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ink/ink1.xml" ContentType="application/inkml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omments2.xml" ContentType="application/vnd.openxmlformats-officedocument.spreadsheetml.comments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https://proficenter.sharepoint.com/sites/engenharia-DESENV-PFC/Shared Documents/DESENV-PFC/PMI MS-040/Rev DEZ-24/Textos &amp; Planilhas/OPEX - Ciclo 2 - REV 01/"/>
    </mc:Choice>
  </mc:AlternateContent>
  <xr:revisionPtr revIDLastSave="1" documentId="8_{C2E40081-8073-4A84-AC2E-A7C51AF2220E}" xr6:coauthVersionLast="47" xr6:coauthVersionMax="47" xr10:uidLastSave="{FAFF2E19-7BA6-4A58-879E-3BDAF01A0327}"/>
  <bookViews>
    <workbookView xWindow="-108" yWindow="-108" windowWidth="23256" windowHeight="12456" tabRatio="896" activeTab="1" xr2:uid="{DD78CD7B-FBDC-4007-B436-96D4E1E0F5B5}"/>
  </bookViews>
  <sheets>
    <sheet name="Cont Revisão" sheetId="2" r:id="rId1"/>
    <sheet name="OPEX" sheetId="3" r:id="rId2"/>
    <sheet name="Monitoração" sheetId="4" r:id="rId3"/>
    <sheet name="PC OPEX" sheetId="1" r:id="rId4"/>
    <sheet name="Resumo Ambiental" sheetId="5" r:id="rId5"/>
    <sheet name="Fat Dimens Equipes" sheetId="6" r:id="rId6"/>
    <sheet name="Pesquisa Sal" sheetId="7" r:id="rId7"/>
    <sheet name="Salários" sheetId="8" r:id="rId8"/>
    <sheet name="M Obra SPE" sheetId="9" r:id="rId9"/>
    <sheet name="CRONO MO + SIST." sheetId="10" r:id="rId10"/>
    <sheet name="Custo Veic Oper" sheetId="12" r:id="rId11"/>
    <sheet name="Veiculos Oper - OPEX" sheetId="11" r:id="rId12"/>
    <sheet name="Veiculos Opex - CAPEX" sheetId="13" r:id="rId13"/>
    <sheet name="Crono VE" sheetId="14" r:id="rId14"/>
    <sheet name="Custo G GERAIS" sheetId="15" r:id="rId15"/>
    <sheet name="G GERAIS" sheetId="16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xlnm._FilterDatabase" localSheetId="6" hidden="1">'Pesquisa Sal'!$B$17:$L$148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20" i="4" l="1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Q37" i="15" l="1"/>
  <c r="T99" i="12"/>
  <c r="T93" i="12"/>
  <c r="T86" i="12"/>
  <c r="T80" i="12"/>
  <c r="T74" i="12"/>
  <c r="T67" i="12"/>
  <c r="T59" i="12"/>
  <c r="T51" i="12"/>
  <c r="T43" i="12"/>
  <c r="T36" i="12"/>
  <c r="T20" i="12"/>
  <c r="U59" i="12"/>
  <c r="U51" i="12"/>
  <c r="U36" i="12"/>
  <c r="U20" i="12"/>
  <c r="Y25" i="5"/>
  <c r="Y24" i="5"/>
  <c r="Y23" i="5"/>
  <c r="X25" i="5"/>
  <c r="W25" i="5"/>
  <c r="V25" i="5"/>
  <c r="U25" i="5"/>
  <c r="T25" i="5"/>
  <c r="X24" i="5"/>
  <c r="W24" i="5"/>
  <c r="V24" i="5"/>
  <c r="U24" i="5"/>
  <c r="T24" i="5"/>
  <c r="U23" i="5"/>
  <c r="P25" i="5"/>
  <c r="O25" i="5"/>
  <c r="N25" i="5"/>
  <c r="P24" i="5"/>
  <c r="O24" i="5"/>
  <c r="N24" i="5"/>
  <c r="N23" i="5"/>
  <c r="M25" i="5"/>
  <c r="L25" i="5"/>
  <c r="K25" i="5"/>
  <c r="J25" i="5"/>
  <c r="I25" i="5"/>
  <c r="M24" i="5"/>
  <c r="L24" i="5"/>
  <c r="K24" i="5"/>
  <c r="J24" i="5"/>
  <c r="I24" i="5"/>
  <c r="J23" i="5"/>
  <c r="P19" i="5"/>
  <c r="O19" i="5"/>
  <c r="N19" i="5"/>
  <c r="M19" i="5"/>
  <c r="L19" i="5"/>
  <c r="K19" i="5"/>
  <c r="P18" i="5"/>
  <c r="O18" i="5"/>
  <c r="N18" i="5"/>
  <c r="M18" i="5"/>
  <c r="L18" i="5"/>
  <c r="K18" i="5"/>
  <c r="J18" i="5"/>
  <c r="I18" i="5"/>
  <c r="AA19" i="5"/>
  <c r="Z19" i="5"/>
  <c r="Y19" i="5"/>
  <c r="AA18" i="5"/>
  <c r="Z18" i="5"/>
  <c r="Y18" i="5"/>
  <c r="Y17" i="5"/>
  <c r="X19" i="5"/>
  <c r="W19" i="5"/>
  <c r="V19" i="5"/>
  <c r="U19" i="5"/>
  <c r="T19" i="5"/>
  <c r="X18" i="5"/>
  <c r="W18" i="5"/>
  <c r="V18" i="5"/>
  <c r="U18" i="5"/>
  <c r="T18" i="5"/>
  <c r="U17" i="5"/>
  <c r="N17" i="5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J33" i="7"/>
  <c r="J31" i="7"/>
  <c r="J19" i="7"/>
  <c r="E72" i="11"/>
  <c r="E40" i="11"/>
  <c r="I262" i="9" l="1"/>
  <c r="AI277" i="9"/>
  <c r="AH277" i="9"/>
  <c r="AG277" i="9"/>
  <c r="AF277" i="9"/>
  <c r="AE277" i="9"/>
  <c r="AD277" i="9"/>
  <c r="AC277" i="9"/>
  <c r="AB277" i="9"/>
  <c r="AA277" i="9"/>
  <c r="Z277" i="9"/>
  <c r="Y277" i="9"/>
  <c r="X277" i="9"/>
  <c r="W277" i="9"/>
  <c r="V277" i="9"/>
  <c r="U277" i="9"/>
  <c r="T277" i="9"/>
  <c r="S277" i="9"/>
  <c r="R277" i="9"/>
  <c r="Q277" i="9"/>
  <c r="P277" i="9"/>
  <c r="O277" i="9"/>
  <c r="N277" i="9"/>
  <c r="M277" i="9"/>
  <c r="L277" i="9"/>
  <c r="K277" i="9"/>
  <c r="J277" i="9"/>
  <c r="AI272" i="9"/>
  <c r="AH272" i="9"/>
  <c r="AG272" i="9"/>
  <c r="AF272" i="9"/>
  <c r="AE272" i="9"/>
  <c r="AD272" i="9"/>
  <c r="AC272" i="9"/>
  <c r="AB272" i="9"/>
  <c r="AA272" i="9"/>
  <c r="Z272" i="9"/>
  <c r="Y272" i="9"/>
  <c r="X272" i="9"/>
  <c r="W272" i="9"/>
  <c r="V272" i="9"/>
  <c r="U272" i="9"/>
  <c r="T272" i="9"/>
  <c r="S272" i="9"/>
  <c r="R272" i="9"/>
  <c r="Q272" i="9"/>
  <c r="P272" i="9"/>
  <c r="O272" i="9"/>
  <c r="N272" i="9"/>
  <c r="M272" i="9"/>
  <c r="L272" i="9"/>
  <c r="K272" i="9"/>
  <c r="J272" i="9"/>
  <c r="AI267" i="9"/>
  <c r="AH267" i="9"/>
  <c r="AG267" i="9"/>
  <c r="AF267" i="9"/>
  <c r="AE267" i="9"/>
  <c r="AD267" i="9"/>
  <c r="AC267" i="9"/>
  <c r="AB267" i="9"/>
  <c r="AA267" i="9"/>
  <c r="Z267" i="9"/>
  <c r="Y267" i="9"/>
  <c r="X267" i="9"/>
  <c r="W267" i="9"/>
  <c r="V267" i="9"/>
  <c r="U267" i="9"/>
  <c r="T267" i="9"/>
  <c r="S267" i="9"/>
  <c r="R267" i="9"/>
  <c r="Q267" i="9"/>
  <c r="P267" i="9"/>
  <c r="O267" i="9"/>
  <c r="N267" i="9"/>
  <c r="M267" i="9"/>
  <c r="L267" i="9"/>
  <c r="K267" i="9"/>
  <c r="J267" i="9"/>
  <c r="M256" i="9"/>
  <c r="L256" i="9"/>
  <c r="K256" i="9"/>
  <c r="M251" i="9"/>
  <c r="L251" i="9"/>
  <c r="K251" i="9"/>
  <c r="D19" i="5" l="1"/>
  <c r="D18" i="5"/>
  <c r="D17" i="5"/>
  <c r="D147" i="8"/>
  <c r="D146" i="8"/>
  <c r="D145" i="8"/>
  <c r="D144" i="8"/>
  <c r="D143" i="8"/>
  <c r="D142" i="8"/>
  <c r="D141" i="8"/>
  <c r="D140" i="8"/>
  <c r="D137" i="8"/>
  <c r="D136" i="8"/>
  <c r="D135" i="8"/>
  <c r="D134" i="8"/>
  <c r="D133" i="8"/>
  <c r="D132" i="8"/>
  <c r="D130" i="8"/>
  <c r="D129" i="8"/>
  <c r="D128" i="8"/>
  <c r="D127" i="8"/>
  <c r="D126" i="8"/>
  <c r="D125" i="8"/>
  <c r="D124" i="8"/>
  <c r="D123" i="8"/>
  <c r="D121" i="8"/>
  <c r="D118" i="8"/>
  <c r="D117" i="8"/>
  <c r="D116" i="8"/>
  <c r="D115" i="8"/>
  <c r="D114" i="8"/>
  <c r="D113" i="8"/>
  <c r="D112" i="8"/>
  <c r="D111" i="8"/>
  <c r="D110" i="8"/>
  <c r="D107" i="8"/>
  <c r="D106" i="8"/>
  <c r="D105" i="8"/>
  <c r="D104" i="8"/>
  <c r="D103" i="8"/>
  <c r="D102" i="8"/>
  <c r="D101" i="8"/>
  <c r="D99" i="8"/>
  <c r="D98" i="8"/>
  <c r="D96" i="8"/>
  <c r="D95" i="8"/>
  <c r="D93" i="8"/>
  <c r="D91" i="8"/>
  <c r="D90" i="8"/>
  <c r="D89" i="8"/>
  <c r="D88" i="8"/>
  <c r="D87" i="8"/>
  <c r="D85" i="8"/>
  <c r="D84" i="8"/>
  <c r="D82" i="8"/>
  <c r="D81" i="8"/>
  <c r="D79" i="8"/>
  <c r="D78" i="8"/>
  <c r="D77" i="8"/>
  <c r="D75" i="8"/>
  <c r="D74" i="8"/>
  <c r="D72" i="8"/>
  <c r="D68" i="8"/>
  <c r="D65" i="8"/>
  <c r="D64" i="8"/>
  <c r="D63" i="8"/>
  <c r="D61" i="8"/>
  <c r="D60" i="8"/>
  <c r="D59" i="8"/>
  <c r="D55" i="8"/>
  <c r="D54" i="8"/>
  <c r="D53" i="8"/>
  <c r="D52" i="8"/>
  <c r="D50" i="8"/>
  <c r="D49" i="8"/>
  <c r="D48" i="8"/>
  <c r="D47" i="8"/>
  <c r="D45" i="8"/>
  <c r="D44" i="8"/>
  <c r="D43" i="8"/>
  <c r="D42" i="8"/>
  <c r="D41" i="8"/>
  <c r="D37" i="8"/>
  <c r="D34" i="8"/>
  <c r="D27" i="8"/>
  <c r="D25" i="8"/>
  <c r="D20" i="8"/>
  <c r="G202" i="9" l="1"/>
  <c r="H202" i="9" s="1"/>
  <c r="I202" i="9" s="1"/>
  <c r="J202" i="9" s="1"/>
  <c r="K202" i="9" s="1"/>
  <c r="L202" i="9" s="1"/>
  <c r="M202" i="9" s="1"/>
  <c r="N202" i="9" s="1"/>
  <c r="O202" i="9" s="1"/>
  <c r="P202" i="9" s="1"/>
  <c r="Q202" i="9" s="1"/>
  <c r="R202" i="9" s="1"/>
  <c r="S202" i="9" s="1"/>
  <c r="T202" i="9" s="1"/>
  <c r="U202" i="9" s="1"/>
  <c r="V202" i="9" s="1"/>
  <c r="W202" i="9" s="1"/>
  <c r="X202" i="9" s="1"/>
  <c r="Y202" i="9" s="1"/>
  <c r="Z202" i="9" s="1"/>
  <c r="AA202" i="9" s="1"/>
  <c r="AB202" i="9" s="1"/>
  <c r="AC202" i="9" s="1"/>
  <c r="AD202" i="9" s="1"/>
  <c r="AE202" i="9" s="1"/>
  <c r="AF202" i="9" s="1"/>
  <c r="AG202" i="9" s="1"/>
  <c r="AH202" i="9" s="1"/>
  <c r="AI202" i="9" s="1"/>
  <c r="F202" i="9"/>
  <c r="E202" i="9"/>
  <c r="F197" i="9"/>
  <c r="G197" i="9" s="1"/>
  <c r="H197" i="9" s="1"/>
  <c r="I197" i="9" s="1"/>
  <c r="J197" i="9" s="1"/>
  <c r="K197" i="9" s="1"/>
  <c r="L197" i="9" s="1"/>
  <c r="M197" i="9" s="1"/>
  <c r="N197" i="9" s="1"/>
  <c r="O197" i="9" s="1"/>
  <c r="P197" i="9" s="1"/>
  <c r="Q197" i="9" s="1"/>
  <c r="R197" i="9" s="1"/>
  <c r="S197" i="9" s="1"/>
  <c r="T197" i="9" s="1"/>
  <c r="U197" i="9" s="1"/>
  <c r="V197" i="9" s="1"/>
  <c r="W197" i="9" s="1"/>
  <c r="X197" i="9" s="1"/>
  <c r="Y197" i="9" s="1"/>
  <c r="Z197" i="9" s="1"/>
  <c r="AA197" i="9" s="1"/>
  <c r="AB197" i="9" s="1"/>
  <c r="AC197" i="9" s="1"/>
  <c r="AD197" i="9" s="1"/>
  <c r="AE197" i="9" s="1"/>
  <c r="AF197" i="9" s="1"/>
  <c r="AG197" i="9" s="1"/>
  <c r="AH197" i="9" s="1"/>
  <c r="AI197" i="9" s="1"/>
  <c r="E192" i="9"/>
  <c r="E175" i="9"/>
  <c r="F175" i="9" s="1"/>
  <c r="G175" i="9" s="1"/>
  <c r="H175" i="9" s="1"/>
  <c r="I175" i="9" s="1"/>
  <c r="J175" i="9" s="1"/>
  <c r="K175" i="9" s="1"/>
  <c r="L175" i="9" s="1"/>
  <c r="M175" i="9" s="1"/>
  <c r="N175" i="9" s="1"/>
  <c r="O175" i="9" s="1"/>
  <c r="P175" i="9" s="1"/>
  <c r="Q175" i="9" s="1"/>
  <c r="R175" i="9" s="1"/>
  <c r="S175" i="9" s="1"/>
  <c r="T175" i="9" s="1"/>
  <c r="U175" i="9" s="1"/>
  <c r="V175" i="9" s="1"/>
  <c r="W175" i="9" s="1"/>
  <c r="X175" i="9" s="1"/>
  <c r="Y175" i="9" s="1"/>
  <c r="Z175" i="9" s="1"/>
  <c r="AA175" i="9" s="1"/>
  <c r="AB175" i="9" s="1"/>
  <c r="AC175" i="9" s="1"/>
  <c r="AD175" i="9" s="1"/>
  <c r="AE175" i="9" s="1"/>
  <c r="AF175" i="9" s="1"/>
  <c r="AG175" i="9" s="1"/>
  <c r="AH175" i="9" s="1"/>
  <c r="AI175" i="9" s="1"/>
  <c r="F180" i="9"/>
  <c r="G180" i="9" s="1"/>
  <c r="H180" i="9" s="1"/>
  <c r="I180" i="9" s="1"/>
  <c r="J180" i="9" s="1"/>
  <c r="K180" i="9" s="1"/>
  <c r="L180" i="9" s="1"/>
  <c r="M180" i="9" s="1"/>
  <c r="N180" i="9" s="1"/>
  <c r="O180" i="9" s="1"/>
  <c r="P180" i="9" s="1"/>
  <c r="Q180" i="9" s="1"/>
  <c r="R180" i="9" s="1"/>
  <c r="S180" i="9" s="1"/>
  <c r="T180" i="9" s="1"/>
  <c r="U180" i="9" s="1"/>
  <c r="V180" i="9" s="1"/>
  <c r="W180" i="9" s="1"/>
  <c r="X180" i="9" s="1"/>
  <c r="Y180" i="9" s="1"/>
  <c r="Z180" i="9" s="1"/>
  <c r="AA180" i="9" s="1"/>
  <c r="AB180" i="9" s="1"/>
  <c r="AC180" i="9" s="1"/>
  <c r="AD180" i="9" s="1"/>
  <c r="AE180" i="9" s="1"/>
  <c r="AF180" i="9" s="1"/>
  <c r="AG180" i="9" s="1"/>
  <c r="AH180" i="9" s="1"/>
  <c r="AI180" i="9" s="1"/>
  <c r="G170" i="9"/>
  <c r="H170" i="9" s="1"/>
  <c r="I170" i="9" s="1"/>
  <c r="J170" i="9" s="1"/>
  <c r="K170" i="9" s="1"/>
  <c r="L170" i="9" s="1"/>
  <c r="M170" i="9" s="1"/>
  <c r="N170" i="9" s="1"/>
  <c r="O170" i="9" s="1"/>
  <c r="P170" i="9" s="1"/>
  <c r="Q170" i="9" s="1"/>
  <c r="R170" i="9" s="1"/>
  <c r="S170" i="9" s="1"/>
  <c r="T170" i="9" s="1"/>
  <c r="U170" i="9" s="1"/>
  <c r="V170" i="9" s="1"/>
  <c r="W170" i="9" s="1"/>
  <c r="X170" i="9" s="1"/>
  <c r="Y170" i="9" s="1"/>
  <c r="Z170" i="9" s="1"/>
  <c r="AA170" i="9" s="1"/>
  <c r="AB170" i="9" s="1"/>
  <c r="AC170" i="9" s="1"/>
  <c r="AD170" i="9" s="1"/>
  <c r="AE170" i="9" s="1"/>
  <c r="AF170" i="9" s="1"/>
  <c r="AG170" i="9" s="1"/>
  <c r="AH170" i="9" s="1"/>
  <c r="AI170" i="9" s="1"/>
  <c r="F170" i="9"/>
  <c r="G159" i="9"/>
  <c r="H159" i="9" s="1"/>
  <c r="I159" i="9" s="1"/>
  <c r="J159" i="9" s="1"/>
  <c r="K159" i="9" s="1"/>
  <c r="L159" i="9" s="1"/>
  <c r="M159" i="9" s="1"/>
  <c r="N159" i="9" s="1"/>
  <c r="O159" i="9" s="1"/>
  <c r="P159" i="9" s="1"/>
  <c r="Q159" i="9" s="1"/>
  <c r="R159" i="9" s="1"/>
  <c r="S159" i="9" s="1"/>
  <c r="T159" i="9" s="1"/>
  <c r="U159" i="9" s="1"/>
  <c r="V159" i="9" s="1"/>
  <c r="W159" i="9" s="1"/>
  <c r="X159" i="9" s="1"/>
  <c r="Y159" i="9" s="1"/>
  <c r="Z159" i="9" s="1"/>
  <c r="AA159" i="9" s="1"/>
  <c r="AB159" i="9" s="1"/>
  <c r="AC159" i="9" s="1"/>
  <c r="AD159" i="9" s="1"/>
  <c r="AE159" i="9" s="1"/>
  <c r="AF159" i="9" s="1"/>
  <c r="AG159" i="9" s="1"/>
  <c r="AH159" i="9" s="1"/>
  <c r="AI159" i="9" s="1"/>
  <c r="G164" i="9"/>
  <c r="H164" i="9" s="1"/>
  <c r="I164" i="9" s="1"/>
  <c r="J164" i="9" s="1"/>
  <c r="K164" i="9" s="1"/>
  <c r="L164" i="9" s="1"/>
  <c r="M164" i="9" s="1"/>
  <c r="N164" i="9" s="1"/>
  <c r="O164" i="9" s="1"/>
  <c r="P164" i="9" s="1"/>
  <c r="Q164" i="9" s="1"/>
  <c r="R164" i="9" s="1"/>
  <c r="S164" i="9" s="1"/>
  <c r="T164" i="9" s="1"/>
  <c r="U164" i="9" s="1"/>
  <c r="V164" i="9" s="1"/>
  <c r="W164" i="9" s="1"/>
  <c r="X164" i="9" s="1"/>
  <c r="Y164" i="9" s="1"/>
  <c r="Z164" i="9" s="1"/>
  <c r="AA164" i="9" s="1"/>
  <c r="AB164" i="9" s="1"/>
  <c r="AC164" i="9" s="1"/>
  <c r="AD164" i="9" s="1"/>
  <c r="AE164" i="9" s="1"/>
  <c r="AF164" i="9" s="1"/>
  <c r="AG164" i="9" s="1"/>
  <c r="AH164" i="9" s="1"/>
  <c r="AI164" i="9" s="1"/>
  <c r="F164" i="9"/>
  <c r="F159" i="9"/>
  <c r="G44" i="9"/>
  <c r="H44" i="9" s="1"/>
  <c r="I44" i="9" s="1"/>
  <c r="J44" i="9" s="1"/>
  <c r="K44" i="9" s="1"/>
  <c r="L44" i="9" s="1"/>
  <c r="M44" i="9" s="1"/>
  <c r="N44" i="9" s="1"/>
  <c r="O44" i="9" s="1"/>
  <c r="P44" i="9" s="1"/>
  <c r="Q44" i="9" s="1"/>
  <c r="R44" i="9" s="1"/>
  <c r="S44" i="9" s="1"/>
  <c r="T44" i="9" s="1"/>
  <c r="U44" i="9" s="1"/>
  <c r="V44" i="9" s="1"/>
  <c r="W44" i="9" s="1"/>
  <c r="X44" i="9" s="1"/>
  <c r="Y44" i="9" s="1"/>
  <c r="Z44" i="9" s="1"/>
  <c r="AA44" i="9" s="1"/>
  <c r="AB44" i="9" s="1"/>
  <c r="AC44" i="9" s="1"/>
  <c r="AD44" i="9" s="1"/>
  <c r="AE44" i="9" s="1"/>
  <c r="AF44" i="9" s="1"/>
  <c r="AG44" i="9" s="1"/>
  <c r="AH44" i="9" s="1"/>
  <c r="AI44" i="9" s="1"/>
  <c r="F44" i="9"/>
  <c r="E197" i="16"/>
  <c r="E385" i="16"/>
  <c r="F365" i="16"/>
  <c r="F366" i="16"/>
  <c r="G366" i="16" s="1"/>
  <c r="F367" i="16"/>
  <c r="G367" i="16" s="1"/>
  <c r="F347" i="16"/>
  <c r="F348" i="16"/>
  <c r="G348" i="16" s="1"/>
  <c r="F349" i="16"/>
  <c r="F324" i="16"/>
  <c r="F321" i="16"/>
  <c r="T48" i="15"/>
  <c r="N48" i="15" s="1"/>
  <c r="S48" i="15"/>
  <c r="R48" i="15"/>
  <c r="Q48" i="15"/>
  <c r="E68" i="16"/>
  <c r="T66" i="15"/>
  <c r="N66" i="15" s="1"/>
  <c r="S66" i="15"/>
  <c r="R66" i="15"/>
  <c r="Q66" i="15"/>
  <c r="T65" i="15"/>
  <c r="N65" i="15" s="1"/>
  <c r="S65" i="15"/>
  <c r="R65" i="15"/>
  <c r="Q65" i="15"/>
  <c r="T64" i="15"/>
  <c r="N64" i="15" s="1"/>
  <c r="S64" i="15"/>
  <c r="R64" i="15"/>
  <c r="Q64" i="15"/>
  <c r="T63" i="15"/>
  <c r="N63" i="15" s="1"/>
  <c r="S63" i="15"/>
  <c r="R63" i="15"/>
  <c r="Q63" i="15"/>
  <c r="T62" i="15"/>
  <c r="N62" i="15" s="1"/>
  <c r="S62" i="15"/>
  <c r="R62" i="15"/>
  <c r="Q62" i="15"/>
  <c r="T61" i="15"/>
  <c r="N61" i="15" s="1"/>
  <c r="S61" i="15"/>
  <c r="R61" i="15"/>
  <c r="Q61" i="15"/>
  <c r="T60" i="15"/>
  <c r="N60" i="15" s="1"/>
  <c r="S60" i="15"/>
  <c r="R60" i="15"/>
  <c r="Q60" i="15"/>
  <c r="T59" i="15"/>
  <c r="N59" i="15" s="1"/>
  <c r="S59" i="15"/>
  <c r="R59" i="15"/>
  <c r="Q59" i="15"/>
  <c r="T58" i="15"/>
  <c r="N58" i="15" s="1"/>
  <c r="S58" i="15"/>
  <c r="R58" i="15"/>
  <c r="Q58" i="15"/>
  <c r="T57" i="15"/>
  <c r="N57" i="15" s="1"/>
  <c r="S57" i="15"/>
  <c r="R57" i="15"/>
  <c r="Q57" i="15"/>
  <c r="T56" i="15"/>
  <c r="N56" i="15" s="1"/>
  <c r="S56" i="15"/>
  <c r="R56" i="15"/>
  <c r="Q56" i="15"/>
  <c r="T55" i="15"/>
  <c r="N55" i="15" s="1"/>
  <c r="S55" i="15"/>
  <c r="R55" i="15"/>
  <c r="Q55" i="15"/>
  <c r="T54" i="15"/>
  <c r="N54" i="15" s="1"/>
  <c r="S54" i="15"/>
  <c r="R54" i="15"/>
  <c r="Q54" i="15"/>
  <c r="T53" i="15"/>
  <c r="N53" i="15" s="1"/>
  <c r="S53" i="15"/>
  <c r="R53" i="15"/>
  <c r="Q53" i="15"/>
  <c r="T52" i="15"/>
  <c r="N52" i="15" s="1"/>
  <c r="S52" i="15"/>
  <c r="R52" i="15"/>
  <c r="Q52" i="15"/>
  <c r="T51" i="15"/>
  <c r="N51" i="15" s="1"/>
  <c r="S51" i="15"/>
  <c r="R51" i="15"/>
  <c r="Q51" i="15"/>
  <c r="T50" i="15"/>
  <c r="N50" i="15" s="1"/>
  <c r="S50" i="15"/>
  <c r="R50" i="15"/>
  <c r="Q50" i="15"/>
  <c r="T42" i="15"/>
  <c r="N42" i="15" s="1"/>
  <c r="S42" i="15"/>
  <c r="R42" i="15"/>
  <c r="Q42" i="15"/>
  <c r="T41" i="15"/>
  <c r="N41" i="15" s="1"/>
  <c r="S41" i="15"/>
  <c r="R41" i="15"/>
  <c r="Q41" i="15"/>
  <c r="T40" i="15"/>
  <c r="N40" i="15" s="1"/>
  <c r="S40" i="15"/>
  <c r="R40" i="15"/>
  <c r="Q40" i="15"/>
  <c r="T39" i="15"/>
  <c r="N39" i="15" s="1"/>
  <c r="S39" i="15"/>
  <c r="R39" i="15"/>
  <c r="Q39" i="15"/>
  <c r="T37" i="15"/>
  <c r="N37" i="15" s="1"/>
  <c r="S37" i="15"/>
  <c r="R37" i="15"/>
  <c r="G118" i="1" l="1"/>
  <c r="G117" i="1"/>
  <c r="G114" i="1"/>
  <c r="G113" i="1"/>
  <c r="G110" i="1"/>
  <c r="G109" i="1"/>
  <c r="G106" i="1"/>
  <c r="G105" i="1"/>
  <c r="G102" i="1"/>
  <c r="G99" i="1"/>
  <c r="G98" i="1"/>
  <c r="G97" i="1"/>
  <c r="G94" i="1"/>
  <c r="G93" i="1"/>
  <c r="G92" i="1"/>
  <c r="G89" i="1"/>
  <c r="G88" i="1"/>
  <c r="G87" i="1"/>
  <c r="G86" i="1"/>
  <c r="C114" i="1"/>
  <c r="C118" i="1"/>
  <c r="C117" i="1"/>
  <c r="C113" i="1"/>
  <c r="C110" i="1"/>
  <c r="C109" i="1"/>
  <c r="C106" i="1"/>
  <c r="C105" i="1"/>
  <c r="C102" i="1"/>
  <c r="C99" i="1"/>
  <c r="C98" i="1"/>
  <c r="C97" i="1"/>
  <c r="C94" i="1"/>
  <c r="C93" i="1"/>
  <c r="C92" i="1"/>
  <c r="C89" i="1"/>
  <c r="C88" i="1"/>
  <c r="C87" i="1"/>
  <c r="C86" i="1"/>
  <c r="C808" i="1"/>
  <c r="C666" i="1"/>
  <c r="C524" i="1"/>
  <c r="C381" i="1"/>
  <c r="C239" i="1"/>
  <c r="N118" i="1"/>
  <c r="J118" i="1"/>
  <c r="N117" i="1"/>
  <c r="J117" i="1"/>
  <c r="J114" i="1"/>
  <c r="N113" i="1"/>
  <c r="J113" i="1"/>
  <c r="N110" i="1"/>
  <c r="J110" i="1"/>
  <c r="N109" i="1"/>
  <c r="J109" i="1"/>
  <c r="N106" i="1"/>
  <c r="J106" i="1"/>
  <c r="N105" i="1"/>
  <c r="J105" i="1"/>
  <c r="N102" i="1"/>
  <c r="J102" i="1"/>
  <c r="N99" i="1"/>
  <c r="J99" i="1"/>
  <c r="N98" i="1"/>
  <c r="J98" i="1"/>
  <c r="N97" i="1"/>
  <c r="J97" i="1"/>
  <c r="N94" i="1"/>
  <c r="J94" i="1"/>
  <c r="N93" i="1"/>
  <c r="J93" i="1"/>
  <c r="J92" i="1"/>
  <c r="N89" i="1"/>
  <c r="J89" i="1"/>
  <c r="N88" i="1"/>
  <c r="J88" i="1"/>
  <c r="N87" i="1"/>
  <c r="J87" i="1"/>
  <c r="N86" i="1"/>
  <c r="J86" i="1"/>
  <c r="C812" i="1"/>
  <c r="G783" i="1"/>
  <c r="G782" i="1"/>
  <c r="G781" i="1"/>
  <c r="E812" i="1"/>
  <c r="E811" i="1"/>
  <c r="E808" i="1"/>
  <c r="E807" i="1"/>
  <c r="E804" i="1"/>
  <c r="E803" i="1"/>
  <c r="E800" i="1"/>
  <c r="E799" i="1"/>
  <c r="E796" i="1"/>
  <c r="G796" i="1" s="1"/>
  <c r="E793" i="1"/>
  <c r="E788" i="1"/>
  <c r="E787" i="1"/>
  <c r="E786" i="1"/>
  <c r="E783" i="1"/>
  <c r="E782" i="1"/>
  <c r="E781" i="1"/>
  <c r="B796" i="1"/>
  <c r="B795" i="1"/>
  <c r="C670" i="1"/>
  <c r="E669" i="1"/>
  <c r="E670" i="1"/>
  <c r="E666" i="1"/>
  <c r="E665" i="1"/>
  <c r="E662" i="1"/>
  <c r="E661" i="1"/>
  <c r="E658" i="1"/>
  <c r="E657" i="1"/>
  <c r="E654" i="1"/>
  <c r="E651" i="1"/>
  <c r="E646" i="1"/>
  <c r="E645" i="1"/>
  <c r="E641" i="1"/>
  <c r="G641" i="1" s="1"/>
  <c r="E640" i="1"/>
  <c r="G640" i="1" s="1"/>
  <c r="E639" i="1"/>
  <c r="G639" i="1" s="1"/>
  <c r="G654" i="1"/>
  <c r="B654" i="1"/>
  <c r="B653" i="1"/>
  <c r="C528" i="1"/>
  <c r="E528" i="1"/>
  <c r="E527" i="1"/>
  <c r="E524" i="1"/>
  <c r="E523" i="1"/>
  <c r="E520" i="1"/>
  <c r="E519" i="1"/>
  <c r="E516" i="1"/>
  <c r="E515" i="1"/>
  <c r="E509" i="1"/>
  <c r="E504" i="1"/>
  <c r="E503" i="1"/>
  <c r="E502" i="1"/>
  <c r="E499" i="1"/>
  <c r="G499" i="1" s="1"/>
  <c r="E498" i="1"/>
  <c r="G498" i="1" s="1"/>
  <c r="E497" i="1"/>
  <c r="G497" i="1" s="1"/>
  <c r="E512" i="1"/>
  <c r="G512" i="1" s="1"/>
  <c r="B512" i="1"/>
  <c r="B511" i="1"/>
  <c r="E385" i="1"/>
  <c r="E384" i="1"/>
  <c r="C385" i="1"/>
  <c r="E381" i="1"/>
  <c r="E380" i="1"/>
  <c r="E377" i="1"/>
  <c r="E376" i="1"/>
  <c r="E373" i="1"/>
  <c r="E372" i="1"/>
  <c r="E369" i="1"/>
  <c r="G369" i="1" s="1"/>
  <c r="B369" i="1"/>
  <c r="B368" i="1"/>
  <c r="E366" i="1"/>
  <c r="E361" i="1"/>
  <c r="E360" i="1"/>
  <c r="E359" i="1"/>
  <c r="E356" i="1"/>
  <c r="G356" i="1" s="1"/>
  <c r="E355" i="1"/>
  <c r="G355" i="1" s="1"/>
  <c r="E354" i="1"/>
  <c r="G354" i="1" s="1"/>
  <c r="C243" i="1"/>
  <c r="E227" i="1"/>
  <c r="G227" i="1" s="1"/>
  <c r="B227" i="1"/>
  <c r="B226" i="1"/>
  <c r="E243" i="1"/>
  <c r="E242" i="1"/>
  <c r="E239" i="1"/>
  <c r="E238" i="1"/>
  <c r="E235" i="1"/>
  <c r="E234" i="1"/>
  <c r="E231" i="1"/>
  <c r="E230" i="1"/>
  <c r="E224" i="1"/>
  <c r="E219" i="1"/>
  <c r="E218" i="1"/>
  <c r="E217" i="1"/>
  <c r="E214" i="1"/>
  <c r="G214" i="1" s="1"/>
  <c r="E213" i="1"/>
  <c r="G213" i="1" s="1"/>
  <c r="E212" i="1"/>
  <c r="G212" i="1" s="1"/>
  <c r="E89" i="1"/>
  <c r="C254" i="1"/>
  <c r="E102" i="1"/>
  <c r="AE283" i="9" s="1"/>
  <c r="AE331" i="9" s="1"/>
  <c r="E99" i="1"/>
  <c r="B102" i="1"/>
  <c r="B101" i="1"/>
  <c r="O283" i="9" l="1"/>
  <c r="O331" i="9" s="1"/>
  <c r="AG283" i="9"/>
  <c r="AG331" i="9" s="1"/>
  <c r="P283" i="9"/>
  <c r="P331" i="9" s="1"/>
  <c r="AH283" i="9"/>
  <c r="AH331" i="9" s="1"/>
  <c r="V283" i="9"/>
  <c r="V331" i="9" s="1"/>
  <c r="I283" i="9"/>
  <c r="I331" i="9" s="1"/>
  <c r="AA283" i="9"/>
  <c r="AA331" i="9" s="1"/>
  <c r="J283" i="9"/>
  <c r="J331" i="9" s="1"/>
  <c r="AB283" i="9"/>
  <c r="AB331" i="9" s="1"/>
  <c r="U283" i="9"/>
  <c r="U331" i="9" s="1"/>
  <c r="H283" i="9"/>
  <c r="H331" i="9" s="1"/>
  <c r="N283" i="9"/>
  <c r="N331" i="9" s="1"/>
  <c r="T283" i="9"/>
  <c r="T331" i="9" s="1"/>
  <c r="Z283" i="9"/>
  <c r="Z331" i="9" s="1"/>
  <c r="AF283" i="9"/>
  <c r="AF331" i="9" s="1"/>
  <c r="K283" i="9"/>
  <c r="K331" i="9" s="1"/>
  <c r="Q283" i="9"/>
  <c r="Q331" i="9" s="1"/>
  <c r="W283" i="9"/>
  <c r="W331" i="9" s="1"/>
  <c r="AC283" i="9"/>
  <c r="AC331" i="9" s="1"/>
  <c r="AI283" i="9"/>
  <c r="AI331" i="9" s="1"/>
  <c r="F283" i="9"/>
  <c r="F331" i="9" s="1"/>
  <c r="R283" i="9"/>
  <c r="R331" i="9" s="1"/>
  <c r="AD283" i="9"/>
  <c r="AD331" i="9" s="1"/>
  <c r="L283" i="9"/>
  <c r="L331" i="9" s="1"/>
  <c r="X283" i="9"/>
  <c r="X331" i="9" s="1"/>
  <c r="G283" i="9"/>
  <c r="G331" i="9" s="1"/>
  <c r="M283" i="9"/>
  <c r="M331" i="9" s="1"/>
  <c r="S283" i="9"/>
  <c r="S331" i="9" s="1"/>
  <c r="Y283" i="9"/>
  <c r="Y331" i="9" s="1"/>
  <c r="E20" i="5" l="1"/>
  <c r="E283" i="9"/>
  <c r="AQ37" i="4" l="1"/>
  <c r="G37" i="4" s="1"/>
  <c r="AP37" i="4"/>
  <c r="AO37" i="4"/>
  <c r="AN37" i="4"/>
  <c r="AQ35" i="4"/>
  <c r="G35" i="4" s="1"/>
  <c r="AP35" i="4"/>
  <c r="AO35" i="4"/>
  <c r="AN35" i="4"/>
  <c r="AQ33" i="4"/>
  <c r="G33" i="4" s="1"/>
  <c r="AP33" i="4"/>
  <c r="AO33" i="4"/>
  <c r="AN33" i="4"/>
  <c r="AQ31" i="4"/>
  <c r="G31" i="4" s="1"/>
  <c r="AP31" i="4"/>
  <c r="AO31" i="4"/>
  <c r="AN31" i="4"/>
  <c r="AQ30" i="4"/>
  <c r="G30" i="4" s="1"/>
  <c r="AP30" i="4"/>
  <c r="AO30" i="4"/>
  <c r="AN30" i="4"/>
  <c r="AQ28" i="4"/>
  <c r="G28" i="4" s="1"/>
  <c r="AP28" i="4"/>
  <c r="AO28" i="4"/>
  <c r="AN28" i="4"/>
  <c r="AQ26" i="4"/>
  <c r="G26" i="4" s="1"/>
  <c r="AP26" i="4"/>
  <c r="AO26" i="4"/>
  <c r="AN26" i="4"/>
  <c r="AQ25" i="4"/>
  <c r="AP25" i="4"/>
  <c r="AO25" i="4"/>
  <c r="AN25" i="4"/>
  <c r="AQ24" i="4"/>
  <c r="G24" i="4" s="1"/>
  <c r="AP24" i="4"/>
  <c r="AO24" i="4"/>
  <c r="AN24" i="4"/>
  <c r="AQ22" i="4"/>
  <c r="G22" i="4" s="1"/>
  <c r="AP22" i="4"/>
  <c r="AO22" i="4"/>
  <c r="AN22" i="4"/>
  <c r="AQ21" i="4"/>
  <c r="G21" i="4" s="1"/>
  <c r="AP21" i="4"/>
  <c r="AO21" i="4"/>
  <c r="AN21" i="4"/>
  <c r="AQ20" i="4"/>
  <c r="G20" i="4" s="1"/>
  <c r="AP20" i="4"/>
  <c r="AO20" i="4"/>
  <c r="AN20" i="4"/>
  <c r="AQ19" i="4"/>
  <c r="G19" i="4" s="1"/>
  <c r="AP19" i="4"/>
  <c r="AO19" i="4"/>
  <c r="AN19" i="4"/>
  <c r="G25" i="4" l="1"/>
  <c r="D844" i="1"/>
  <c r="C844" i="1"/>
  <c r="D843" i="1"/>
  <c r="C843" i="1"/>
  <c r="D842" i="1"/>
  <c r="C842" i="1"/>
  <c r="D839" i="1"/>
  <c r="C839" i="1"/>
  <c r="D838" i="1"/>
  <c r="C838" i="1"/>
  <c r="D837" i="1"/>
  <c r="C837" i="1"/>
  <c r="D834" i="1"/>
  <c r="C834" i="1"/>
  <c r="D833" i="1"/>
  <c r="C833" i="1"/>
  <c r="D832" i="1"/>
  <c r="C832" i="1"/>
  <c r="D829" i="1"/>
  <c r="C829" i="1"/>
  <c r="D828" i="1"/>
  <c r="C828" i="1"/>
  <c r="E827" i="1" s="1"/>
  <c r="G827" i="1" s="1"/>
  <c r="G828" i="1" s="1"/>
  <c r="D827" i="1"/>
  <c r="D824" i="1"/>
  <c r="C824" i="1"/>
  <c r="D823" i="1"/>
  <c r="C823" i="1"/>
  <c r="E822" i="1" s="1"/>
  <c r="G822" i="1" s="1"/>
  <c r="G823" i="1" s="1"/>
  <c r="D822" i="1"/>
  <c r="D819" i="1"/>
  <c r="C819" i="1"/>
  <c r="D818" i="1"/>
  <c r="C818" i="1"/>
  <c r="D817" i="1"/>
  <c r="C817" i="1"/>
  <c r="D702" i="1"/>
  <c r="C702" i="1"/>
  <c r="D701" i="1"/>
  <c r="C701" i="1"/>
  <c r="D700" i="1"/>
  <c r="C700" i="1"/>
  <c r="D697" i="1"/>
  <c r="C697" i="1"/>
  <c r="D696" i="1"/>
  <c r="C696" i="1"/>
  <c r="D695" i="1"/>
  <c r="C695" i="1"/>
  <c r="D692" i="1"/>
  <c r="C692" i="1"/>
  <c r="D691" i="1"/>
  <c r="C691" i="1"/>
  <c r="D690" i="1"/>
  <c r="C690" i="1"/>
  <c r="D687" i="1"/>
  <c r="C687" i="1"/>
  <c r="D686" i="1"/>
  <c r="C686" i="1"/>
  <c r="E685" i="1" s="1"/>
  <c r="G685" i="1" s="1"/>
  <c r="G686" i="1" s="1"/>
  <c r="D685" i="1"/>
  <c r="D682" i="1"/>
  <c r="C682" i="1"/>
  <c r="D681" i="1"/>
  <c r="C681" i="1"/>
  <c r="E680" i="1" s="1"/>
  <c r="G680" i="1" s="1"/>
  <c r="D680" i="1"/>
  <c r="D677" i="1"/>
  <c r="C677" i="1"/>
  <c r="D676" i="1"/>
  <c r="C676" i="1"/>
  <c r="D675" i="1"/>
  <c r="C675" i="1"/>
  <c r="D560" i="1"/>
  <c r="C560" i="1"/>
  <c r="D559" i="1"/>
  <c r="C559" i="1"/>
  <c r="D558" i="1"/>
  <c r="C558" i="1"/>
  <c r="D555" i="1"/>
  <c r="C555" i="1"/>
  <c r="D554" i="1"/>
  <c r="C554" i="1"/>
  <c r="D553" i="1"/>
  <c r="C553" i="1"/>
  <c r="D550" i="1"/>
  <c r="C550" i="1"/>
  <c r="D549" i="1"/>
  <c r="C549" i="1"/>
  <c r="D548" i="1"/>
  <c r="C548" i="1"/>
  <c r="D545" i="1"/>
  <c r="C545" i="1"/>
  <c r="D544" i="1"/>
  <c r="C544" i="1"/>
  <c r="E543" i="1" s="1"/>
  <c r="G543" i="1" s="1"/>
  <c r="G544" i="1" s="1"/>
  <c r="D543" i="1"/>
  <c r="D540" i="1"/>
  <c r="C540" i="1"/>
  <c r="D539" i="1"/>
  <c r="C539" i="1"/>
  <c r="E538" i="1" s="1"/>
  <c r="G538" i="1" s="1"/>
  <c r="G539" i="1" s="1"/>
  <c r="D538" i="1"/>
  <c r="D535" i="1"/>
  <c r="C535" i="1"/>
  <c r="D534" i="1"/>
  <c r="C534" i="1"/>
  <c r="D533" i="1"/>
  <c r="C533" i="1"/>
  <c r="D417" i="1"/>
  <c r="C417" i="1"/>
  <c r="D416" i="1"/>
  <c r="C416" i="1"/>
  <c r="D415" i="1"/>
  <c r="C415" i="1"/>
  <c r="D412" i="1"/>
  <c r="C412" i="1"/>
  <c r="D411" i="1"/>
  <c r="C411" i="1"/>
  <c r="D410" i="1"/>
  <c r="C410" i="1"/>
  <c r="D407" i="1"/>
  <c r="C407" i="1"/>
  <c r="D406" i="1"/>
  <c r="C406" i="1"/>
  <c r="D405" i="1"/>
  <c r="C405" i="1"/>
  <c r="D402" i="1"/>
  <c r="C402" i="1"/>
  <c r="D401" i="1"/>
  <c r="C401" i="1"/>
  <c r="E400" i="1" s="1"/>
  <c r="G400" i="1" s="1"/>
  <c r="G401" i="1" s="1"/>
  <c r="D400" i="1"/>
  <c r="D397" i="1"/>
  <c r="C397" i="1"/>
  <c r="D396" i="1"/>
  <c r="C396" i="1"/>
  <c r="E395" i="1" s="1"/>
  <c r="G395" i="1" s="1"/>
  <c r="G396" i="1" s="1"/>
  <c r="D395" i="1"/>
  <c r="D392" i="1"/>
  <c r="C392" i="1"/>
  <c r="D391" i="1"/>
  <c r="C391" i="1"/>
  <c r="D390" i="1"/>
  <c r="C390" i="1"/>
  <c r="G780" i="1"/>
  <c r="G791" i="1"/>
  <c r="G792" i="1"/>
  <c r="C80" i="1"/>
  <c r="C78" i="1"/>
  <c r="C77" i="1"/>
  <c r="C76" i="1"/>
  <c r="C74" i="1"/>
  <c r="C24" i="1"/>
  <c r="C23" i="1"/>
  <c r="C22" i="1"/>
  <c r="E415" i="1" l="1"/>
  <c r="G415" i="1" s="1"/>
  <c r="G416" i="1" s="1"/>
  <c r="E533" i="1"/>
  <c r="G533" i="1" s="1"/>
  <c r="G534" i="1" s="1"/>
  <c r="E548" i="1"/>
  <c r="G548" i="1" s="1"/>
  <c r="G549" i="1" s="1"/>
  <c r="E553" i="1"/>
  <c r="G553" i="1" s="1"/>
  <c r="G554" i="1" s="1"/>
  <c r="E558" i="1"/>
  <c r="G558" i="1" s="1"/>
  <c r="G559" i="1" s="1"/>
  <c r="E390" i="1"/>
  <c r="G390" i="1" s="1"/>
  <c r="G391" i="1" s="1"/>
  <c r="G392" i="1" s="1"/>
  <c r="E832" i="1"/>
  <c r="G832" i="1" s="1"/>
  <c r="G833" i="1" s="1"/>
  <c r="G834" i="1" s="1"/>
  <c r="E690" i="1"/>
  <c r="G690" i="1" s="1"/>
  <c r="G691" i="1" s="1"/>
  <c r="G692" i="1" s="1"/>
  <c r="E695" i="1"/>
  <c r="G695" i="1" s="1"/>
  <c r="G696" i="1" s="1"/>
  <c r="G697" i="1" s="1"/>
  <c r="E837" i="1"/>
  <c r="G837" i="1" s="1"/>
  <c r="G838" i="1" s="1"/>
  <c r="G839" i="1" s="1"/>
  <c r="E842" i="1"/>
  <c r="G842" i="1" s="1"/>
  <c r="G843" i="1" s="1"/>
  <c r="G844" i="1" s="1"/>
  <c r="E405" i="1"/>
  <c r="G405" i="1" s="1"/>
  <c r="G406" i="1" s="1"/>
  <c r="G407" i="1" s="1"/>
  <c r="E700" i="1"/>
  <c r="G700" i="1" s="1"/>
  <c r="G701" i="1" s="1"/>
  <c r="G702" i="1" s="1"/>
  <c r="E675" i="1"/>
  <c r="G675" i="1" s="1"/>
  <c r="G676" i="1" s="1"/>
  <c r="G677" i="1" s="1"/>
  <c r="G681" i="1"/>
  <c r="G682" i="1" s="1"/>
  <c r="E410" i="1"/>
  <c r="G410" i="1" s="1"/>
  <c r="G411" i="1" s="1"/>
  <c r="G412" i="1" s="1"/>
  <c r="E817" i="1"/>
  <c r="G817" i="1" s="1"/>
  <c r="G818" i="1" s="1"/>
  <c r="G819" i="1" s="1"/>
  <c r="G687" i="1"/>
  <c r="G824" i="1"/>
  <c r="G829" i="1"/>
  <c r="G417" i="1"/>
  <c r="G402" i="1"/>
  <c r="G397" i="1"/>
  <c r="C21" i="1"/>
  <c r="C17" i="1"/>
  <c r="G812" i="1"/>
  <c r="G811" i="1"/>
  <c r="G793" i="1"/>
  <c r="G788" i="1"/>
  <c r="G787" i="1"/>
  <c r="G786" i="1"/>
  <c r="G670" i="1"/>
  <c r="G669" i="1"/>
  <c r="G651" i="1"/>
  <c r="G646" i="1"/>
  <c r="G645" i="1"/>
  <c r="G644" i="1"/>
  <c r="N92" i="1" s="1"/>
  <c r="G528" i="1"/>
  <c r="G527" i="1"/>
  <c r="G509" i="1"/>
  <c r="G504" i="1"/>
  <c r="G503" i="1"/>
  <c r="G385" i="1"/>
  <c r="G384" i="1"/>
  <c r="G366" i="1"/>
  <c r="G361" i="1"/>
  <c r="G360" i="1"/>
  <c r="G359" i="1"/>
  <c r="B812" i="1"/>
  <c r="B811" i="1"/>
  <c r="B810" i="1"/>
  <c r="B808" i="1"/>
  <c r="B807" i="1"/>
  <c r="B806" i="1"/>
  <c r="B804" i="1"/>
  <c r="B803" i="1"/>
  <c r="B802" i="1"/>
  <c r="B800" i="1"/>
  <c r="B799" i="1"/>
  <c r="B798" i="1"/>
  <c r="B793" i="1"/>
  <c r="B792" i="1"/>
  <c r="B791" i="1"/>
  <c r="B790" i="1"/>
  <c r="B788" i="1"/>
  <c r="B787" i="1"/>
  <c r="B786" i="1"/>
  <c r="B785" i="1"/>
  <c r="B783" i="1"/>
  <c r="B782" i="1"/>
  <c r="B781" i="1"/>
  <c r="B780" i="1"/>
  <c r="B670" i="1"/>
  <c r="B669" i="1"/>
  <c r="B668" i="1"/>
  <c r="B666" i="1"/>
  <c r="B665" i="1"/>
  <c r="B664" i="1"/>
  <c r="B662" i="1"/>
  <c r="B661" i="1"/>
  <c r="B660" i="1"/>
  <c r="B658" i="1"/>
  <c r="B657" i="1"/>
  <c r="B656" i="1"/>
  <c r="B651" i="1"/>
  <c r="B650" i="1"/>
  <c r="B649" i="1"/>
  <c r="B648" i="1"/>
  <c r="B646" i="1"/>
  <c r="B645" i="1"/>
  <c r="B644" i="1"/>
  <c r="B643" i="1"/>
  <c r="B641" i="1"/>
  <c r="B640" i="1"/>
  <c r="B639" i="1"/>
  <c r="B638" i="1"/>
  <c r="B528" i="1"/>
  <c r="B527" i="1"/>
  <c r="B526" i="1"/>
  <c r="B524" i="1"/>
  <c r="B523" i="1"/>
  <c r="B522" i="1"/>
  <c r="B520" i="1"/>
  <c r="B519" i="1"/>
  <c r="B518" i="1"/>
  <c r="B516" i="1"/>
  <c r="B515" i="1"/>
  <c r="B514" i="1"/>
  <c r="B509" i="1"/>
  <c r="B508" i="1"/>
  <c r="B507" i="1"/>
  <c r="B506" i="1"/>
  <c r="B504" i="1"/>
  <c r="B503" i="1"/>
  <c r="B502" i="1"/>
  <c r="B501" i="1"/>
  <c r="B499" i="1"/>
  <c r="B498" i="1"/>
  <c r="B497" i="1"/>
  <c r="B496" i="1"/>
  <c r="B390" i="1"/>
  <c r="B385" i="1"/>
  <c r="B384" i="1"/>
  <c r="B383" i="1"/>
  <c r="B381" i="1"/>
  <c r="B380" i="1"/>
  <c r="B379" i="1"/>
  <c r="B377" i="1"/>
  <c r="B376" i="1"/>
  <c r="B375" i="1"/>
  <c r="B373" i="1"/>
  <c r="B372" i="1"/>
  <c r="B371" i="1"/>
  <c r="B366" i="1"/>
  <c r="B365" i="1"/>
  <c r="B364" i="1"/>
  <c r="B363" i="1"/>
  <c r="B361" i="1"/>
  <c r="B360" i="1"/>
  <c r="B359" i="1"/>
  <c r="B358" i="1"/>
  <c r="B356" i="1"/>
  <c r="B355" i="1"/>
  <c r="B354" i="1"/>
  <c r="B353" i="1"/>
  <c r="B243" i="1"/>
  <c r="B242" i="1"/>
  <c r="B241" i="1"/>
  <c r="B239" i="1"/>
  <c r="B238" i="1"/>
  <c r="B237" i="1"/>
  <c r="B235" i="1"/>
  <c r="B234" i="1"/>
  <c r="B233" i="1"/>
  <c r="B231" i="1"/>
  <c r="B230" i="1"/>
  <c r="B229" i="1"/>
  <c r="B224" i="1"/>
  <c r="B223" i="1"/>
  <c r="B222" i="1"/>
  <c r="B221" i="1"/>
  <c r="B219" i="1"/>
  <c r="B218" i="1"/>
  <c r="B217" i="1"/>
  <c r="B216" i="1"/>
  <c r="B214" i="1"/>
  <c r="B213" i="1"/>
  <c r="B212" i="1"/>
  <c r="B211" i="1"/>
  <c r="G243" i="1"/>
  <c r="G242" i="1"/>
  <c r="G224" i="1"/>
  <c r="G219" i="1"/>
  <c r="G218" i="1"/>
  <c r="G217" i="1"/>
  <c r="B844" i="1"/>
  <c r="B843" i="1"/>
  <c r="B842" i="1"/>
  <c r="B839" i="1"/>
  <c r="B838" i="1"/>
  <c r="B837" i="1"/>
  <c r="B834" i="1"/>
  <c r="B833" i="1"/>
  <c r="B832" i="1"/>
  <c r="B829" i="1"/>
  <c r="B828" i="1"/>
  <c r="B827" i="1"/>
  <c r="B826" i="1"/>
  <c r="B824" i="1"/>
  <c r="B823" i="1"/>
  <c r="B822" i="1"/>
  <c r="B821" i="1"/>
  <c r="B819" i="1"/>
  <c r="B818" i="1"/>
  <c r="B817" i="1"/>
  <c r="B816" i="1"/>
  <c r="C714" i="1"/>
  <c r="B702" i="1"/>
  <c r="B701" i="1"/>
  <c r="B700" i="1"/>
  <c r="B697" i="1"/>
  <c r="B696" i="1"/>
  <c r="B695" i="1"/>
  <c r="B692" i="1"/>
  <c r="B691" i="1"/>
  <c r="B690" i="1"/>
  <c r="B687" i="1"/>
  <c r="B686" i="1"/>
  <c r="B685" i="1"/>
  <c r="B684" i="1"/>
  <c r="B682" i="1"/>
  <c r="B681" i="1"/>
  <c r="B680" i="1"/>
  <c r="B679" i="1"/>
  <c r="B677" i="1"/>
  <c r="B676" i="1"/>
  <c r="B675" i="1"/>
  <c r="B674" i="1"/>
  <c r="G650" i="1"/>
  <c r="G649" i="1"/>
  <c r="G638" i="1"/>
  <c r="C571" i="1"/>
  <c r="C572" i="1" s="1"/>
  <c r="B560" i="1"/>
  <c r="B559" i="1"/>
  <c r="B558" i="1"/>
  <c r="B555" i="1"/>
  <c r="B554" i="1"/>
  <c r="B553" i="1"/>
  <c r="B550" i="1"/>
  <c r="B549" i="1"/>
  <c r="B548" i="1"/>
  <c r="B545" i="1"/>
  <c r="B544" i="1"/>
  <c r="B543" i="1"/>
  <c r="B542" i="1"/>
  <c r="B540" i="1"/>
  <c r="B539" i="1"/>
  <c r="B538" i="1"/>
  <c r="B537" i="1"/>
  <c r="B535" i="1"/>
  <c r="B534" i="1"/>
  <c r="B533" i="1"/>
  <c r="B532" i="1"/>
  <c r="G508" i="1"/>
  <c r="G507" i="1"/>
  <c r="G502" i="1"/>
  <c r="G496" i="1"/>
  <c r="C430" i="1"/>
  <c r="B417" i="1"/>
  <c r="B416" i="1"/>
  <c r="B415" i="1"/>
  <c r="B412" i="1"/>
  <c r="B411" i="1"/>
  <c r="B410" i="1"/>
  <c r="B407" i="1"/>
  <c r="B406" i="1"/>
  <c r="B405" i="1"/>
  <c r="B402" i="1"/>
  <c r="B401" i="1"/>
  <c r="B400" i="1"/>
  <c r="B399" i="1"/>
  <c r="B397" i="1"/>
  <c r="B396" i="1"/>
  <c r="B395" i="1"/>
  <c r="B394" i="1"/>
  <c r="B392" i="1"/>
  <c r="B391" i="1"/>
  <c r="B389" i="1"/>
  <c r="G365" i="1"/>
  <c r="G364" i="1"/>
  <c r="G353" i="1"/>
  <c r="C287" i="1"/>
  <c r="D275" i="1"/>
  <c r="C275" i="1"/>
  <c r="B275" i="1"/>
  <c r="D274" i="1"/>
  <c r="C274" i="1"/>
  <c r="B274" i="1"/>
  <c r="D273" i="1"/>
  <c r="C273" i="1"/>
  <c r="B273" i="1"/>
  <c r="D270" i="1"/>
  <c r="C270" i="1"/>
  <c r="B270" i="1"/>
  <c r="D269" i="1"/>
  <c r="C269" i="1"/>
  <c r="B269" i="1"/>
  <c r="D268" i="1"/>
  <c r="C268" i="1"/>
  <c r="B268" i="1"/>
  <c r="D265" i="1"/>
  <c r="C265" i="1"/>
  <c r="B265" i="1"/>
  <c r="D264" i="1"/>
  <c r="C264" i="1"/>
  <c r="B264" i="1"/>
  <c r="D263" i="1"/>
  <c r="C263" i="1"/>
  <c r="B263" i="1"/>
  <c r="D260" i="1"/>
  <c r="C260" i="1"/>
  <c r="B260" i="1"/>
  <c r="D259" i="1"/>
  <c r="C259" i="1"/>
  <c r="E258" i="1" s="1"/>
  <c r="G258" i="1" s="1"/>
  <c r="G259" i="1" s="1"/>
  <c r="B259" i="1"/>
  <c r="D258" i="1"/>
  <c r="B258" i="1"/>
  <c r="B257" i="1"/>
  <c r="D255" i="1"/>
  <c r="C255" i="1"/>
  <c r="B255" i="1"/>
  <c r="D254" i="1"/>
  <c r="E253" i="1"/>
  <c r="G253" i="1" s="1"/>
  <c r="G254" i="1" s="1"/>
  <c r="G255" i="1" s="1"/>
  <c r="B254" i="1"/>
  <c r="D253" i="1"/>
  <c r="B253" i="1"/>
  <c r="B252" i="1"/>
  <c r="D250" i="1"/>
  <c r="C250" i="1"/>
  <c r="B250" i="1"/>
  <c r="D249" i="1"/>
  <c r="C249" i="1"/>
  <c r="B249" i="1"/>
  <c r="D248" i="1"/>
  <c r="C248" i="1"/>
  <c r="B248" i="1"/>
  <c r="B247" i="1"/>
  <c r="G223" i="1"/>
  <c r="G222" i="1"/>
  <c r="G211" i="1"/>
  <c r="C145" i="1"/>
  <c r="C125" i="1" l="1"/>
  <c r="C764" i="1"/>
  <c r="C19" i="1"/>
  <c r="C20" i="1"/>
  <c r="E263" i="1"/>
  <c r="G263" i="1" s="1"/>
  <c r="G264" i="1" s="1"/>
  <c r="G265" i="1" s="1"/>
  <c r="E248" i="1"/>
  <c r="G248" i="1" s="1"/>
  <c r="G249" i="1" s="1"/>
  <c r="G250" i="1" s="1"/>
  <c r="C766" i="1"/>
  <c r="C763" i="1"/>
  <c r="C804" i="1" s="1"/>
  <c r="G804" i="1" s="1"/>
  <c r="C765" i="1"/>
  <c r="C762" i="1"/>
  <c r="C803" i="1" s="1"/>
  <c r="G803" i="1" s="1"/>
  <c r="C624" i="1"/>
  <c r="C623" i="1"/>
  <c r="C620" i="1"/>
  <c r="C661" i="1" s="1"/>
  <c r="G661" i="1" s="1"/>
  <c r="C621" i="1"/>
  <c r="C662" i="1" s="1"/>
  <c r="G662" i="1" s="1"/>
  <c r="C338" i="1"/>
  <c r="C478" i="1"/>
  <c r="C519" i="1" s="1"/>
  <c r="G519" i="1" s="1"/>
  <c r="C479" i="1"/>
  <c r="C520" i="1" s="1"/>
  <c r="G520" i="1" s="1"/>
  <c r="C482" i="1"/>
  <c r="C336" i="1"/>
  <c r="C377" i="1" s="1"/>
  <c r="G377" i="1" s="1"/>
  <c r="C335" i="1"/>
  <c r="C376" i="1" s="1"/>
  <c r="G376" i="1" s="1"/>
  <c r="E268" i="1"/>
  <c r="G268" i="1" s="1"/>
  <c r="G260" i="1"/>
  <c r="C193" i="1"/>
  <c r="E273" i="1"/>
  <c r="G273" i="1" s="1"/>
  <c r="E22" i="13" l="1"/>
  <c r="E24" i="11"/>
  <c r="C192" i="1"/>
  <c r="C230" i="1" s="1"/>
  <c r="G230" i="1" s="1"/>
  <c r="C123" i="1"/>
  <c r="C196" i="1"/>
  <c r="C129" i="1"/>
  <c r="C194" i="1"/>
  <c r="C235" i="1" s="1"/>
  <c r="G235" i="1" s="1"/>
  <c r="C127" i="1"/>
  <c r="C665" i="1"/>
  <c r="G666" i="1" s="1"/>
  <c r="C807" i="1"/>
  <c r="C234" i="1"/>
  <c r="G234" i="1" s="1"/>
  <c r="C68" i="1"/>
  <c r="C761" i="1"/>
  <c r="C799" i="1" s="1"/>
  <c r="C622" i="1"/>
  <c r="C619" i="1"/>
  <c r="C477" i="1"/>
  <c r="C481" i="1"/>
  <c r="C523" i="1" s="1"/>
  <c r="G524" i="1" s="1"/>
  <c r="C480" i="1"/>
  <c r="C334" i="1"/>
  <c r="C372" i="1" s="1"/>
  <c r="C373" i="1" s="1"/>
  <c r="G373" i="1" s="1"/>
  <c r="C337" i="1"/>
  <c r="C339" i="1"/>
  <c r="C380" i="1" s="1"/>
  <c r="G274" i="1"/>
  <c r="G275" i="1" s="1"/>
  <c r="G269" i="1"/>
  <c r="G270" i="1" s="1"/>
  <c r="E18" i="13" l="1"/>
  <c r="E18" i="11"/>
  <c r="E25" i="13"/>
  <c r="E29" i="11"/>
  <c r="E34" i="11"/>
  <c r="E28" i="13"/>
  <c r="G665" i="1"/>
  <c r="C190" i="1"/>
  <c r="C69" i="1"/>
  <c r="C197" i="1"/>
  <c r="C238" i="1" s="1"/>
  <c r="G238" i="1" s="1"/>
  <c r="C131" i="1"/>
  <c r="C195" i="1"/>
  <c r="C70" i="1" s="1"/>
  <c r="C133" i="1"/>
  <c r="G808" i="1"/>
  <c r="G807" i="1"/>
  <c r="G799" i="1"/>
  <c r="C800" i="1"/>
  <c r="G800" i="1" s="1"/>
  <c r="C71" i="1"/>
  <c r="C67" i="1"/>
  <c r="C759" i="1"/>
  <c r="C657" i="1"/>
  <c r="C617" i="1"/>
  <c r="C231" i="1"/>
  <c r="G231" i="1" s="1"/>
  <c r="G523" i="1"/>
  <c r="C515" i="1"/>
  <c r="C475" i="1"/>
  <c r="G372" i="1"/>
  <c r="G381" i="1"/>
  <c r="G380" i="1"/>
  <c r="C332" i="1"/>
  <c r="E44" i="11" l="1"/>
  <c r="E34" i="13"/>
  <c r="E39" i="11"/>
  <c r="E31" i="13"/>
  <c r="C72" i="1"/>
  <c r="G239" i="1"/>
  <c r="N114" i="1" s="1"/>
  <c r="C65" i="1"/>
  <c r="C658" i="1"/>
  <c r="G658" i="1" s="1"/>
  <c r="G657" i="1"/>
  <c r="C516" i="1"/>
  <c r="G516" i="1" s="1"/>
  <c r="G515" i="1"/>
  <c r="U67" i="12" l="1"/>
  <c r="U99" i="12" l="1"/>
  <c r="U93" i="12"/>
  <c r="U86" i="12"/>
  <c r="U80" i="12"/>
  <c r="U74" i="12"/>
  <c r="AE100" i="12"/>
  <c r="AE94" i="12"/>
  <c r="AE95" i="12" s="1"/>
  <c r="AE96" i="12" s="1"/>
  <c r="AE97" i="12" s="1"/>
  <c r="AE88" i="12"/>
  <c r="AE89" i="12" s="1"/>
  <c r="AE90" i="12" s="1"/>
  <c r="AE87" i="12"/>
  <c r="AE81" i="12"/>
  <c r="AE82" i="12" s="1"/>
  <c r="AE83" i="12" s="1"/>
  <c r="AE84" i="12" s="1"/>
  <c r="AE75" i="12"/>
  <c r="AE76" i="12" s="1"/>
  <c r="AE77" i="12" s="1"/>
  <c r="AE78" i="12" s="1"/>
  <c r="AE68" i="12"/>
  <c r="AE60" i="12"/>
  <c r="AE61" i="12" s="1"/>
  <c r="AE62" i="12" s="1"/>
  <c r="AE63" i="12" s="1"/>
  <c r="AE64" i="12" s="1"/>
  <c r="AE65" i="12" s="1"/>
  <c r="AE66" i="12" s="1"/>
  <c r="AE52" i="12"/>
  <c r="AE53" i="12" s="1"/>
  <c r="AE54" i="12" s="1"/>
  <c r="AE55" i="12" s="1"/>
  <c r="AE56" i="12" s="1"/>
  <c r="AE57" i="12" s="1"/>
  <c r="AE58" i="12" s="1"/>
  <c r="AE44" i="12"/>
  <c r="AE45" i="12" s="1"/>
  <c r="AE46" i="12" s="1"/>
  <c r="AE47" i="12" s="1"/>
  <c r="AE48" i="12" s="1"/>
  <c r="AE49" i="12" s="1"/>
  <c r="AE50" i="12" s="1"/>
  <c r="AE37" i="12"/>
  <c r="AE38" i="12" s="1"/>
  <c r="AE39" i="12" s="1"/>
  <c r="AE40" i="12" s="1"/>
  <c r="AE41" i="12" s="1"/>
  <c r="AE42" i="12" s="1"/>
  <c r="AE21" i="12"/>
  <c r="AE22" i="12" s="1"/>
  <c r="AE23" i="12" s="1"/>
  <c r="AE24" i="12" s="1"/>
  <c r="AE25" i="12" s="1"/>
  <c r="AE26" i="12" s="1"/>
  <c r="AE27" i="12" s="1"/>
  <c r="AD100" i="12"/>
  <c r="AD94" i="12"/>
  <c r="AD95" i="12" s="1"/>
  <c r="AD96" i="12" s="1"/>
  <c r="AD97" i="12" s="1"/>
  <c r="AD87" i="12"/>
  <c r="AD88" i="12" s="1"/>
  <c r="AD89" i="12" s="1"/>
  <c r="AD90" i="12" s="1"/>
  <c r="AD81" i="12"/>
  <c r="AD82" i="12" s="1"/>
  <c r="AD83" i="12" s="1"/>
  <c r="AD84" i="12" s="1"/>
  <c r="AD76" i="12"/>
  <c r="AD77" i="12" s="1"/>
  <c r="AD78" i="12" s="1"/>
  <c r="AD75" i="12"/>
  <c r="AD68" i="12"/>
  <c r="AD60" i="12"/>
  <c r="AD61" i="12" s="1"/>
  <c r="AD62" i="12" s="1"/>
  <c r="AD63" i="12" s="1"/>
  <c r="AD64" i="12" s="1"/>
  <c r="AD65" i="12" s="1"/>
  <c r="AD66" i="12" s="1"/>
  <c r="AD52" i="12"/>
  <c r="AD53" i="12" s="1"/>
  <c r="AD54" i="12" s="1"/>
  <c r="AD55" i="12" s="1"/>
  <c r="AD56" i="12" s="1"/>
  <c r="AD57" i="12" s="1"/>
  <c r="AD58" i="12" s="1"/>
  <c r="AD44" i="12"/>
  <c r="AD45" i="12" s="1"/>
  <c r="AD46" i="12" s="1"/>
  <c r="AD47" i="12" s="1"/>
  <c r="AD48" i="12" s="1"/>
  <c r="AD49" i="12" s="1"/>
  <c r="AD50" i="12" s="1"/>
  <c r="AD37" i="12"/>
  <c r="AD38" i="12" s="1"/>
  <c r="AD39" i="12" s="1"/>
  <c r="AD40" i="12" s="1"/>
  <c r="AD41" i="12" s="1"/>
  <c r="AD42" i="12" s="1"/>
  <c r="AD22" i="12"/>
  <c r="AD23" i="12" s="1"/>
  <c r="AD24" i="12" s="1"/>
  <c r="AD25" i="12" s="1"/>
  <c r="AD26" i="12" s="1"/>
  <c r="AD27" i="12" s="1"/>
  <c r="AD21" i="12"/>
  <c r="Z60" i="12"/>
  <c r="Z61" i="12" s="1"/>
  <c r="Z62" i="12" s="1"/>
  <c r="Z63" i="12" s="1"/>
  <c r="Z64" i="12" s="1"/>
  <c r="Z65" i="12" s="1"/>
  <c r="Z66" i="12" s="1"/>
  <c r="Z52" i="12"/>
  <c r="Z53" i="12" s="1"/>
  <c r="Z54" i="12" s="1"/>
  <c r="Z55" i="12" s="1"/>
  <c r="Z56" i="12" s="1"/>
  <c r="Z57" i="12" s="1"/>
  <c r="Z58" i="12" s="1"/>
  <c r="Z44" i="12"/>
  <c r="Z45" i="12" s="1"/>
  <c r="Z46" i="12" s="1"/>
  <c r="Z47" i="12" s="1"/>
  <c r="Z48" i="12" s="1"/>
  <c r="Z49" i="12" s="1"/>
  <c r="Z50" i="12" s="1"/>
  <c r="Z37" i="12"/>
  <c r="Z38" i="12" s="1"/>
  <c r="Z39" i="12" s="1"/>
  <c r="Z40" i="12" s="1"/>
  <c r="Z41" i="12" s="1"/>
  <c r="Z42" i="12" s="1"/>
  <c r="Z100" i="12"/>
  <c r="Z94" i="12"/>
  <c r="Z95" i="12" s="1"/>
  <c r="Z96" i="12" s="1"/>
  <c r="Z97" i="12" s="1"/>
  <c r="Z87" i="12"/>
  <c r="Z88" i="12" s="1"/>
  <c r="Z89" i="12" s="1"/>
  <c r="Z90" i="12" s="1"/>
  <c r="Z81" i="12"/>
  <c r="Z82" i="12" s="1"/>
  <c r="Z83" i="12" s="1"/>
  <c r="Z84" i="12" s="1"/>
  <c r="Z75" i="12"/>
  <c r="Z76" i="12" s="1"/>
  <c r="Z77" i="12" s="1"/>
  <c r="Z78" i="12" s="1"/>
  <c r="Z68" i="12"/>
  <c r="N35" i="15" l="1"/>
  <c r="N17" i="12"/>
  <c r="F99" i="7"/>
  <c r="F98" i="7"/>
  <c r="F95" i="7"/>
  <c r="F81" i="7"/>
  <c r="F88" i="7"/>
  <c r="F53" i="7"/>
  <c r="E95" i="7"/>
  <c r="C384" i="16" l="1"/>
  <c r="C381" i="16"/>
  <c r="C363" i="16"/>
  <c r="C345" i="16"/>
  <c r="C341" i="16"/>
  <c r="C337" i="16"/>
  <c r="C333" i="16"/>
  <c r="C332" i="16"/>
  <c r="C56" i="3" s="1"/>
  <c r="C329" i="16"/>
  <c r="C326" i="16"/>
  <c r="C323" i="16"/>
  <c r="C320" i="16"/>
  <c r="C317" i="16"/>
  <c r="C314" i="16"/>
  <c r="C311" i="16"/>
  <c r="C308" i="16"/>
  <c r="C305" i="16"/>
  <c r="C302" i="16"/>
  <c r="C299" i="16"/>
  <c r="C296" i="16"/>
  <c r="C293" i="16"/>
  <c r="C290" i="16"/>
  <c r="C287" i="16"/>
  <c r="C284" i="16"/>
  <c r="C281" i="16"/>
  <c r="C278" i="16"/>
  <c r="C275" i="16"/>
  <c r="C274" i="16"/>
  <c r="C55" i="3" s="1"/>
  <c r="C271" i="16"/>
  <c r="C268" i="16"/>
  <c r="C265" i="16"/>
  <c r="C264" i="16"/>
  <c r="C54" i="3" s="1"/>
  <c r="C261" i="16"/>
  <c r="C258" i="16"/>
  <c r="C255" i="16"/>
  <c r="C252" i="16"/>
  <c r="C249" i="16"/>
  <c r="C246" i="16"/>
  <c r="C243" i="16"/>
  <c r="C240" i="16"/>
  <c r="C239" i="16"/>
  <c r="C53" i="3" s="1"/>
  <c r="C210" i="16"/>
  <c r="C207" i="16"/>
  <c r="C204" i="16"/>
  <c r="C201" i="16"/>
  <c r="C198" i="16"/>
  <c r="C195" i="16"/>
  <c r="C192" i="16"/>
  <c r="C65" i="16"/>
  <c r="C21" i="16"/>
  <c r="C18" i="16"/>
  <c r="C17" i="16"/>
  <c r="C52" i="3" s="1"/>
  <c r="C51" i="13"/>
  <c r="C48" i="13"/>
  <c r="C47" i="13"/>
  <c r="C44" i="13"/>
  <c r="C41" i="13"/>
  <c r="C38" i="13"/>
  <c r="C37" i="13"/>
  <c r="C34" i="13"/>
  <c r="C31" i="13"/>
  <c r="C28" i="13"/>
  <c r="C25" i="13"/>
  <c r="C22" i="13"/>
  <c r="C21" i="13"/>
  <c r="C18" i="13"/>
  <c r="C17" i="13"/>
  <c r="C71" i="11"/>
  <c r="C31" i="14" s="1"/>
  <c r="C66" i="11"/>
  <c r="C30" i="14" s="1"/>
  <c r="C65" i="11"/>
  <c r="C29" i="14" s="1"/>
  <c r="C60" i="11"/>
  <c r="C28" i="14" s="1"/>
  <c r="C55" i="11"/>
  <c r="C27" i="14" s="1"/>
  <c r="C50" i="11"/>
  <c r="C26" i="14" s="1"/>
  <c r="C49" i="11"/>
  <c r="C25" i="14" s="1"/>
  <c r="C44" i="11"/>
  <c r="C24" i="14" s="1"/>
  <c r="C39" i="11"/>
  <c r="C23" i="14" s="1"/>
  <c r="C34" i="11"/>
  <c r="C22" i="14" s="1"/>
  <c r="C29" i="11"/>
  <c r="C21" i="14" s="1"/>
  <c r="C24" i="11"/>
  <c r="C20" i="14" s="1"/>
  <c r="C23" i="11"/>
  <c r="C48" i="3" s="1"/>
  <c r="C18" i="11"/>
  <c r="C18" i="14" s="1"/>
  <c r="C17" i="11"/>
  <c r="C47" i="3" s="1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C411" i="9"/>
  <c r="B49" i="9"/>
  <c r="K117" i="10" s="1"/>
  <c r="C147" i="8"/>
  <c r="C146" i="8"/>
  <c r="C145" i="8"/>
  <c r="C406" i="9" s="1"/>
  <c r="C117" i="10" s="1"/>
  <c r="C144" i="8"/>
  <c r="C401" i="9" s="1"/>
  <c r="C143" i="8"/>
  <c r="C396" i="9" s="1"/>
  <c r="C115" i="10" s="1"/>
  <c r="C142" i="8"/>
  <c r="C391" i="9" s="1"/>
  <c r="C114" i="10" s="1"/>
  <c r="C141" i="8"/>
  <c r="C386" i="9" s="1"/>
  <c r="C140" i="8"/>
  <c r="C381" i="9" s="1"/>
  <c r="C112" i="10" s="1"/>
  <c r="C139" i="8"/>
  <c r="C138" i="8"/>
  <c r="C380" i="9" s="1"/>
  <c r="C111" i="10" s="1"/>
  <c r="C137" i="8"/>
  <c r="C136" i="8"/>
  <c r="C135" i="8"/>
  <c r="C134" i="8"/>
  <c r="C133" i="8"/>
  <c r="C132" i="8"/>
  <c r="C375" i="9" s="1"/>
  <c r="C110" i="10" s="1"/>
  <c r="C131" i="8"/>
  <c r="C374" i="9" s="1"/>
  <c r="C130" i="8"/>
  <c r="C129" i="8"/>
  <c r="C369" i="9" s="1"/>
  <c r="C108" i="10" s="1"/>
  <c r="C128" i="8"/>
  <c r="C127" i="8"/>
  <c r="C364" i="9" s="1"/>
  <c r="C107" i="10" s="1"/>
  <c r="C126" i="8"/>
  <c r="C125" i="8"/>
  <c r="C124" i="8"/>
  <c r="C123" i="8"/>
  <c r="C359" i="9" s="1"/>
  <c r="C106" i="10" s="1"/>
  <c r="C122" i="8"/>
  <c r="C358" i="9" s="1"/>
  <c r="C121" i="8"/>
  <c r="C120" i="8"/>
  <c r="C119" i="8"/>
  <c r="C118" i="8"/>
  <c r="C117" i="8"/>
  <c r="C116" i="8"/>
  <c r="C115" i="8"/>
  <c r="C114" i="8"/>
  <c r="C113" i="8"/>
  <c r="C352" i="9" s="1"/>
  <c r="C104" i="10" s="1"/>
  <c r="C112" i="8"/>
  <c r="C111" i="8"/>
  <c r="C347" i="9" s="1"/>
  <c r="C103" i="10" s="1"/>
  <c r="C110" i="8"/>
  <c r="C109" i="8"/>
  <c r="C342" i="9" s="1"/>
  <c r="C102" i="10" s="1"/>
  <c r="C108" i="8"/>
  <c r="C341" i="9" s="1"/>
  <c r="C107" i="8"/>
  <c r="C336" i="9" s="1"/>
  <c r="C100" i="10" s="1"/>
  <c r="C106" i="8"/>
  <c r="C331" i="9" s="1"/>
  <c r="C99" i="10" s="1"/>
  <c r="C105" i="8"/>
  <c r="C326" i="9" s="1"/>
  <c r="C98" i="10" s="1"/>
  <c r="C104" i="8"/>
  <c r="C103" i="8"/>
  <c r="C321" i="9" s="1"/>
  <c r="C97" i="10" s="1"/>
  <c r="C102" i="8"/>
  <c r="C316" i="9" s="1"/>
  <c r="C96" i="10" s="1"/>
  <c r="C101" i="8"/>
  <c r="C311" i="9" s="1"/>
  <c r="C95" i="10" s="1"/>
  <c r="C100" i="8"/>
  <c r="C310" i="9" s="1"/>
  <c r="C94" i="10" s="1"/>
  <c r="C99" i="8"/>
  <c r="C305" i="9" s="1"/>
  <c r="C93" i="10" s="1"/>
  <c r="C98" i="8"/>
  <c r="C300" i="9" s="1"/>
  <c r="C92" i="10" s="1"/>
  <c r="C97" i="8"/>
  <c r="C299" i="9" s="1"/>
  <c r="C40" i="3" s="1"/>
  <c r="C96" i="8"/>
  <c r="C294" i="9" s="1"/>
  <c r="C90" i="10" s="1"/>
  <c r="C95" i="8"/>
  <c r="C289" i="9" s="1"/>
  <c r="C89" i="10" s="1"/>
  <c r="C94" i="8"/>
  <c r="C288" i="9" s="1"/>
  <c r="C93" i="8"/>
  <c r="C92" i="8"/>
  <c r="C282" i="9" s="1"/>
  <c r="C38" i="3" s="1"/>
  <c r="C91" i="8"/>
  <c r="C272" i="9" s="1"/>
  <c r="C84" i="10" s="1"/>
  <c r="C90" i="8"/>
  <c r="C267" i="9" s="1"/>
  <c r="C83" i="10" s="1"/>
  <c r="C89" i="8"/>
  <c r="C88" i="8"/>
  <c r="C277" i="9" s="1"/>
  <c r="C85" i="10" s="1"/>
  <c r="C87" i="8"/>
  <c r="C262" i="9" s="1"/>
  <c r="C82" i="10" s="1"/>
  <c r="C86" i="8"/>
  <c r="C261" i="9" s="1"/>
  <c r="C37" i="3" s="1"/>
  <c r="C85" i="8"/>
  <c r="C256" i="9" s="1"/>
  <c r="C80" i="10" s="1"/>
  <c r="C84" i="8"/>
  <c r="C251" i="9" s="1"/>
  <c r="C79" i="10" s="1"/>
  <c r="C83" i="8"/>
  <c r="C250" i="9" s="1"/>
  <c r="C36" i="3" s="1"/>
  <c r="C82" i="8"/>
  <c r="C245" i="9" s="1"/>
  <c r="C77" i="10" s="1"/>
  <c r="C81" i="8"/>
  <c r="C240" i="9" s="1"/>
  <c r="C76" i="10" s="1"/>
  <c r="C80" i="8"/>
  <c r="C239" i="9" s="1"/>
  <c r="C79" i="8"/>
  <c r="C234" i="9" s="1"/>
  <c r="C74" i="10" s="1"/>
  <c r="C78" i="8"/>
  <c r="C229" i="9" s="1"/>
  <c r="C73" i="10" s="1"/>
  <c r="C77" i="8"/>
  <c r="C224" i="9" s="1"/>
  <c r="C72" i="10" s="1"/>
  <c r="C76" i="8"/>
  <c r="C223" i="9" s="1"/>
  <c r="C34" i="3" s="1"/>
  <c r="C75" i="8"/>
  <c r="C213" i="9" s="1"/>
  <c r="C69" i="10" s="1"/>
  <c r="C74" i="8"/>
  <c r="C208" i="9" s="1"/>
  <c r="C68" i="10" s="1"/>
  <c r="C73" i="8"/>
  <c r="C207" i="9" s="1"/>
  <c r="C72" i="8"/>
  <c r="C202" i="9" s="1"/>
  <c r="C66" i="10" s="1"/>
  <c r="C71" i="8"/>
  <c r="C197" i="9" s="1"/>
  <c r="C65" i="10" s="1"/>
  <c r="C70" i="8"/>
  <c r="C192" i="9" s="1"/>
  <c r="C64" i="10" s="1"/>
  <c r="C69" i="8"/>
  <c r="C191" i="9" s="1"/>
  <c r="C68" i="8"/>
  <c r="C67" i="8"/>
  <c r="C186" i="9" s="1"/>
  <c r="C62" i="10" s="1"/>
  <c r="C66" i="8"/>
  <c r="C185" i="9" s="1"/>
  <c r="C65" i="8"/>
  <c r="C180" i="9" s="1"/>
  <c r="C60" i="10" s="1"/>
  <c r="C64" i="8"/>
  <c r="C175" i="9" s="1"/>
  <c r="C59" i="10" s="1"/>
  <c r="C63" i="8"/>
  <c r="C170" i="9" s="1"/>
  <c r="C58" i="10" s="1"/>
  <c r="C62" i="8"/>
  <c r="C169" i="9" s="1"/>
  <c r="C30" i="3" s="1"/>
  <c r="C61" i="8"/>
  <c r="C60" i="8"/>
  <c r="C164" i="9" s="1"/>
  <c r="C56" i="10" s="1"/>
  <c r="C59" i="8"/>
  <c r="C159" i="9" s="1"/>
  <c r="C55" i="10" s="1"/>
  <c r="C58" i="8"/>
  <c r="C158" i="9" s="1"/>
  <c r="C29" i="3" s="1"/>
  <c r="C57" i="8"/>
  <c r="C153" i="9" s="1"/>
  <c r="C53" i="10" s="1"/>
  <c r="C56" i="8"/>
  <c r="C152" i="9" s="1"/>
  <c r="C55" i="8"/>
  <c r="C147" i="9" s="1"/>
  <c r="C51" i="10" s="1"/>
  <c r="C54" i="8"/>
  <c r="C142" i="9" s="1"/>
  <c r="C50" i="10" s="1"/>
  <c r="C53" i="8"/>
  <c r="C137" i="9" s="1"/>
  <c r="C49" i="10" s="1"/>
  <c r="C52" i="8"/>
  <c r="C132" i="9" s="1"/>
  <c r="C48" i="10" s="1"/>
  <c r="C51" i="8"/>
  <c r="C131" i="9" s="1"/>
  <c r="C27" i="3" s="1"/>
  <c r="C50" i="8"/>
  <c r="C126" i="9" s="1"/>
  <c r="C46" i="10" s="1"/>
  <c r="C49" i="8"/>
  <c r="C121" i="9" s="1"/>
  <c r="C45" i="10" s="1"/>
  <c r="C48" i="8"/>
  <c r="C116" i="9" s="1"/>
  <c r="C44" i="10" s="1"/>
  <c r="C47" i="8"/>
  <c r="C111" i="9" s="1"/>
  <c r="C43" i="10" s="1"/>
  <c r="C46" i="8"/>
  <c r="C110" i="9" s="1"/>
  <c r="C26" i="3" s="1"/>
  <c r="C45" i="8"/>
  <c r="C218" i="9" s="1"/>
  <c r="C70" i="10" s="1"/>
  <c r="C44" i="8"/>
  <c r="C105" i="9" s="1"/>
  <c r="C41" i="10" s="1"/>
  <c r="C43" i="8"/>
  <c r="C100" i="9" s="1"/>
  <c r="C40" i="10" s="1"/>
  <c r="C42" i="8"/>
  <c r="C95" i="9" s="1"/>
  <c r="C39" i="10" s="1"/>
  <c r="C41" i="8"/>
  <c r="C90" i="9" s="1"/>
  <c r="C38" i="10" s="1"/>
  <c r="C40" i="8"/>
  <c r="C89" i="9" s="1"/>
  <c r="C25" i="3" s="1"/>
  <c r="C39" i="8"/>
  <c r="C84" i="9" s="1"/>
  <c r="C36" i="10" s="1"/>
  <c r="C38" i="8"/>
  <c r="C83" i="9" s="1"/>
  <c r="C37" i="8"/>
  <c r="C78" i="9" s="1"/>
  <c r="C34" i="10" s="1"/>
  <c r="C36" i="8"/>
  <c r="C73" i="9" s="1"/>
  <c r="C33" i="10" s="1"/>
  <c r="C35" i="8"/>
  <c r="C72" i="9" s="1"/>
  <c r="C34" i="8"/>
  <c r="C67" i="9" s="1"/>
  <c r="C31" i="10" s="1"/>
  <c r="C33" i="8"/>
  <c r="C62" i="9" s="1"/>
  <c r="C30" i="10" s="1"/>
  <c r="C32" i="8"/>
  <c r="C61" i="9" s="1"/>
  <c r="C31" i="8"/>
  <c r="C30" i="8"/>
  <c r="C56" i="9" s="1"/>
  <c r="C28" i="10" s="1"/>
  <c r="C29" i="8"/>
  <c r="C55" i="9" s="1"/>
  <c r="C28" i="8"/>
  <c r="C27" i="8"/>
  <c r="C50" i="9" s="1"/>
  <c r="C26" i="10" s="1"/>
  <c r="C26" i="8"/>
  <c r="C25" i="8"/>
  <c r="C44" i="9" s="1"/>
  <c r="C24" i="10" s="1"/>
  <c r="C24" i="8"/>
  <c r="C39" i="9" s="1"/>
  <c r="C23" i="10" s="1"/>
  <c r="C23" i="8"/>
  <c r="C22" i="8"/>
  <c r="C34" i="9" s="1"/>
  <c r="C22" i="10" s="1"/>
  <c r="C21" i="8"/>
  <c r="C33" i="9" s="1"/>
  <c r="C21" i="10" s="1"/>
  <c r="C20" i="8"/>
  <c r="C28" i="9" s="1"/>
  <c r="C20" i="10" s="1"/>
  <c r="C19" i="8"/>
  <c r="C23" i="9" s="1"/>
  <c r="C19" i="10" s="1"/>
  <c r="C18" i="8"/>
  <c r="C18" i="9" s="1"/>
  <c r="C18" i="10" s="1"/>
  <c r="C17" i="8"/>
  <c r="C17" i="9" s="1"/>
  <c r="B118" i="1"/>
  <c r="B117" i="1"/>
  <c r="B116" i="1"/>
  <c r="B114" i="1"/>
  <c r="B113" i="1"/>
  <c r="B112" i="1"/>
  <c r="B110" i="1"/>
  <c r="B109" i="1"/>
  <c r="B108" i="1"/>
  <c r="B106" i="1"/>
  <c r="B105" i="1"/>
  <c r="B104" i="1"/>
  <c r="B99" i="1"/>
  <c r="B98" i="1"/>
  <c r="B97" i="1"/>
  <c r="B96" i="1"/>
  <c r="B94" i="1"/>
  <c r="B93" i="1"/>
  <c r="B92" i="1"/>
  <c r="B91" i="1"/>
  <c r="B89" i="1"/>
  <c r="B88" i="1"/>
  <c r="B87" i="1"/>
  <c r="B86" i="1"/>
  <c r="C50" i="3"/>
  <c r="G368" i="16"/>
  <c r="F368" i="16"/>
  <c r="H366" i="16"/>
  <c r="I366" i="16" s="1"/>
  <c r="J366" i="16" s="1"/>
  <c r="K366" i="16" s="1"/>
  <c r="L366" i="16" s="1"/>
  <c r="M366" i="16" s="1"/>
  <c r="N366" i="16" s="1"/>
  <c r="O366" i="16" s="1"/>
  <c r="P366" i="16" s="1"/>
  <c r="Q366" i="16" s="1"/>
  <c r="R366" i="16" s="1"/>
  <c r="S366" i="16" s="1"/>
  <c r="T366" i="16" s="1"/>
  <c r="U366" i="16" s="1"/>
  <c r="V366" i="16" s="1"/>
  <c r="W366" i="16" s="1"/>
  <c r="X366" i="16" s="1"/>
  <c r="Y366" i="16" s="1"/>
  <c r="Z366" i="16" s="1"/>
  <c r="AA366" i="16" s="1"/>
  <c r="AB366" i="16" s="1"/>
  <c r="AC366" i="16" s="1"/>
  <c r="AD366" i="16" s="1"/>
  <c r="AE366" i="16" s="1"/>
  <c r="AF366" i="16" s="1"/>
  <c r="AG366" i="16" s="1"/>
  <c r="AH366" i="16" s="1"/>
  <c r="AI366" i="16" s="1"/>
  <c r="G365" i="16"/>
  <c r="H365" i="16" s="1"/>
  <c r="I365" i="16" s="1"/>
  <c r="J365" i="16" s="1"/>
  <c r="K365" i="16" s="1"/>
  <c r="L365" i="16" s="1"/>
  <c r="M365" i="16" s="1"/>
  <c r="N365" i="16" s="1"/>
  <c r="O365" i="16" s="1"/>
  <c r="P365" i="16" s="1"/>
  <c r="Q365" i="16" s="1"/>
  <c r="R365" i="16" s="1"/>
  <c r="S365" i="16" s="1"/>
  <c r="T365" i="16" s="1"/>
  <c r="U365" i="16" s="1"/>
  <c r="V365" i="16" s="1"/>
  <c r="W365" i="16" s="1"/>
  <c r="X365" i="16" s="1"/>
  <c r="Y365" i="16" s="1"/>
  <c r="Z365" i="16" s="1"/>
  <c r="AA365" i="16" s="1"/>
  <c r="AB365" i="16" s="1"/>
  <c r="AC365" i="16" s="1"/>
  <c r="AD365" i="16" s="1"/>
  <c r="AE365" i="16" s="1"/>
  <c r="AF365" i="16" s="1"/>
  <c r="AG365" i="16" s="1"/>
  <c r="AH365" i="16" s="1"/>
  <c r="AI365" i="16" s="1"/>
  <c r="AJ364" i="16"/>
  <c r="G349" i="16"/>
  <c r="G350" i="16" s="1"/>
  <c r="G351" i="16" s="1"/>
  <c r="G352" i="16" s="1"/>
  <c r="F350" i="16"/>
  <c r="F351" i="16" s="1"/>
  <c r="F352" i="16" s="1"/>
  <c r="G347" i="16"/>
  <c r="H347" i="16" s="1"/>
  <c r="I347" i="16" s="1"/>
  <c r="J347" i="16" s="1"/>
  <c r="K347" i="16" s="1"/>
  <c r="L347" i="16" s="1"/>
  <c r="M347" i="16" s="1"/>
  <c r="N347" i="16" s="1"/>
  <c r="O347" i="16" s="1"/>
  <c r="P347" i="16" s="1"/>
  <c r="Q347" i="16" s="1"/>
  <c r="R347" i="16" s="1"/>
  <c r="S347" i="16" s="1"/>
  <c r="T347" i="16" s="1"/>
  <c r="U347" i="16" s="1"/>
  <c r="V347" i="16" s="1"/>
  <c r="W347" i="16" s="1"/>
  <c r="X347" i="16" s="1"/>
  <c r="Y347" i="16" s="1"/>
  <c r="Z347" i="16" s="1"/>
  <c r="AJ346" i="16"/>
  <c r="AJ343" i="16"/>
  <c r="AJ342" i="16"/>
  <c r="AJ339" i="16"/>
  <c r="AJ338" i="16"/>
  <c r="G335" i="16"/>
  <c r="AJ334" i="16"/>
  <c r="G312" i="16"/>
  <c r="H312" i="16" s="1"/>
  <c r="I312" i="16" s="1"/>
  <c r="J312" i="16" s="1"/>
  <c r="K312" i="16" s="1"/>
  <c r="L312" i="16" s="1"/>
  <c r="M312" i="16" s="1"/>
  <c r="N312" i="16" s="1"/>
  <c r="O312" i="16" s="1"/>
  <c r="P312" i="16" s="1"/>
  <c r="Q312" i="16" s="1"/>
  <c r="R312" i="16" s="1"/>
  <c r="S312" i="16" s="1"/>
  <c r="G309" i="16"/>
  <c r="H309" i="16" s="1"/>
  <c r="I309" i="16" s="1"/>
  <c r="J309" i="16" s="1"/>
  <c r="K309" i="16" s="1"/>
  <c r="L309" i="16" s="1"/>
  <c r="M309" i="16" s="1"/>
  <c r="N309" i="16" s="1"/>
  <c r="O309" i="16" s="1"/>
  <c r="P309" i="16" s="1"/>
  <c r="G297" i="16"/>
  <c r="H297" i="16" s="1"/>
  <c r="I297" i="16" s="1"/>
  <c r="G294" i="16"/>
  <c r="H294" i="16" s="1"/>
  <c r="I294" i="16" s="1"/>
  <c r="J294" i="16" s="1"/>
  <c r="E206" i="16"/>
  <c r="E203" i="16"/>
  <c r="F202" i="16" s="1"/>
  <c r="AI199" i="16"/>
  <c r="AH199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6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O76" i="15"/>
  <c r="O61" i="15"/>
  <c r="E315" i="16" s="1"/>
  <c r="O58" i="15"/>
  <c r="E306" i="16" s="1"/>
  <c r="F307" i="16" s="1"/>
  <c r="F305" i="16" s="1"/>
  <c r="O48" i="15"/>
  <c r="E276" i="16" s="1"/>
  <c r="O41" i="15"/>
  <c r="E259" i="16" s="1"/>
  <c r="O24" i="15"/>
  <c r="E196" i="16" s="1"/>
  <c r="I20" i="15"/>
  <c r="I21" i="15" s="1"/>
  <c r="O21" i="15" s="1"/>
  <c r="AH53" i="13"/>
  <c r="AG53" i="13"/>
  <c r="AF53" i="13"/>
  <c r="AD53" i="13"/>
  <c r="AC53" i="13"/>
  <c r="AB53" i="13"/>
  <c r="AA53" i="13"/>
  <c r="Y53" i="13"/>
  <c r="X53" i="13"/>
  <c r="W53" i="13"/>
  <c r="V53" i="13"/>
  <c r="T53" i="13"/>
  <c r="S53" i="13"/>
  <c r="R53" i="13"/>
  <c r="Q53" i="13"/>
  <c r="O53" i="13"/>
  <c r="N53" i="13"/>
  <c r="M53" i="13"/>
  <c r="L53" i="13"/>
  <c r="J53" i="13"/>
  <c r="I53" i="13"/>
  <c r="H53" i="13"/>
  <c r="G53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AH50" i="13"/>
  <c r="AH47" i="13" s="1"/>
  <c r="AG50" i="13"/>
  <c r="AF50" i="13"/>
  <c r="AF47" i="13" s="1"/>
  <c r="AD50" i="13"/>
  <c r="AD47" i="13" s="1"/>
  <c r="AC50" i="13"/>
  <c r="AC47" i="13" s="1"/>
  <c r="AB50" i="13"/>
  <c r="AA50" i="13"/>
  <c r="AA47" i="13" s="1"/>
  <c r="Y50" i="13"/>
  <c r="Y47" i="13" s="1"/>
  <c r="X50" i="13"/>
  <c r="X47" i="13" s="1"/>
  <c r="W50" i="13"/>
  <c r="V50" i="13"/>
  <c r="V47" i="13" s="1"/>
  <c r="T50" i="13"/>
  <c r="T47" i="13" s="1"/>
  <c r="S50" i="13"/>
  <c r="S47" i="13" s="1"/>
  <c r="R50" i="13"/>
  <c r="Q50" i="13"/>
  <c r="Q47" i="13" s="1"/>
  <c r="O50" i="13"/>
  <c r="O47" i="13" s="1"/>
  <c r="N50" i="13"/>
  <c r="N47" i="13" s="1"/>
  <c r="M50" i="13"/>
  <c r="L50" i="13"/>
  <c r="L47" i="13" s="1"/>
  <c r="J50" i="13"/>
  <c r="J47" i="13" s="1"/>
  <c r="I50" i="13"/>
  <c r="I47" i="13" s="1"/>
  <c r="H50" i="13"/>
  <c r="G50" i="13"/>
  <c r="G47" i="13" s="1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AH46" i="13"/>
  <c r="AG46" i="13"/>
  <c r="AF46" i="13"/>
  <c r="AD46" i="13"/>
  <c r="AC46" i="13"/>
  <c r="AB46" i="13"/>
  <c r="AA46" i="13"/>
  <c r="Y46" i="13"/>
  <c r="X46" i="13"/>
  <c r="W46" i="13"/>
  <c r="V46" i="13"/>
  <c r="T46" i="13"/>
  <c r="S46" i="13"/>
  <c r="R46" i="13"/>
  <c r="Q46" i="13"/>
  <c r="O46" i="13"/>
  <c r="N46" i="13"/>
  <c r="M46" i="13"/>
  <c r="L46" i="13"/>
  <c r="J46" i="13"/>
  <c r="I46" i="13"/>
  <c r="H46" i="13"/>
  <c r="AH43" i="13"/>
  <c r="AG43" i="13"/>
  <c r="AF43" i="13"/>
  <c r="AD43" i="13"/>
  <c r="AC43" i="13"/>
  <c r="AB43" i="13"/>
  <c r="AA43" i="13"/>
  <c r="Y43" i="13"/>
  <c r="X43" i="13"/>
  <c r="W43" i="13"/>
  <c r="V43" i="13"/>
  <c r="T43" i="13"/>
  <c r="S43" i="13"/>
  <c r="R43" i="13"/>
  <c r="Q43" i="13"/>
  <c r="O43" i="13"/>
  <c r="N43" i="13"/>
  <c r="M43" i="13"/>
  <c r="L43" i="13"/>
  <c r="J43" i="13"/>
  <c r="I43" i="13"/>
  <c r="H43" i="13"/>
  <c r="G43" i="13"/>
  <c r="AH40" i="13"/>
  <c r="AH37" i="13" s="1"/>
  <c r="AG40" i="13"/>
  <c r="AF40" i="13"/>
  <c r="AF37" i="13" s="1"/>
  <c r="AD40" i="13"/>
  <c r="AC40" i="13"/>
  <c r="AC37" i="13" s="1"/>
  <c r="AB40" i="13"/>
  <c r="AA40" i="13"/>
  <c r="AA37" i="13" s="1"/>
  <c r="Y40" i="13"/>
  <c r="X40" i="13"/>
  <c r="X37" i="13" s="1"/>
  <c r="W40" i="13"/>
  <c r="V40" i="13"/>
  <c r="V37" i="13" s="1"/>
  <c r="T40" i="13"/>
  <c r="S40" i="13"/>
  <c r="S37" i="13" s="1"/>
  <c r="R40" i="13"/>
  <c r="Q40" i="13"/>
  <c r="Q37" i="13" s="1"/>
  <c r="O40" i="13"/>
  <c r="N40" i="13"/>
  <c r="N37" i="13" s="1"/>
  <c r="M40" i="13"/>
  <c r="L40" i="13"/>
  <c r="L37" i="13" s="1"/>
  <c r="J40" i="13"/>
  <c r="I40" i="13"/>
  <c r="I37" i="13" s="1"/>
  <c r="H40" i="13"/>
  <c r="G40" i="13"/>
  <c r="AI36" i="13"/>
  <c r="AG36" i="13"/>
  <c r="AE36" i="13"/>
  <c r="AC36" i="13"/>
  <c r="AA36" i="13"/>
  <c r="Y36" i="13"/>
  <c r="W36" i="13"/>
  <c r="U36" i="13"/>
  <c r="S36" i="13"/>
  <c r="Q36" i="13"/>
  <c r="O36" i="13"/>
  <c r="M36" i="13"/>
  <c r="K36" i="13"/>
  <c r="I36" i="13"/>
  <c r="G36" i="13"/>
  <c r="AI33" i="13"/>
  <c r="AH33" i="13"/>
  <c r="AG33" i="13"/>
  <c r="AF33" i="13"/>
  <c r="AE33" i="13"/>
  <c r="AC33" i="13"/>
  <c r="AB33" i="13"/>
  <c r="AA33" i="13"/>
  <c r="Z33" i="13"/>
  <c r="Y33" i="13"/>
  <c r="X33" i="13"/>
  <c r="W33" i="13"/>
  <c r="U33" i="13"/>
  <c r="T33" i="13"/>
  <c r="S33" i="13"/>
  <c r="R33" i="13"/>
  <c r="Q33" i="13"/>
  <c r="P33" i="13"/>
  <c r="O33" i="13"/>
  <c r="M33" i="13"/>
  <c r="L33" i="13"/>
  <c r="K33" i="13"/>
  <c r="J33" i="13"/>
  <c r="I33" i="13"/>
  <c r="H33" i="13"/>
  <c r="G33" i="13"/>
  <c r="AI30" i="13"/>
  <c r="AH30" i="13"/>
  <c r="AG30" i="13"/>
  <c r="AF30" i="13"/>
  <c r="AE30" i="13"/>
  <c r="AC30" i="13"/>
  <c r="AB30" i="13"/>
  <c r="AA30" i="13"/>
  <c r="Z30" i="13"/>
  <c r="Y30" i="13"/>
  <c r="X30" i="13"/>
  <c r="W30" i="13"/>
  <c r="U30" i="13"/>
  <c r="T30" i="13"/>
  <c r="S30" i="13"/>
  <c r="R30" i="13"/>
  <c r="Q30" i="13"/>
  <c r="P30" i="13"/>
  <c r="O30" i="13"/>
  <c r="M30" i="13"/>
  <c r="L30" i="13"/>
  <c r="K30" i="13"/>
  <c r="J30" i="13"/>
  <c r="I30" i="13"/>
  <c r="H30" i="13"/>
  <c r="G30" i="13"/>
  <c r="AI27" i="13"/>
  <c r="AH27" i="13"/>
  <c r="AG27" i="13"/>
  <c r="AF27" i="13"/>
  <c r="AE27" i="13"/>
  <c r="AC27" i="13"/>
  <c r="AB27" i="13"/>
  <c r="AA27" i="13"/>
  <c r="Z27" i="13"/>
  <c r="Y27" i="13"/>
  <c r="X27" i="13"/>
  <c r="W27" i="13"/>
  <c r="U27" i="13"/>
  <c r="T27" i="13"/>
  <c r="S27" i="13"/>
  <c r="R27" i="13"/>
  <c r="Q27" i="13"/>
  <c r="P27" i="13"/>
  <c r="O27" i="13"/>
  <c r="M27" i="13"/>
  <c r="L27" i="13"/>
  <c r="K27" i="13"/>
  <c r="J27" i="13"/>
  <c r="I27" i="13"/>
  <c r="H27" i="13"/>
  <c r="G27" i="13"/>
  <c r="AI24" i="13"/>
  <c r="AG24" i="13"/>
  <c r="AF24" i="13"/>
  <c r="AE24" i="13"/>
  <c r="AD24" i="13"/>
  <c r="AC24" i="13"/>
  <c r="AB24" i="13"/>
  <c r="Z24" i="13"/>
  <c r="Y24" i="13"/>
  <c r="Y21" i="13" s="1"/>
  <c r="X24" i="13"/>
  <c r="W24" i="13"/>
  <c r="W21" i="13" s="1"/>
  <c r="V24" i="13"/>
  <c r="U24" i="13"/>
  <c r="S24" i="13"/>
  <c r="R24" i="13"/>
  <c r="Q24" i="13"/>
  <c r="P24" i="13"/>
  <c r="O24" i="13"/>
  <c r="N24" i="13"/>
  <c r="L24" i="13"/>
  <c r="K24" i="13"/>
  <c r="J24" i="13"/>
  <c r="I24" i="13"/>
  <c r="I21" i="13" s="1"/>
  <c r="H24" i="13"/>
  <c r="G24" i="13"/>
  <c r="G21" i="13" s="1"/>
  <c r="AI20" i="13"/>
  <c r="AI17" i="13" s="1"/>
  <c r="AH20" i="13"/>
  <c r="AH17" i="13" s="1"/>
  <c r="AG20" i="13"/>
  <c r="AG17" i="13" s="1"/>
  <c r="AF20" i="13"/>
  <c r="AF17" i="13" s="1"/>
  <c r="AE20" i="13"/>
  <c r="AE17" i="13" s="1"/>
  <c r="AC20" i="13"/>
  <c r="AC17" i="13" s="1"/>
  <c r="AB20" i="13"/>
  <c r="AB17" i="13" s="1"/>
  <c r="AA20" i="13"/>
  <c r="AA17" i="13" s="1"/>
  <c r="Z20" i="13"/>
  <c r="Z17" i="13" s="1"/>
  <c r="Y20" i="13"/>
  <c r="Y17" i="13" s="1"/>
  <c r="X20" i="13"/>
  <c r="X17" i="13" s="1"/>
  <c r="W20" i="13"/>
  <c r="W17" i="13" s="1"/>
  <c r="U20" i="13"/>
  <c r="U17" i="13" s="1"/>
  <c r="T20" i="13"/>
  <c r="T17" i="13" s="1"/>
  <c r="S20" i="13"/>
  <c r="S17" i="13" s="1"/>
  <c r="R20" i="13"/>
  <c r="R17" i="13" s="1"/>
  <c r="Q20" i="13"/>
  <c r="Q17" i="13" s="1"/>
  <c r="P20" i="13"/>
  <c r="P17" i="13" s="1"/>
  <c r="O20" i="13"/>
  <c r="O17" i="13" s="1"/>
  <c r="M20" i="13"/>
  <c r="M17" i="13" s="1"/>
  <c r="L20" i="13"/>
  <c r="L17" i="13" s="1"/>
  <c r="K20" i="13"/>
  <c r="K17" i="13" s="1"/>
  <c r="J20" i="13"/>
  <c r="J17" i="13" s="1"/>
  <c r="I20" i="13"/>
  <c r="I17" i="13" s="1"/>
  <c r="H20" i="13"/>
  <c r="H17" i="13" s="1"/>
  <c r="G20" i="13"/>
  <c r="G17" i="13" s="1"/>
  <c r="AI71" i="11"/>
  <c r="AH31" i="14" s="1"/>
  <c r="AH71" i="11"/>
  <c r="AG31" i="14" s="1"/>
  <c r="AG71" i="11"/>
  <c r="AF31" i="14" s="1"/>
  <c r="AF71" i="11"/>
  <c r="AE31" i="14" s="1"/>
  <c r="AE71" i="11"/>
  <c r="AD31" i="14" s="1"/>
  <c r="AD71" i="11"/>
  <c r="AC31" i="14" s="1"/>
  <c r="AC71" i="11"/>
  <c r="AB31" i="14" s="1"/>
  <c r="AB71" i="11"/>
  <c r="AA31" i="14" s="1"/>
  <c r="AA71" i="11"/>
  <c r="Z31" i="14" s="1"/>
  <c r="Z71" i="11"/>
  <c r="Y31" i="14" s="1"/>
  <c r="Y71" i="11"/>
  <c r="X31" i="14" s="1"/>
  <c r="X71" i="11"/>
  <c r="W31" i="14" s="1"/>
  <c r="W71" i="11"/>
  <c r="V31" i="14" s="1"/>
  <c r="V71" i="11"/>
  <c r="U31" i="14" s="1"/>
  <c r="U71" i="11"/>
  <c r="T31" i="14" s="1"/>
  <c r="T71" i="11"/>
  <c r="S31" i="14" s="1"/>
  <c r="S71" i="11"/>
  <c r="R31" i="14" s="1"/>
  <c r="R71" i="11"/>
  <c r="Q31" i="14" s="1"/>
  <c r="Q71" i="11"/>
  <c r="P31" i="14" s="1"/>
  <c r="P71" i="11"/>
  <c r="O31" i="14" s="1"/>
  <c r="O71" i="11"/>
  <c r="N31" i="14" s="1"/>
  <c r="N71" i="11"/>
  <c r="M31" i="14" s="1"/>
  <c r="M71" i="11"/>
  <c r="L31" i="14" s="1"/>
  <c r="L71" i="11"/>
  <c r="K31" i="14" s="1"/>
  <c r="K71" i="11"/>
  <c r="J31" i="14" s="1"/>
  <c r="J71" i="11"/>
  <c r="I31" i="14" s="1"/>
  <c r="I71" i="11"/>
  <c r="H31" i="14" s="1"/>
  <c r="H71" i="11"/>
  <c r="G31" i="14" s="1"/>
  <c r="G71" i="11"/>
  <c r="F31" i="14" s="1"/>
  <c r="F71" i="11"/>
  <c r="E31" i="14" s="1"/>
  <c r="AI66" i="11"/>
  <c r="AH30" i="14" s="1"/>
  <c r="AH66" i="11"/>
  <c r="AG30" i="14" s="1"/>
  <c r="AG66" i="11"/>
  <c r="AF30" i="14" s="1"/>
  <c r="AF66" i="11"/>
  <c r="AE30" i="14" s="1"/>
  <c r="AE66" i="11"/>
  <c r="AD30" i="14" s="1"/>
  <c r="AD66" i="11"/>
  <c r="AC30" i="14" s="1"/>
  <c r="AC66" i="11"/>
  <c r="AB30" i="14" s="1"/>
  <c r="AB66" i="11"/>
  <c r="AA30" i="14" s="1"/>
  <c r="AA66" i="11"/>
  <c r="Z30" i="14" s="1"/>
  <c r="Z66" i="11"/>
  <c r="Y30" i="14" s="1"/>
  <c r="Y66" i="11"/>
  <c r="X30" i="14" s="1"/>
  <c r="X66" i="11"/>
  <c r="W30" i="14" s="1"/>
  <c r="W66" i="11"/>
  <c r="V30" i="14" s="1"/>
  <c r="V66" i="11"/>
  <c r="U30" i="14" s="1"/>
  <c r="U66" i="11"/>
  <c r="T30" i="14" s="1"/>
  <c r="T66" i="11"/>
  <c r="S30" i="14" s="1"/>
  <c r="S66" i="11"/>
  <c r="R30" i="14" s="1"/>
  <c r="R66" i="11"/>
  <c r="Q30" i="14" s="1"/>
  <c r="Q66" i="11"/>
  <c r="P30" i="14" s="1"/>
  <c r="P66" i="11"/>
  <c r="O30" i="14" s="1"/>
  <c r="O66" i="11"/>
  <c r="N30" i="14" s="1"/>
  <c r="N66" i="11"/>
  <c r="M30" i="14" s="1"/>
  <c r="M66" i="11"/>
  <c r="L30" i="14" s="1"/>
  <c r="L66" i="11"/>
  <c r="K30" i="14" s="1"/>
  <c r="K66" i="11"/>
  <c r="J30" i="14" s="1"/>
  <c r="J66" i="11"/>
  <c r="I30" i="14" s="1"/>
  <c r="I66" i="11"/>
  <c r="H30" i="14" s="1"/>
  <c r="H66" i="11"/>
  <c r="G30" i="14" s="1"/>
  <c r="G66" i="11"/>
  <c r="F30" i="14" s="1"/>
  <c r="F66" i="11"/>
  <c r="E30" i="14" s="1"/>
  <c r="Y104" i="12"/>
  <c r="AA104" i="12" s="1"/>
  <c r="AF104" i="12" s="1"/>
  <c r="Y103" i="12"/>
  <c r="AA103" i="12" s="1"/>
  <c r="AF103" i="12" s="1"/>
  <c r="Y102" i="12"/>
  <c r="AA102" i="12" s="1"/>
  <c r="AF102" i="12" s="1"/>
  <c r="Y74" i="11" s="1"/>
  <c r="Y101" i="12"/>
  <c r="AA101" i="12" s="1"/>
  <c r="AF101" i="12" s="1"/>
  <c r="X100" i="12"/>
  <c r="X99" i="12"/>
  <c r="K99" i="12"/>
  <c r="M99" i="12" s="1"/>
  <c r="X98" i="12"/>
  <c r="X97" i="12"/>
  <c r="X96" i="12"/>
  <c r="X95" i="12"/>
  <c r="X94" i="12"/>
  <c r="X93" i="12"/>
  <c r="K93" i="12"/>
  <c r="M93" i="12" s="1"/>
  <c r="X91" i="12"/>
  <c r="X90" i="12"/>
  <c r="X89" i="12"/>
  <c r="X88" i="12"/>
  <c r="X87" i="12"/>
  <c r="X86" i="12"/>
  <c r="K86" i="12"/>
  <c r="M86" i="12" s="1"/>
  <c r="X85" i="12"/>
  <c r="X84" i="12"/>
  <c r="X83" i="12"/>
  <c r="X82" i="12"/>
  <c r="X81" i="12"/>
  <c r="X80" i="12"/>
  <c r="K80" i="12"/>
  <c r="M80" i="12" s="1"/>
  <c r="X79" i="12"/>
  <c r="X78" i="12"/>
  <c r="X77" i="12"/>
  <c r="X76" i="12"/>
  <c r="X75" i="12"/>
  <c r="X74" i="12"/>
  <c r="K74" i="12"/>
  <c r="M74" i="12" s="1"/>
  <c r="Y72" i="12"/>
  <c r="AA72" i="12" s="1"/>
  <c r="AF72" i="12" s="1"/>
  <c r="Y71" i="12"/>
  <c r="AA71" i="12" s="1"/>
  <c r="AF71" i="12" s="1"/>
  <c r="Y70" i="12"/>
  <c r="AA70" i="12" s="1"/>
  <c r="AF70" i="12" s="1"/>
  <c r="Y69" i="12"/>
  <c r="AA69" i="12" s="1"/>
  <c r="AF69" i="12" s="1"/>
  <c r="X68" i="12"/>
  <c r="X67" i="12"/>
  <c r="K67" i="12"/>
  <c r="M67" i="12" s="1"/>
  <c r="X66" i="12"/>
  <c r="X65" i="12"/>
  <c r="X64" i="12"/>
  <c r="X63" i="12"/>
  <c r="X62" i="12"/>
  <c r="X61" i="12"/>
  <c r="X60" i="12"/>
  <c r="X59" i="12"/>
  <c r="K59" i="12"/>
  <c r="M59" i="12" s="1"/>
  <c r="X58" i="12"/>
  <c r="X57" i="12"/>
  <c r="X56" i="12"/>
  <c r="X55" i="12"/>
  <c r="X54" i="12"/>
  <c r="X53" i="12"/>
  <c r="X52" i="12"/>
  <c r="X51" i="12"/>
  <c r="K51" i="12"/>
  <c r="M51" i="12" s="1"/>
  <c r="X50" i="12"/>
  <c r="X49" i="12"/>
  <c r="X48" i="12"/>
  <c r="X47" i="12"/>
  <c r="X46" i="12"/>
  <c r="X45" i="12"/>
  <c r="X44" i="12"/>
  <c r="X43" i="12"/>
  <c r="K43" i="12"/>
  <c r="M43" i="12" s="1"/>
  <c r="X42" i="12"/>
  <c r="X41" i="12"/>
  <c r="X40" i="12"/>
  <c r="X39" i="12"/>
  <c r="X38" i="12"/>
  <c r="X37" i="12"/>
  <c r="X36" i="12"/>
  <c r="K36" i="12"/>
  <c r="M36" i="12" s="1"/>
  <c r="X33" i="12"/>
  <c r="Y33" i="12" s="1"/>
  <c r="AA33" i="12" s="1"/>
  <c r="AF33" i="12" s="1"/>
  <c r="X32" i="12"/>
  <c r="Y32" i="12" s="1"/>
  <c r="AA32" i="12" s="1"/>
  <c r="AF32" i="12" s="1"/>
  <c r="X31" i="12"/>
  <c r="Y31" i="12" s="1"/>
  <c r="AA31" i="12" s="1"/>
  <c r="AF31" i="12" s="1"/>
  <c r="X30" i="12"/>
  <c r="Y30" i="12" s="1"/>
  <c r="AA30" i="12" s="1"/>
  <c r="AF30" i="12" s="1"/>
  <c r="X29" i="12"/>
  <c r="Y29" i="12" s="1"/>
  <c r="AA29" i="12" s="1"/>
  <c r="AF29" i="12" s="1"/>
  <c r="X28" i="12"/>
  <c r="Y28" i="12" s="1"/>
  <c r="AA28" i="12" s="1"/>
  <c r="AF28" i="12" s="1"/>
  <c r="V28" i="12"/>
  <c r="R28" i="12"/>
  <c r="S28" i="12" s="1"/>
  <c r="K28" i="12"/>
  <c r="M28" i="12" s="1"/>
  <c r="X27" i="12"/>
  <c r="X26" i="12"/>
  <c r="X25" i="12"/>
  <c r="X24" i="12"/>
  <c r="X23" i="12"/>
  <c r="X22" i="12"/>
  <c r="Z21" i="12"/>
  <c r="Z22" i="12" s="1"/>
  <c r="Z23" i="12" s="1"/>
  <c r="Z24" i="12" s="1"/>
  <c r="Z25" i="12" s="1"/>
  <c r="Z26" i="12" s="1"/>
  <c r="Z27" i="12" s="1"/>
  <c r="X21" i="12"/>
  <c r="X20" i="12"/>
  <c r="K20" i="12"/>
  <c r="M20" i="12" s="1"/>
  <c r="D111" i="10"/>
  <c r="D109" i="10"/>
  <c r="D105" i="10"/>
  <c r="D101" i="10"/>
  <c r="D94" i="10"/>
  <c r="D63" i="10"/>
  <c r="D61" i="10"/>
  <c r="D52" i="10"/>
  <c r="D35" i="10"/>
  <c r="D32" i="10"/>
  <c r="D29" i="10"/>
  <c r="D27" i="10"/>
  <c r="D25" i="10"/>
  <c r="E406" i="9"/>
  <c r="E401" i="9"/>
  <c r="E396" i="9"/>
  <c r="E391" i="9"/>
  <c r="E386" i="9"/>
  <c r="E381" i="9"/>
  <c r="E375" i="9"/>
  <c r="E369" i="9"/>
  <c r="E364" i="9"/>
  <c r="E359" i="9"/>
  <c r="AJ357" i="9"/>
  <c r="H352" i="9"/>
  <c r="I352" i="9" s="1"/>
  <c r="E347" i="9"/>
  <c r="E342" i="9"/>
  <c r="E336" i="9"/>
  <c r="E331" i="9"/>
  <c r="E326" i="9"/>
  <c r="E321" i="9"/>
  <c r="E316" i="9"/>
  <c r="E311" i="9"/>
  <c r="E186" i="9"/>
  <c r="E153" i="9"/>
  <c r="E147" i="9"/>
  <c r="E142" i="9"/>
  <c r="E137" i="9"/>
  <c r="E132" i="9"/>
  <c r="E126" i="9"/>
  <c r="E121" i="9"/>
  <c r="E116" i="9"/>
  <c r="E111" i="9"/>
  <c r="E105" i="9"/>
  <c r="E100" i="9"/>
  <c r="E95" i="9"/>
  <c r="E90" i="9"/>
  <c r="E84" i="9"/>
  <c r="E78" i="9"/>
  <c r="E73" i="9"/>
  <c r="E67" i="9"/>
  <c r="E62" i="9"/>
  <c r="E56" i="9"/>
  <c r="E50" i="9"/>
  <c r="E34" i="9"/>
  <c r="E28" i="9"/>
  <c r="E23" i="9"/>
  <c r="E18" i="9"/>
  <c r="G157" i="8"/>
  <c r="G153" i="8"/>
  <c r="H153" i="8" s="1"/>
  <c r="Q148" i="8"/>
  <c r="P148" i="8"/>
  <c r="O148" i="8"/>
  <c r="N148" i="8"/>
  <c r="K147" i="7"/>
  <c r="K146" i="7"/>
  <c r="K145" i="7"/>
  <c r="K144" i="7"/>
  <c r="K143" i="7"/>
  <c r="K142" i="7"/>
  <c r="K141" i="7"/>
  <c r="K140" i="7"/>
  <c r="K139" i="7"/>
  <c r="K137" i="7"/>
  <c r="K136" i="7"/>
  <c r="K135" i="7"/>
  <c r="K134" i="7"/>
  <c r="K133" i="7"/>
  <c r="K132" i="7"/>
  <c r="K130" i="7"/>
  <c r="K129" i="7"/>
  <c r="K128" i="7"/>
  <c r="K127" i="7"/>
  <c r="K126" i="7"/>
  <c r="K125" i="7"/>
  <c r="K124" i="7"/>
  <c r="K123" i="7"/>
  <c r="K121" i="7"/>
  <c r="K120" i="7"/>
  <c r="K118" i="7"/>
  <c r="K117" i="7"/>
  <c r="K116" i="7"/>
  <c r="K115" i="7"/>
  <c r="K114" i="7"/>
  <c r="K113" i="7"/>
  <c r="K112" i="7"/>
  <c r="K111" i="7"/>
  <c r="K110" i="7"/>
  <c r="K109" i="7"/>
  <c r="K107" i="7"/>
  <c r="K106" i="7"/>
  <c r="K105" i="7"/>
  <c r="K104" i="7"/>
  <c r="K103" i="7"/>
  <c r="K102" i="7"/>
  <c r="K101" i="7"/>
  <c r="K99" i="7"/>
  <c r="K98" i="7"/>
  <c r="K96" i="7"/>
  <c r="K95" i="7"/>
  <c r="K93" i="7"/>
  <c r="K91" i="7"/>
  <c r="K90" i="7"/>
  <c r="K89" i="7"/>
  <c r="K88" i="7"/>
  <c r="K87" i="7"/>
  <c r="K85" i="7"/>
  <c r="K84" i="7"/>
  <c r="K82" i="7"/>
  <c r="K81" i="7"/>
  <c r="K79" i="7"/>
  <c r="K78" i="7"/>
  <c r="K77" i="7"/>
  <c r="J77" i="7"/>
  <c r="K75" i="7"/>
  <c r="K74" i="7"/>
  <c r="K72" i="7"/>
  <c r="K71" i="7"/>
  <c r="K70" i="7"/>
  <c r="K68" i="7"/>
  <c r="K67" i="7"/>
  <c r="K65" i="7"/>
  <c r="K64" i="7"/>
  <c r="K63" i="7"/>
  <c r="K61" i="7"/>
  <c r="K60" i="7"/>
  <c r="K59" i="7"/>
  <c r="K57" i="7"/>
  <c r="K55" i="7"/>
  <c r="K54" i="7"/>
  <c r="K53" i="7"/>
  <c r="K52" i="7"/>
  <c r="K50" i="7"/>
  <c r="K49" i="7"/>
  <c r="K48" i="7"/>
  <c r="K47" i="7"/>
  <c r="K45" i="7"/>
  <c r="K44" i="7"/>
  <c r="K43" i="7"/>
  <c r="K42" i="7"/>
  <c r="K41" i="7"/>
  <c r="K39" i="7"/>
  <c r="K37" i="7"/>
  <c r="K36" i="7"/>
  <c r="K34" i="7"/>
  <c r="K33" i="7"/>
  <c r="K31" i="7"/>
  <c r="K30" i="7"/>
  <c r="K28" i="7"/>
  <c r="K27" i="7"/>
  <c r="K25" i="7"/>
  <c r="K24" i="7"/>
  <c r="K23" i="7"/>
  <c r="K22" i="7"/>
  <c r="K20" i="7"/>
  <c r="K19" i="7"/>
  <c r="J18" i="6"/>
  <c r="J19" i="6" s="1"/>
  <c r="E18" i="6"/>
  <c r="E19" i="6" s="1"/>
  <c r="J17" i="6"/>
  <c r="E17" i="6"/>
  <c r="AH58" i="3"/>
  <c r="AH57" i="3" s="1"/>
  <c r="AF58" i="3"/>
  <c r="AF57" i="3" s="1"/>
  <c r="T58" i="3"/>
  <c r="T57" i="3" s="1"/>
  <c r="R58" i="3"/>
  <c r="R57" i="3" s="1"/>
  <c r="AC58" i="3"/>
  <c r="AC57" i="3" s="1"/>
  <c r="M58" i="3"/>
  <c r="M57" i="3" s="1"/>
  <c r="G58" i="3"/>
  <c r="G57" i="3" s="1"/>
  <c r="F58" i="3"/>
  <c r="F57" i="3" s="1"/>
  <c r="B127" i="1"/>
  <c r="B125" i="1"/>
  <c r="B123" i="1"/>
  <c r="AF262" i="9"/>
  <c r="AE82" i="10" s="1"/>
  <c r="S21" i="13" l="1"/>
  <c r="AC21" i="13"/>
  <c r="M37" i="13"/>
  <c r="W37" i="13"/>
  <c r="AG37" i="13"/>
  <c r="O37" i="13"/>
  <c r="Y37" i="13"/>
  <c r="M47" i="13"/>
  <c r="W47" i="13"/>
  <c r="AG47" i="13"/>
  <c r="O21" i="13"/>
  <c r="AG21" i="13"/>
  <c r="H37" i="13"/>
  <c r="R37" i="13"/>
  <c r="AB37" i="13"/>
  <c r="AI21" i="13"/>
  <c r="Q21" i="13"/>
  <c r="J37" i="13"/>
  <c r="T37" i="13"/>
  <c r="AD37" i="13"/>
  <c r="H47" i="13"/>
  <c r="R47" i="13"/>
  <c r="AB47" i="13"/>
  <c r="D31" i="14"/>
  <c r="F197" i="16"/>
  <c r="F195" i="16" s="1"/>
  <c r="F353" i="16"/>
  <c r="G353" i="16"/>
  <c r="H352" i="16"/>
  <c r="I352" i="16" s="1"/>
  <c r="J352" i="16" s="1"/>
  <c r="K352" i="16" s="1"/>
  <c r="L352" i="16" s="1"/>
  <c r="M352" i="16" s="1"/>
  <c r="N352" i="16" s="1"/>
  <c r="O352" i="16" s="1"/>
  <c r="P352" i="16" s="1"/>
  <c r="Q352" i="16" s="1"/>
  <c r="R352" i="16" s="1"/>
  <c r="S352" i="16" s="1"/>
  <c r="T352" i="16" s="1"/>
  <c r="U352" i="16" s="1"/>
  <c r="V352" i="16" s="1"/>
  <c r="W352" i="16" s="1"/>
  <c r="X352" i="16" s="1"/>
  <c r="Y352" i="16" s="1"/>
  <c r="Z352" i="16" s="1"/>
  <c r="AA352" i="16" s="1"/>
  <c r="AB352" i="16" s="1"/>
  <c r="AC352" i="16" s="1"/>
  <c r="AD352" i="16" s="1"/>
  <c r="AE352" i="16" s="1"/>
  <c r="AF352" i="16" s="1"/>
  <c r="AG352" i="16" s="1"/>
  <c r="AH352" i="16" s="1"/>
  <c r="AI352" i="16" s="1"/>
  <c r="AI196" i="16"/>
  <c r="AI197" i="16" s="1"/>
  <c r="AI195" i="16" s="1"/>
  <c r="AE224" i="9"/>
  <c r="AD72" i="10" s="1"/>
  <c r="F224" i="9"/>
  <c r="U229" i="9"/>
  <c r="T73" i="10" s="1"/>
  <c r="F229" i="9"/>
  <c r="J58" i="3"/>
  <c r="J57" i="3" s="1"/>
  <c r="P58" i="3"/>
  <c r="P57" i="3" s="1"/>
  <c r="Z58" i="3"/>
  <c r="Z57" i="3" s="1"/>
  <c r="R124" i="10"/>
  <c r="S38" i="13" s="1"/>
  <c r="C283" i="9"/>
  <c r="C87" i="10" s="1"/>
  <c r="C116" i="10"/>
  <c r="C113" i="10"/>
  <c r="N262" i="9"/>
  <c r="M82" i="10" s="1"/>
  <c r="Z196" i="16"/>
  <c r="Z197" i="16" s="1"/>
  <c r="Z195" i="16" s="1"/>
  <c r="H350" i="16"/>
  <c r="I350" i="16" s="1"/>
  <c r="J350" i="16" s="1"/>
  <c r="K350" i="16" s="1"/>
  <c r="L350" i="16" s="1"/>
  <c r="M350" i="16" s="1"/>
  <c r="N350" i="16" s="1"/>
  <c r="O350" i="16" s="1"/>
  <c r="P350" i="16" s="1"/>
  <c r="Q350" i="16" s="1"/>
  <c r="R350" i="16" s="1"/>
  <c r="S350" i="16" s="1"/>
  <c r="T350" i="16" s="1"/>
  <c r="U350" i="16" s="1"/>
  <c r="V350" i="16" s="1"/>
  <c r="W350" i="16" s="1"/>
  <c r="X350" i="16" s="1"/>
  <c r="Y350" i="16" s="1"/>
  <c r="Z350" i="16" s="1"/>
  <c r="AA350" i="16" s="1"/>
  <c r="AB350" i="16" s="1"/>
  <c r="AC350" i="16" s="1"/>
  <c r="AD350" i="16" s="1"/>
  <c r="AE350" i="16" s="1"/>
  <c r="AF350" i="16" s="1"/>
  <c r="AG350" i="16" s="1"/>
  <c r="AH350" i="16" s="1"/>
  <c r="AI350" i="16" s="1"/>
  <c r="E20" i="15"/>
  <c r="E21" i="15" s="1"/>
  <c r="E22" i="15" s="1"/>
  <c r="O71" i="15"/>
  <c r="E338" i="16" s="1"/>
  <c r="AG340" i="16" s="1"/>
  <c r="AG337" i="16" s="1"/>
  <c r="O38" i="15"/>
  <c r="E250" i="16" s="1"/>
  <c r="O23" i="15"/>
  <c r="E193" i="16" s="1"/>
  <c r="F194" i="16" s="1"/>
  <c r="O29" i="15"/>
  <c r="E208" i="16" s="1"/>
  <c r="R209" i="16" s="1"/>
  <c r="O37" i="15"/>
  <c r="E247" i="16" s="1"/>
  <c r="O57" i="15"/>
  <c r="E303" i="16" s="1"/>
  <c r="T304" i="16" s="1"/>
  <c r="T302" i="16" s="1"/>
  <c r="O52" i="15"/>
  <c r="E288" i="16" s="1"/>
  <c r="O63" i="15"/>
  <c r="E321" i="16" s="1"/>
  <c r="AA322" i="16" s="1"/>
  <c r="AA320" i="16" s="1"/>
  <c r="J196" i="16"/>
  <c r="J197" i="16" s="1"/>
  <c r="J195" i="16" s="1"/>
  <c r="O55" i="15"/>
  <c r="E297" i="16" s="1"/>
  <c r="G298" i="16" s="1"/>
  <c r="G296" i="16" s="1"/>
  <c r="O66" i="15"/>
  <c r="E330" i="16" s="1"/>
  <c r="O73" i="15"/>
  <c r="E346" i="16" s="1"/>
  <c r="R196" i="16"/>
  <c r="R197" i="16" s="1"/>
  <c r="R195" i="16" s="1"/>
  <c r="AG202" i="16"/>
  <c r="AC202" i="16"/>
  <c r="Q202" i="16"/>
  <c r="M202" i="16"/>
  <c r="V202" i="16"/>
  <c r="AF202" i="16"/>
  <c r="H202" i="16"/>
  <c r="AE202" i="16"/>
  <c r="G202" i="16"/>
  <c r="AB202" i="16"/>
  <c r="P202" i="16"/>
  <c r="AI202" i="16"/>
  <c r="Z202" i="16"/>
  <c r="N202" i="16"/>
  <c r="Y202" i="16"/>
  <c r="W202" i="16"/>
  <c r="K202" i="16"/>
  <c r="AH202" i="16"/>
  <c r="J202" i="16"/>
  <c r="T202" i="16"/>
  <c r="S202" i="16"/>
  <c r="T196" i="16"/>
  <c r="T197" i="16" s="1"/>
  <c r="T195" i="16" s="1"/>
  <c r="M196" i="16"/>
  <c r="M197" i="16" s="1"/>
  <c r="M195" i="16" s="1"/>
  <c r="AC196" i="16"/>
  <c r="AC197" i="16" s="1"/>
  <c r="AC195" i="16" s="1"/>
  <c r="G196" i="16"/>
  <c r="G197" i="16" s="1"/>
  <c r="G195" i="16" s="1"/>
  <c r="O196" i="16"/>
  <c r="O197" i="16" s="1"/>
  <c r="O195" i="16" s="1"/>
  <c r="W196" i="16"/>
  <c r="W197" i="16" s="1"/>
  <c r="W195" i="16" s="1"/>
  <c r="AE196" i="16"/>
  <c r="AE197" i="16" s="1"/>
  <c r="AE195" i="16" s="1"/>
  <c r="U196" i="16"/>
  <c r="U197" i="16" s="1"/>
  <c r="U195" i="16" s="1"/>
  <c r="H196" i="16"/>
  <c r="H197" i="16" s="1"/>
  <c r="H195" i="16" s="1"/>
  <c r="P196" i="16"/>
  <c r="P197" i="16" s="1"/>
  <c r="P195" i="16" s="1"/>
  <c r="X196" i="16"/>
  <c r="X197" i="16" s="1"/>
  <c r="X195" i="16" s="1"/>
  <c r="AF196" i="16"/>
  <c r="AF197" i="16" s="1"/>
  <c r="AF195" i="16" s="1"/>
  <c r="K196" i="16"/>
  <c r="K197" i="16" s="1"/>
  <c r="K195" i="16" s="1"/>
  <c r="S196" i="16"/>
  <c r="S197" i="16" s="1"/>
  <c r="S195" i="16" s="1"/>
  <c r="AA196" i="16"/>
  <c r="AA197" i="16" s="1"/>
  <c r="AA195" i="16" s="1"/>
  <c r="L196" i="16"/>
  <c r="L197" i="16" s="1"/>
  <c r="L195" i="16" s="1"/>
  <c r="AB196" i="16"/>
  <c r="AB197" i="16" s="1"/>
  <c r="AB195" i="16" s="1"/>
  <c r="N196" i="16"/>
  <c r="N197" i="16" s="1"/>
  <c r="N195" i="16" s="1"/>
  <c r="V196" i="16"/>
  <c r="V197" i="16" s="1"/>
  <c r="V195" i="16" s="1"/>
  <c r="AD196" i="16"/>
  <c r="AD197" i="16" s="1"/>
  <c r="AD195" i="16" s="1"/>
  <c r="O44" i="15"/>
  <c r="E266" i="16" s="1"/>
  <c r="AJ267" i="16" s="1"/>
  <c r="O51" i="15"/>
  <c r="E285" i="16" s="1"/>
  <c r="I196" i="16"/>
  <c r="I197" i="16" s="1"/>
  <c r="I195" i="16" s="1"/>
  <c r="Q196" i="16"/>
  <c r="Q197" i="16" s="1"/>
  <c r="Q195" i="16" s="1"/>
  <c r="Y196" i="16"/>
  <c r="Y197" i="16" s="1"/>
  <c r="Y195" i="16" s="1"/>
  <c r="AH196" i="16"/>
  <c r="AH197" i="16" s="1"/>
  <c r="AH195" i="16" s="1"/>
  <c r="X74" i="11"/>
  <c r="AA72" i="11"/>
  <c r="O72" i="11"/>
  <c r="F72" i="11"/>
  <c r="AD72" i="11"/>
  <c r="G72" i="11"/>
  <c r="X72" i="11"/>
  <c r="C49" i="3"/>
  <c r="S72" i="11"/>
  <c r="L72" i="11"/>
  <c r="AE72" i="11"/>
  <c r="V67" i="12"/>
  <c r="E35" i="13" s="1"/>
  <c r="M72" i="11"/>
  <c r="I74" i="11"/>
  <c r="Y98" i="12"/>
  <c r="AA98" i="12" s="1"/>
  <c r="AF98" i="12" s="1"/>
  <c r="N74" i="11"/>
  <c r="C17" i="14"/>
  <c r="AC74" i="11"/>
  <c r="Y23" i="12"/>
  <c r="AA23" i="12" s="1"/>
  <c r="AH74" i="11"/>
  <c r="J74" i="11"/>
  <c r="AD74" i="11"/>
  <c r="C19" i="14"/>
  <c r="U72" i="11"/>
  <c r="R72" i="11"/>
  <c r="O74" i="11"/>
  <c r="V86" i="12"/>
  <c r="E45" i="13" s="1"/>
  <c r="S74" i="11"/>
  <c r="T74" i="11"/>
  <c r="Z59" i="10"/>
  <c r="G30" i="10"/>
  <c r="AF33" i="10"/>
  <c r="AF38" i="10"/>
  <c r="J43" i="10"/>
  <c r="AG49" i="10"/>
  <c r="AF28" i="10"/>
  <c r="AB33" i="10"/>
  <c r="AB38" i="10"/>
  <c r="AH41" i="10"/>
  <c r="AC49" i="10"/>
  <c r="P59" i="10"/>
  <c r="Z116" i="10"/>
  <c r="X30" i="10"/>
  <c r="T34" i="10"/>
  <c r="U39" i="10"/>
  <c r="L44" i="10"/>
  <c r="M51" i="10"/>
  <c r="Q62" i="10"/>
  <c r="AB30" i="10"/>
  <c r="W34" i="10"/>
  <c r="AA39" i="10"/>
  <c r="O44" i="10"/>
  <c r="U51" i="10"/>
  <c r="AB62" i="10"/>
  <c r="T26" i="10"/>
  <c r="P31" i="10"/>
  <c r="J36" i="10"/>
  <c r="P40" i="10"/>
  <c r="AA45" i="10"/>
  <c r="AC53" i="10"/>
  <c r="Z65" i="10"/>
  <c r="X26" i="10"/>
  <c r="S31" i="10"/>
  <c r="O36" i="10"/>
  <c r="U40" i="10"/>
  <c r="AG45" i="10"/>
  <c r="AH53" i="10"/>
  <c r="AH65" i="10"/>
  <c r="L28" i="10"/>
  <c r="F33" i="10"/>
  <c r="AG36" i="10"/>
  <c r="K41" i="10"/>
  <c r="K48" i="10"/>
  <c r="W56" i="10"/>
  <c r="AD98" i="10"/>
  <c r="O28" i="10"/>
  <c r="K33" i="10"/>
  <c r="H38" i="10"/>
  <c r="O41" i="10"/>
  <c r="R48" i="10"/>
  <c r="AA56" i="10"/>
  <c r="AF99" i="10"/>
  <c r="F26" i="10"/>
  <c r="AB26" i="10"/>
  <c r="T28" i="10"/>
  <c r="J30" i="10"/>
  <c r="AF30" i="10"/>
  <c r="X31" i="10"/>
  <c r="N33" i="10"/>
  <c r="F34" i="10"/>
  <c r="AB34" i="10"/>
  <c r="R36" i="10"/>
  <c r="L38" i="10"/>
  <c r="G39" i="10"/>
  <c r="AD39" i="10"/>
  <c r="Y40" i="10"/>
  <c r="U41" i="10"/>
  <c r="M43" i="10"/>
  <c r="W44" i="10"/>
  <c r="F46" i="10"/>
  <c r="X48" i="10"/>
  <c r="I50" i="10"/>
  <c r="X51" i="10"/>
  <c r="M55" i="10"/>
  <c r="F58" i="10"/>
  <c r="AC59" i="10"/>
  <c r="E64" i="10"/>
  <c r="Q66" i="10"/>
  <c r="K102" i="10"/>
  <c r="H26" i="10"/>
  <c r="AC26" i="10"/>
  <c r="U28" i="10"/>
  <c r="L30" i="10"/>
  <c r="AG30" i="10"/>
  <c r="Y31" i="10"/>
  <c r="P33" i="10"/>
  <c r="G34" i="10"/>
  <c r="AC34" i="10"/>
  <c r="T36" i="10"/>
  <c r="M38" i="10"/>
  <c r="I39" i="10"/>
  <c r="AG39" i="10"/>
  <c r="AA40" i="10"/>
  <c r="V41" i="10"/>
  <c r="R43" i="10"/>
  <c r="AB44" i="10"/>
  <c r="N46" i="10"/>
  <c r="AA48" i="10"/>
  <c r="O50" i="10"/>
  <c r="AD51" i="10"/>
  <c r="Q55" i="10"/>
  <c r="P58" i="10"/>
  <c r="I60" i="10"/>
  <c r="M64" i="10"/>
  <c r="AC66" i="10"/>
  <c r="H104" i="10"/>
  <c r="J26" i="10"/>
  <c r="AD26" i="10"/>
  <c r="V28" i="10"/>
  <c r="N30" i="10"/>
  <c r="AH30" i="10"/>
  <c r="Z31" i="10"/>
  <c r="R33" i="10"/>
  <c r="H34" i="10"/>
  <c r="AD34" i="10"/>
  <c r="V36" i="10"/>
  <c r="O38" i="10"/>
  <c r="J39" i="10"/>
  <c r="E40" i="10"/>
  <c r="AB40" i="10"/>
  <c r="W41" i="10"/>
  <c r="U43" i="10"/>
  <c r="AH44" i="10"/>
  <c r="S46" i="10"/>
  <c r="E49" i="10"/>
  <c r="S50" i="10"/>
  <c r="G53" i="10"/>
  <c r="Z55" i="10"/>
  <c r="S58" i="10"/>
  <c r="M60" i="10"/>
  <c r="X64" i="10"/>
  <c r="K80" i="10"/>
  <c r="J106" i="10"/>
  <c r="M26" i="10"/>
  <c r="E28" i="10"/>
  <c r="Z28" i="10"/>
  <c r="Q30" i="10"/>
  <c r="I31" i="10"/>
  <c r="AD31" i="10"/>
  <c r="U33" i="10"/>
  <c r="M34" i="10"/>
  <c r="AH34" i="10"/>
  <c r="Y36" i="10"/>
  <c r="T38" i="10"/>
  <c r="N39" i="10"/>
  <c r="H40" i="10"/>
  <c r="AG40" i="10"/>
  <c r="AA41" i="10"/>
  <c r="AB43" i="10"/>
  <c r="I45" i="10"/>
  <c r="Y46" i="10"/>
  <c r="J49" i="10"/>
  <c r="AA50" i="10"/>
  <c r="J53" i="10"/>
  <c r="AE55" i="10"/>
  <c r="AC58" i="10"/>
  <c r="U60" i="10"/>
  <c r="AD64" i="10"/>
  <c r="V87" i="10"/>
  <c r="S107" i="10"/>
  <c r="R26" i="10"/>
  <c r="H28" i="10"/>
  <c r="AD28" i="10"/>
  <c r="V30" i="10"/>
  <c r="L31" i="10"/>
  <c r="AH31" i="10"/>
  <c r="Z33" i="10"/>
  <c r="P34" i="10"/>
  <c r="H36" i="10"/>
  <c r="AE36" i="10"/>
  <c r="X38" i="10"/>
  <c r="S39" i="10"/>
  <c r="N40" i="10"/>
  <c r="G41" i="10"/>
  <c r="AF41" i="10"/>
  <c r="AE43" i="10"/>
  <c r="Q45" i="10"/>
  <c r="AD46" i="10"/>
  <c r="Q49" i="10"/>
  <c r="AE50" i="10"/>
  <c r="R53" i="10"/>
  <c r="I56" i="10"/>
  <c r="AG58" i="10"/>
  <c r="AG60" i="10"/>
  <c r="H65" i="10"/>
  <c r="X95" i="10"/>
  <c r="R112" i="10"/>
  <c r="S26" i="10"/>
  <c r="J28" i="10"/>
  <c r="AE28" i="10"/>
  <c r="W30" i="10"/>
  <c r="N31" i="10"/>
  <c r="E33" i="10"/>
  <c r="AA33" i="10"/>
  <c r="R34" i="10"/>
  <c r="I36" i="10"/>
  <c r="AF36" i="10"/>
  <c r="Z38" i="10"/>
  <c r="T39" i="10"/>
  <c r="O40" i="10"/>
  <c r="I41" i="10"/>
  <c r="AG41" i="10"/>
  <c r="F44" i="10"/>
  <c r="T45" i="10"/>
  <c r="H48" i="10"/>
  <c r="U49" i="10"/>
  <c r="H51" i="10"/>
  <c r="W53" i="10"/>
  <c r="N56" i="10"/>
  <c r="K59" i="10"/>
  <c r="I62" i="10"/>
  <c r="S65" i="10"/>
  <c r="AG96" i="10"/>
  <c r="AA113" i="10"/>
  <c r="P43" i="10"/>
  <c r="AC43" i="10"/>
  <c r="M44" i="10"/>
  <c r="AE44" i="10"/>
  <c r="S45" i="10"/>
  <c r="E46" i="10"/>
  <c r="V46" i="10"/>
  <c r="J48" i="10"/>
  <c r="Z48" i="10"/>
  <c r="M49" i="10"/>
  <c r="AE49" i="10"/>
  <c r="Q50" i="10"/>
  <c r="E51" i="10"/>
  <c r="V51" i="10"/>
  <c r="H53" i="10"/>
  <c r="Z53" i="10"/>
  <c r="O55" i="10"/>
  <c r="G56" i="10"/>
  <c r="Y56" i="10"/>
  <c r="Q58" i="10"/>
  <c r="E59" i="10"/>
  <c r="AA59" i="10"/>
  <c r="T60" i="10"/>
  <c r="O62" i="10"/>
  <c r="K64" i="10"/>
  <c r="G65" i="10"/>
  <c r="AF65" i="10"/>
  <c r="AC79" i="10"/>
  <c r="Z96" i="10"/>
  <c r="AH100" i="10"/>
  <c r="L107" i="10"/>
  <c r="T113" i="10"/>
  <c r="AB117" i="10"/>
  <c r="K26" i="10"/>
  <c r="U26" i="10"/>
  <c r="AF26" i="10"/>
  <c r="M28" i="10"/>
  <c r="W28" i="10"/>
  <c r="AH28" i="10"/>
  <c r="O30" i="10"/>
  <c r="Y30" i="10"/>
  <c r="F31" i="10"/>
  <c r="Q31" i="10"/>
  <c r="AA31" i="10"/>
  <c r="H33" i="10"/>
  <c r="S33" i="10"/>
  <c r="AC33" i="10"/>
  <c r="J34" i="10"/>
  <c r="U34" i="10"/>
  <c r="AE34" i="10"/>
  <c r="L36" i="10"/>
  <c r="W36" i="10"/>
  <c r="AH36" i="10"/>
  <c r="Q38" i="10"/>
  <c r="AC38" i="10"/>
  <c r="K39" i="10"/>
  <c r="W39" i="10"/>
  <c r="F40" i="10"/>
  <c r="Q40" i="10"/>
  <c r="AD40" i="10"/>
  <c r="M41" i="10"/>
  <c r="X41" i="10"/>
  <c r="G43" i="10"/>
  <c r="S43" i="10"/>
  <c r="AF43" i="10"/>
  <c r="R44" i="10"/>
  <c r="F45" i="10"/>
  <c r="V45" i="10"/>
  <c r="I46" i="10"/>
  <c r="AA46" i="10"/>
  <c r="M48" i="10"/>
  <c r="AE48" i="10"/>
  <c r="R49" i="10"/>
  <c r="AH49" i="10"/>
  <c r="V50" i="10"/>
  <c r="I51" i="10"/>
  <c r="Y51" i="10"/>
  <c r="M53" i="10"/>
  <c r="AE53" i="10"/>
  <c r="R55" i="10"/>
  <c r="K56" i="10"/>
  <c r="AG56" i="10"/>
  <c r="U58" i="10"/>
  <c r="M59" i="10"/>
  <c r="AE59" i="10"/>
  <c r="Y60" i="10"/>
  <c r="T62" i="10"/>
  <c r="P64" i="10"/>
  <c r="K65" i="10"/>
  <c r="G66" i="10"/>
  <c r="T80" i="10"/>
  <c r="L97" i="10"/>
  <c r="T102" i="10"/>
  <c r="AB107" i="10"/>
  <c r="F114" i="10"/>
  <c r="L26" i="10"/>
  <c r="V26" i="10"/>
  <c r="AH26" i="10"/>
  <c r="N28" i="10"/>
  <c r="X28" i="10"/>
  <c r="F30" i="10"/>
  <c r="P30" i="10"/>
  <c r="Z30" i="10"/>
  <c r="H31" i="10"/>
  <c r="R31" i="10"/>
  <c r="AB31" i="10"/>
  <c r="J33" i="10"/>
  <c r="T33" i="10"/>
  <c r="AD33" i="10"/>
  <c r="L34" i="10"/>
  <c r="V34" i="10"/>
  <c r="AF34" i="10"/>
  <c r="N36" i="10"/>
  <c r="X36" i="10"/>
  <c r="E38" i="10"/>
  <c r="S38" i="10"/>
  <c r="AE38" i="10"/>
  <c r="L39" i="10"/>
  <c r="Z39" i="10"/>
  <c r="G40" i="10"/>
  <c r="S40" i="10"/>
  <c r="AF40" i="10"/>
  <c r="N41" i="10"/>
  <c r="Y41" i="10"/>
  <c r="I43" i="10"/>
  <c r="T43" i="10"/>
  <c r="AH43" i="10"/>
  <c r="U44" i="10"/>
  <c r="G45" i="10"/>
  <c r="W45" i="10"/>
  <c r="M46" i="10"/>
  <c r="AC46" i="10"/>
  <c r="O48" i="10"/>
  <c r="AH48" i="10"/>
  <c r="T49" i="10"/>
  <c r="F50" i="10"/>
  <c r="Y50" i="10"/>
  <c r="K51" i="10"/>
  <c r="AA51" i="10"/>
  <c r="P53" i="10"/>
  <c r="AF53" i="10"/>
  <c r="Y55" i="10"/>
  <c r="L56" i="10"/>
  <c r="E58" i="10"/>
  <c r="V58" i="10"/>
  <c r="O59" i="10"/>
  <c r="G60" i="10"/>
  <c r="Z60" i="10"/>
  <c r="V62" i="10"/>
  <c r="Q64" i="10"/>
  <c r="M65" i="10"/>
  <c r="I66" i="10"/>
  <c r="F82" i="10"/>
  <c r="AB97" i="10"/>
  <c r="F103" i="10"/>
  <c r="N108" i="10"/>
  <c r="V114" i="10"/>
  <c r="P110" i="10"/>
  <c r="X115" i="10"/>
  <c r="N26" i="10"/>
  <c r="Z26" i="10"/>
  <c r="F28" i="10"/>
  <c r="P28" i="10"/>
  <c r="AB28" i="10"/>
  <c r="H30" i="10"/>
  <c r="R30" i="10"/>
  <c r="AD30" i="10"/>
  <c r="J31" i="10"/>
  <c r="T31" i="10"/>
  <c r="AF31" i="10"/>
  <c r="L33" i="10"/>
  <c r="V33" i="10"/>
  <c r="AH33" i="10"/>
  <c r="N34" i="10"/>
  <c r="X34" i="10"/>
  <c r="F36" i="10"/>
  <c r="P36" i="10"/>
  <c r="Z36" i="10"/>
  <c r="J38" i="10"/>
  <c r="U38" i="10"/>
  <c r="AG38" i="10"/>
  <c r="Q39" i="10"/>
  <c r="AB39" i="10"/>
  <c r="I40" i="10"/>
  <c r="W40" i="10"/>
  <c r="E41" i="10"/>
  <c r="P41" i="10"/>
  <c r="AD41" i="10"/>
  <c r="K43" i="10"/>
  <c r="W43" i="10"/>
  <c r="I44" i="10"/>
  <c r="Y44" i="10"/>
  <c r="K45" i="10"/>
  <c r="AD45" i="10"/>
  <c r="P46" i="10"/>
  <c r="AF46" i="10"/>
  <c r="U48" i="10"/>
  <c r="G49" i="10"/>
  <c r="W49" i="10"/>
  <c r="L50" i="10"/>
  <c r="AB50" i="10"/>
  <c r="N51" i="10"/>
  <c r="AG51" i="10"/>
  <c r="S53" i="10"/>
  <c r="E55" i="10"/>
  <c r="AB55" i="10"/>
  <c r="T56" i="10"/>
  <c r="H58" i="10"/>
  <c r="AD58" i="10"/>
  <c r="R59" i="10"/>
  <c r="J60" i="10"/>
  <c r="AH60" i="10"/>
  <c r="AD62" i="10"/>
  <c r="Y64" i="10"/>
  <c r="U65" i="10"/>
  <c r="R66" i="10"/>
  <c r="AC87" i="10"/>
  <c r="G99" i="10"/>
  <c r="W110" i="10"/>
  <c r="AE115" i="10"/>
  <c r="E26" i="10"/>
  <c r="P26" i="10"/>
  <c r="AA26" i="10"/>
  <c r="G28" i="10"/>
  <c r="R28" i="10"/>
  <c r="AC28" i="10"/>
  <c r="I30" i="10"/>
  <c r="T30" i="10"/>
  <c r="AE30" i="10"/>
  <c r="K31" i="10"/>
  <c r="V31" i="10"/>
  <c r="AG31" i="10"/>
  <c r="M33" i="10"/>
  <c r="X33" i="10"/>
  <c r="E34" i="10"/>
  <c r="O34" i="10"/>
  <c r="Z34" i="10"/>
  <c r="G36" i="10"/>
  <c r="Q36" i="10"/>
  <c r="AC36" i="10"/>
  <c r="K38" i="10"/>
  <c r="W38" i="10"/>
  <c r="E39" i="10"/>
  <c r="R39" i="10"/>
  <c r="AC39" i="10"/>
  <c r="L40" i="10"/>
  <c r="X40" i="10"/>
  <c r="F41" i="10"/>
  <c r="R41" i="10"/>
  <c r="AE41" i="10"/>
  <c r="L43" i="10"/>
  <c r="Z43" i="10"/>
  <c r="J44" i="10"/>
  <c r="Z44" i="10"/>
  <c r="N45" i="10"/>
  <c r="AE45" i="10"/>
  <c r="Q46" i="10"/>
  <c r="E48" i="10"/>
  <c r="W48" i="10"/>
  <c r="I49" i="10"/>
  <c r="Z49" i="10"/>
  <c r="N50" i="10"/>
  <c r="AD50" i="10"/>
  <c r="Q51" i="10"/>
  <c r="E53" i="10"/>
  <c r="U53" i="10"/>
  <c r="L55" i="10"/>
  <c r="AC55" i="10"/>
  <c r="V56" i="10"/>
  <c r="I58" i="10"/>
  <c r="AF58" i="10"/>
  <c r="X59" i="10"/>
  <c r="L60" i="10"/>
  <c r="G62" i="10"/>
  <c r="AG62" i="10"/>
  <c r="AC64" i="10"/>
  <c r="X65" i="10"/>
  <c r="U66" i="10"/>
  <c r="H95" i="10"/>
  <c r="P99" i="10"/>
  <c r="AF110" i="10"/>
  <c r="J116" i="10"/>
  <c r="O58" i="3"/>
  <c r="O57" i="3" s="1"/>
  <c r="I58" i="3"/>
  <c r="I57" i="3" s="1"/>
  <c r="N58" i="3"/>
  <c r="N57" i="3" s="1"/>
  <c r="AD58" i="3"/>
  <c r="AD57" i="3" s="1"/>
  <c r="L58" i="3"/>
  <c r="L57" i="3" s="1"/>
  <c r="AB58" i="3"/>
  <c r="AB57" i="3" s="1"/>
  <c r="W58" i="3"/>
  <c r="W57" i="3" s="1"/>
  <c r="W60" i="10"/>
  <c r="F62" i="10"/>
  <c r="S62" i="10"/>
  <c r="AE62" i="10"/>
  <c r="N64" i="10"/>
  <c r="AA64" i="10"/>
  <c r="J65" i="10"/>
  <c r="W65" i="10"/>
  <c r="E66" i="10"/>
  <c r="T66" i="10"/>
  <c r="S80" i="10"/>
  <c r="G95" i="10"/>
  <c r="K97" i="10"/>
  <c r="O99" i="10"/>
  <c r="S102" i="10"/>
  <c r="AA107" i="10"/>
  <c r="AE110" i="10"/>
  <c r="E114" i="10"/>
  <c r="I116" i="10"/>
  <c r="G26" i="10"/>
  <c r="O26" i="10"/>
  <c r="W26" i="10"/>
  <c r="AE26" i="10"/>
  <c r="I28" i="10"/>
  <c r="Q28" i="10"/>
  <c r="Y28" i="10"/>
  <c r="AG28" i="10"/>
  <c r="K30" i="10"/>
  <c r="S30" i="10"/>
  <c r="AA30" i="10"/>
  <c r="E31" i="10"/>
  <c r="M31" i="10"/>
  <c r="U31" i="10"/>
  <c r="AC31" i="10"/>
  <c r="G33" i="10"/>
  <c r="O33" i="10"/>
  <c r="W33" i="10"/>
  <c r="AE33" i="10"/>
  <c r="I34" i="10"/>
  <c r="Q34" i="10"/>
  <c r="Y34" i="10"/>
  <c r="AG34" i="10"/>
  <c r="K36" i="10"/>
  <c r="S36" i="10"/>
  <c r="AA36" i="10"/>
  <c r="G38" i="10"/>
  <c r="P38" i="10"/>
  <c r="Y38" i="10"/>
  <c r="AH38" i="10"/>
  <c r="M39" i="10"/>
  <c r="V39" i="10"/>
  <c r="AE39" i="10"/>
  <c r="K40" i="10"/>
  <c r="T40" i="10"/>
  <c r="AC40" i="10"/>
  <c r="H41" i="10"/>
  <c r="Q41" i="10"/>
  <c r="Z41" i="10"/>
  <c r="E43" i="10"/>
  <c r="O43" i="10"/>
  <c r="X43" i="10"/>
  <c r="E44" i="10"/>
  <c r="Q44" i="10"/>
  <c r="AC44" i="10"/>
  <c r="L45" i="10"/>
  <c r="Y45" i="10"/>
  <c r="H46" i="10"/>
  <c r="U46" i="10"/>
  <c r="AG46" i="10"/>
  <c r="P48" i="10"/>
  <c r="AC48" i="10"/>
  <c r="L49" i="10"/>
  <c r="Y49" i="10"/>
  <c r="G50" i="10"/>
  <c r="T50" i="10"/>
  <c r="AG50" i="10"/>
  <c r="P51" i="10"/>
  <c r="AC51" i="10"/>
  <c r="K53" i="10"/>
  <c r="X53" i="10"/>
  <c r="G55" i="10"/>
  <c r="T55" i="10"/>
  <c r="AG55" i="10"/>
  <c r="O56" i="10"/>
  <c r="AB56" i="10"/>
  <c r="K58" i="10"/>
  <c r="X58" i="10"/>
  <c r="G59" i="10"/>
  <c r="S59" i="10"/>
  <c r="AF59" i="10"/>
  <c r="O60" i="10"/>
  <c r="AB60" i="10"/>
  <c r="K62" i="10"/>
  <c r="W62" i="10"/>
  <c r="F64" i="10"/>
  <c r="S64" i="10"/>
  <c r="AF64" i="10"/>
  <c r="O65" i="10"/>
  <c r="AA65" i="10"/>
  <c r="J66" i="10"/>
  <c r="AD66" i="10"/>
  <c r="E84" i="10"/>
  <c r="AE95" i="10"/>
  <c r="E98" i="10"/>
  <c r="I100" i="10"/>
  <c r="M103" i="10"/>
  <c r="Q106" i="10"/>
  <c r="U108" i="10"/>
  <c r="Y112" i="10"/>
  <c r="AC114" i="10"/>
  <c r="AG116" i="10"/>
  <c r="I55" i="10"/>
  <c r="U55" i="10"/>
  <c r="AH55" i="10"/>
  <c r="Q56" i="10"/>
  <c r="AD56" i="10"/>
  <c r="M58" i="10"/>
  <c r="Y58" i="10"/>
  <c r="H59" i="10"/>
  <c r="U59" i="10"/>
  <c r="AH59" i="10"/>
  <c r="Q60" i="10"/>
  <c r="AC60" i="10"/>
  <c r="L62" i="10"/>
  <c r="Y62" i="10"/>
  <c r="H64" i="10"/>
  <c r="U64" i="10"/>
  <c r="AG64" i="10"/>
  <c r="P65" i="10"/>
  <c r="AC65" i="10"/>
  <c r="L66" i="10"/>
  <c r="L79" i="10"/>
  <c r="E87" i="10"/>
  <c r="I96" i="10"/>
  <c r="M98" i="10"/>
  <c r="Q100" i="10"/>
  <c r="U103" i="10"/>
  <c r="Y106" i="10"/>
  <c r="AC108" i="10"/>
  <c r="AG112" i="10"/>
  <c r="G115" i="10"/>
  <c r="AG117" i="10"/>
  <c r="Y117" i="10"/>
  <c r="Q117" i="10"/>
  <c r="I117" i="10"/>
  <c r="AE116" i="10"/>
  <c r="W116" i="10"/>
  <c r="O116" i="10"/>
  <c r="G116" i="10"/>
  <c r="AC115" i="10"/>
  <c r="U115" i="10"/>
  <c r="M115" i="10"/>
  <c r="E115" i="10"/>
  <c r="AA114" i="10"/>
  <c r="S114" i="10"/>
  <c r="K114" i="10"/>
  <c r="AG113" i="10"/>
  <c r="Y113" i="10"/>
  <c r="Q113" i="10"/>
  <c r="I113" i="10"/>
  <c r="AE112" i="10"/>
  <c r="W112" i="10"/>
  <c r="O112" i="10"/>
  <c r="G112" i="10"/>
  <c r="AC110" i="10"/>
  <c r="U110" i="10"/>
  <c r="M110" i="10"/>
  <c r="E110" i="10"/>
  <c r="AA108" i="10"/>
  <c r="S108" i="10"/>
  <c r="K108" i="10"/>
  <c r="AG107" i="10"/>
  <c r="Y107" i="10"/>
  <c r="Q107" i="10"/>
  <c r="I107" i="10"/>
  <c r="AE106" i="10"/>
  <c r="W106" i="10"/>
  <c r="O106" i="10"/>
  <c r="G106" i="10"/>
  <c r="E104" i="10"/>
  <c r="AA103" i="10"/>
  <c r="S103" i="10"/>
  <c r="K103" i="10"/>
  <c r="AG102" i="10"/>
  <c r="Y102" i="10"/>
  <c r="Q102" i="10"/>
  <c r="I102" i="10"/>
  <c r="AE100" i="10"/>
  <c r="W100" i="10"/>
  <c r="O100" i="10"/>
  <c r="G100" i="10"/>
  <c r="AC99" i="10"/>
  <c r="U99" i="10"/>
  <c r="M99" i="10"/>
  <c r="E99" i="10"/>
  <c r="AA98" i="10"/>
  <c r="S98" i="10"/>
  <c r="K98" i="10"/>
  <c r="AG97" i="10"/>
  <c r="Y97" i="10"/>
  <c r="Q97" i="10"/>
  <c r="I97" i="10"/>
  <c r="AE96" i="10"/>
  <c r="W96" i="10"/>
  <c r="O96" i="10"/>
  <c r="G96" i="10"/>
  <c r="AC95" i="10"/>
  <c r="U95" i="10"/>
  <c r="M95" i="10"/>
  <c r="E95" i="10"/>
  <c r="AA87" i="10"/>
  <c r="S87" i="10"/>
  <c r="K87" i="10"/>
  <c r="G85" i="10"/>
  <c r="G83" i="10"/>
  <c r="AG80" i="10"/>
  <c r="Y80" i="10"/>
  <c r="Q80" i="10"/>
  <c r="AH79" i="10"/>
  <c r="Z79" i="10"/>
  <c r="R79" i="10"/>
  <c r="J79" i="10"/>
  <c r="AA66" i="10"/>
  <c r="AF117" i="10"/>
  <c r="X117" i="10"/>
  <c r="P117" i="10"/>
  <c r="H117" i="10"/>
  <c r="AD116" i="10"/>
  <c r="V116" i="10"/>
  <c r="N116" i="10"/>
  <c r="F116" i="10"/>
  <c r="AB115" i="10"/>
  <c r="T115" i="10"/>
  <c r="L115" i="10"/>
  <c r="AH114" i="10"/>
  <c r="Z114" i="10"/>
  <c r="R114" i="10"/>
  <c r="J114" i="10"/>
  <c r="AF113" i="10"/>
  <c r="X113" i="10"/>
  <c r="P113" i="10"/>
  <c r="H113" i="10"/>
  <c r="AD112" i="10"/>
  <c r="V112" i="10"/>
  <c r="N112" i="10"/>
  <c r="F112" i="10"/>
  <c r="AB110" i="10"/>
  <c r="T110" i="10"/>
  <c r="L110" i="10"/>
  <c r="AH108" i="10"/>
  <c r="Z108" i="10"/>
  <c r="R108" i="10"/>
  <c r="J108" i="10"/>
  <c r="AF107" i="10"/>
  <c r="X107" i="10"/>
  <c r="P107" i="10"/>
  <c r="H107" i="10"/>
  <c r="AD106" i="10"/>
  <c r="V106" i="10"/>
  <c r="N106" i="10"/>
  <c r="F106" i="10"/>
  <c r="AH103" i="10"/>
  <c r="Z103" i="10"/>
  <c r="R103" i="10"/>
  <c r="J103" i="10"/>
  <c r="AF102" i="10"/>
  <c r="X102" i="10"/>
  <c r="P102" i="10"/>
  <c r="H102" i="10"/>
  <c r="AD100" i="10"/>
  <c r="V100" i="10"/>
  <c r="N100" i="10"/>
  <c r="F100" i="10"/>
  <c r="AB99" i="10"/>
  <c r="T99" i="10"/>
  <c r="L99" i="10"/>
  <c r="AH98" i="10"/>
  <c r="Z98" i="10"/>
  <c r="R98" i="10"/>
  <c r="J98" i="10"/>
  <c r="AF97" i="10"/>
  <c r="X97" i="10"/>
  <c r="P97" i="10"/>
  <c r="H97" i="10"/>
  <c r="AD96" i="10"/>
  <c r="V96" i="10"/>
  <c r="N96" i="10"/>
  <c r="F96" i="10"/>
  <c r="AB95" i="10"/>
  <c r="T95" i="10"/>
  <c r="L95" i="10"/>
  <c r="AH87" i="10"/>
  <c r="Z87" i="10"/>
  <c r="R87" i="10"/>
  <c r="J87" i="10"/>
  <c r="F85" i="10"/>
  <c r="F83" i="10"/>
  <c r="AF80" i="10"/>
  <c r="X80" i="10"/>
  <c r="P80" i="10"/>
  <c r="AG79" i="10"/>
  <c r="Y79" i="10"/>
  <c r="Q79" i="10"/>
  <c r="AE117" i="10"/>
  <c r="W117" i="10"/>
  <c r="O117" i="10"/>
  <c r="G117" i="10"/>
  <c r="AC116" i="10"/>
  <c r="U116" i="10"/>
  <c r="M116" i="10"/>
  <c r="E116" i="10"/>
  <c r="AA115" i="10"/>
  <c r="S115" i="10"/>
  <c r="K115" i="10"/>
  <c r="AG114" i="10"/>
  <c r="Y114" i="10"/>
  <c r="Q114" i="10"/>
  <c r="I114" i="10"/>
  <c r="AE113" i="10"/>
  <c r="W113" i="10"/>
  <c r="O113" i="10"/>
  <c r="G113" i="10"/>
  <c r="AC112" i="10"/>
  <c r="U112" i="10"/>
  <c r="M112" i="10"/>
  <c r="E112" i="10"/>
  <c r="AA110" i="10"/>
  <c r="S110" i="10"/>
  <c r="K110" i="10"/>
  <c r="AG108" i="10"/>
  <c r="Y108" i="10"/>
  <c r="Q108" i="10"/>
  <c r="I108" i="10"/>
  <c r="AE107" i="10"/>
  <c r="W107" i="10"/>
  <c r="O107" i="10"/>
  <c r="G107" i="10"/>
  <c r="AC106" i="10"/>
  <c r="U106" i="10"/>
  <c r="M106" i="10"/>
  <c r="E106" i="10"/>
  <c r="AG103" i="10"/>
  <c r="Y103" i="10"/>
  <c r="Q103" i="10"/>
  <c r="I103" i="10"/>
  <c r="AE102" i="10"/>
  <c r="W102" i="10"/>
  <c r="O102" i="10"/>
  <c r="G102" i="10"/>
  <c r="AC100" i="10"/>
  <c r="U100" i="10"/>
  <c r="M100" i="10"/>
  <c r="E100" i="10"/>
  <c r="AA99" i="10"/>
  <c r="S99" i="10"/>
  <c r="K99" i="10"/>
  <c r="AG98" i="10"/>
  <c r="Y98" i="10"/>
  <c r="Q98" i="10"/>
  <c r="I98" i="10"/>
  <c r="AE97" i="10"/>
  <c r="W97" i="10"/>
  <c r="O97" i="10"/>
  <c r="G97" i="10"/>
  <c r="AC96" i="10"/>
  <c r="U96" i="10"/>
  <c r="M96" i="10"/>
  <c r="E96" i="10"/>
  <c r="AA95" i="10"/>
  <c r="S95" i="10"/>
  <c r="K95" i="10"/>
  <c r="AG87" i="10"/>
  <c r="Y87" i="10"/>
  <c r="Q87" i="10"/>
  <c r="I87" i="10"/>
  <c r="E85" i="10"/>
  <c r="E83" i="10"/>
  <c r="AE80" i="10"/>
  <c r="W80" i="10"/>
  <c r="O80" i="10"/>
  <c r="AF79" i="10"/>
  <c r="X79" i="10"/>
  <c r="P79" i="10"/>
  <c r="AG66" i="10"/>
  <c r="Y66" i="10"/>
  <c r="AD117" i="10"/>
  <c r="V117" i="10"/>
  <c r="N117" i="10"/>
  <c r="F117" i="10"/>
  <c r="AB116" i="10"/>
  <c r="T116" i="10"/>
  <c r="L116" i="10"/>
  <c r="AH115" i="10"/>
  <c r="Z115" i="10"/>
  <c r="R115" i="10"/>
  <c r="J115" i="10"/>
  <c r="AF114" i="10"/>
  <c r="X114" i="10"/>
  <c r="P114" i="10"/>
  <c r="H114" i="10"/>
  <c r="AD113" i="10"/>
  <c r="V113" i="10"/>
  <c r="N113" i="10"/>
  <c r="F113" i="10"/>
  <c r="AB112" i="10"/>
  <c r="T112" i="10"/>
  <c r="L112" i="10"/>
  <c r="AH110" i="10"/>
  <c r="Z110" i="10"/>
  <c r="R110" i="10"/>
  <c r="J110" i="10"/>
  <c r="AF108" i="10"/>
  <c r="X108" i="10"/>
  <c r="P108" i="10"/>
  <c r="H108" i="10"/>
  <c r="AD107" i="10"/>
  <c r="V107" i="10"/>
  <c r="N107" i="10"/>
  <c r="F107" i="10"/>
  <c r="AB106" i="10"/>
  <c r="T106" i="10"/>
  <c r="L106" i="10"/>
  <c r="AF103" i="10"/>
  <c r="X103" i="10"/>
  <c r="P103" i="10"/>
  <c r="H103" i="10"/>
  <c r="AD102" i="10"/>
  <c r="V102" i="10"/>
  <c r="N102" i="10"/>
  <c r="F102" i="10"/>
  <c r="AB100" i="10"/>
  <c r="T100" i="10"/>
  <c r="L100" i="10"/>
  <c r="AH99" i="10"/>
  <c r="Z99" i="10"/>
  <c r="R99" i="10"/>
  <c r="J99" i="10"/>
  <c r="AF98" i="10"/>
  <c r="X98" i="10"/>
  <c r="P98" i="10"/>
  <c r="H98" i="10"/>
  <c r="AD97" i="10"/>
  <c r="V97" i="10"/>
  <c r="N97" i="10"/>
  <c r="F97" i="10"/>
  <c r="AB96" i="10"/>
  <c r="T96" i="10"/>
  <c r="L96" i="10"/>
  <c r="AH95" i="10"/>
  <c r="Z95" i="10"/>
  <c r="R95" i="10"/>
  <c r="J95" i="10"/>
  <c r="AF87" i="10"/>
  <c r="X87" i="10"/>
  <c r="P87" i="10"/>
  <c r="H87" i="10"/>
  <c r="H84" i="10"/>
  <c r="H82" i="10"/>
  <c r="AD80" i="10"/>
  <c r="V80" i="10"/>
  <c r="N80" i="10"/>
  <c r="AE79" i="10"/>
  <c r="W79" i="10"/>
  <c r="O79" i="10"/>
  <c r="AF66" i="10"/>
  <c r="X66" i="10"/>
  <c r="AC117" i="10"/>
  <c r="U117" i="10"/>
  <c r="M117" i="10"/>
  <c r="E117" i="10"/>
  <c r="AA116" i="10"/>
  <c r="S116" i="10"/>
  <c r="K116" i="10"/>
  <c r="AG115" i="10"/>
  <c r="Y115" i="10"/>
  <c r="Q115" i="10"/>
  <c r="I115" i="10"/>
  <c r="AE114" i="10"/>
  <c r="W114" i="10"/>
  <c r="O114" i="10"/>
  <c r="G114" i="10"/>
  <c r="AC113" i="10"/>
  <c r="U113" i="10"/>
  <c r="M113" i="10"/>
  <c r="E113" i="10"/>
  <c r="AA112" i="10"/>
  <c r="S112" i="10"/>
  <c r="K112" i="10"/>
  <c r="AG110" i="10"/>
  <c r="Y110" i="10"/>
  <c r="Q110" i="10"/>
  <c r="I110" i="10"/>
  <c r="AE108" i="10"/>
  <c r="W108" i="10"/>
  <c r="O108" i="10"/>
  <c r="G108" i="10"/>
  <c r="AC107" i="10"/>
  <c r="U107" i="10"/>
  <c r="M107" i="10"/>
  <c r="E107" i="10"/>
  <c r="AA106" i="10"/>
  <c r="S106" i="10"/>
  <c r="K106" i="10"/>
  <c r="AE103" i="10"/>
  <c r="W103" i="10"/>
  <c r="O103" i="10"/>
  <c r="G103" i="10"/>
  <c r="AC102" i="10"/>
  <c r="U102" i="10"/>
  <c r="M102" i="10"/>
  <c r="E102" i="10"/>
  <c r="AA100" i="10"/>
  <c r="S100" i="10"/>
  <c r="K100" i="10"/>
  <c r="AG99" i="10"/>
  <c r="Y99" i="10"/>
  <c r="Q99" i="10"/>
  <c r="I99" i="10"/>
  <c r="AE98" i="10"/>
  <c r="W98" i="10"/>
  <c r="O98" i="10"/>
  <c r="G98" i="10"/>
  <c r="AC97" i="10"/>
  <c r="U97" i="10"/>
  <c r="M97" i="10"/>
  <c r="E97" i="10"/>
  <c r="AA96" i="10"/>
  <c r="S96" i="10"/>
  <c r="K96" i="10"/>
  <c r="AG95" i="10"/>
  <c r="Y95" i="10"/>
  <c r="Q95" i="10"/>
  <c r="I95" i="10"/>
  <c r="AE87" i="10"/>
  <c r="W87" i="10"/>
  <c r="O87" i="10"/>
  <c r="G87" i="10"/>
  <c r="G84" i="10"/>
  <c r="G82" i="10"/>
  <c r="AC80" i="10"/>
  <c r="U80" i="10"/>
  <c r="M80" i="10"/>
  <c r="AD79" i="10"/>
  <c r="V79" i="10"/>
  <c r="N79" i="10"/>
  <c r="AE66" i="10"/>
  <c r="AH117" i="10"/>
  <c r="Z117" i="10"/>
  <c r="R117" i="10"/>
  <c r="J117" i="10"/>
  <c r="AF116" i="10"/>
  <c r="X116" i="10"/>
  <c r="P116" i="10"/>
  <c r="H116" i="10"/>
  <c r="AD115" i="10"/>
  <c r="V115" i="10"/>
  <c r="N115" i="10"/>
  <c r="F115" i="10"/>
  <c r="AB114" i="10"/>
  <c r="T114" i="10"/>
  <c r="L114" i="10"/>
  <c r="AH113" i="10"/>
  <c r="Z113" i="10"/>
  <c r="R113" i="10"/>
  <c r="J113" i="10"/>
  <c r="AF112" i="10"/>
  <c r="X112" i="10"/>
  <c r="P112" i="10"/>
  <c r="H112" i="10"/>
  <c r="AD110" i="10"/>
  <c r="V110" i="10"/>
  <c r="N110" i="10"/>
  <c r="F110" i="10"/>
  <c r="AB108" i="10"/>
  <c r="T108" i="10"/>
  <c r="L108" i="10"/>
  <c r="AH107" i="10"/>
  <c r="Z107" i="10"/>
  <c r="R107" i="10"/>
  <c r="J107" i="10"/>
  <c r="AF106" i="10"/>
  <c r="X106" i="10"/>
  <c r="P106" i="10"/>
  <c r="H106" i="10"/>
  <c r="F104" i="10"/>
  <c r="AB103" i="10"/>
  <c r="T103" i="10"/>
  <c r="L103" i="10"/>
  <c r="AH102" i="10"/>
  <c r="Z102" i="10"/>
  <c r="R102" i="10"/>
  <c r="J102" i="10"/>
  <c r="AF100" i="10"/>
  <c r="X100" i="10"/>
  <c r="P100" i="10"/>
  <c r="H100" i="10"/>
  <c r="AD99" i="10"/>
  <c r="V99" i="10"/>
  <c r="N99" i="10"/>
  <c r="F99" i="10"/>
  <c r="AB98" i="10"/>
  <c r="T98" i="10"/>
  <c r="L98" i="10"/>
  <c r="AH97" i="10"/>
  <c r="Z97" i="10"/>
  <c r="R97" i="10"/>
  <c r="J97" i="10"/>
  <c r="AF96" i="10"/>
  <c r="X96" i="10"/>
  <c r="P96" i="10"/>
  <c r="H96" i="10"/>
  <c r="AD95" i="10"/>
  <c r="V95" i="10"/>
  <c r="N95" i="10"/>
  <c r="F95" i="10"/>
  <c r="AB87" i="10"/>
  <c r="T87" i="10"/>
  <c r="L87" i="10"/>
  <c r="H85" i="10"/>
  <c r="H83" i="10"/>
  <c r="AH80" i="10"/>
  <c r="Z80" i="10"/>
  <c r="R80" i="10"/>
  <c r="J80" i="10"/>
  <c r="AA79" i="10"/>
  <c r="S79" i="10"/>
  <c r="K79" i="10"/>
  <c r="AB66" i="10"/>
  <c r="AA117" i="10"/>
  <c r="Y116" i="10"/>
  <c r="W115" i="10"/>
  <c r="U114" i="10"/>
  <c r="S113" i="10"/>
  <c r="Q112" i="10"/>
  <c r="O110" i="10"/>
  <c r="M108" i="10"/>
  <c r="K107" i="10"/>
  <c r="I106" i="10"/>
  <c r="G104" i="10"/>
  <c r="E103" i="10"/>
  <c r="AG100" i="10"/>
  <c r="AE99" i="10"/>
  <c r="AC98" i="10"/>
  <c r="AA97" i="10"/>
  <c r="Y96" i="10"/>
  <c r="W95" i="10"/>
  <c r="U87" i="10"/>
  <c r="E82" i="10"/>
  <c r="AB79" i="10"/>
  <c r="Z66" i="10"/>
  <c r="P66" i="10"/>
  <c r="H66" i="10"/>
  <c r="AD65" i="10"/>
  <c r="V65" i="10"/>
  <c r="N65" i="10"/>
  <c r="F65" i="10"/>
  <c r="AB64" i="10"/>
  <c r="T64" i="10"/>
  <c r="L64" i="10"/>
  <c r="AH62" i="10"/>
  <c r="Z62" i="10"/>
  <c r="R62" i="10"/>
  <c r="J62" i="10"/>
  <c r="AF60" i="10"/>
  <c r="X60" i="10"/>
  <c r="P60" i="10"/>
  <c r="H60" i="10"/>
  <c r="AD59" i="10"/>
  <c r="V59" i="10"/>
  <c r="N59" i="10"/>
  <c r="F59" i="10"/>
  <c r="AB58" i="10"/>
  <c r="T58" i="10"/>
  <c r="L58" i="10"/>
  <c r="AH56" i="10"/>
  <c r="Z56" i="10"/>
  <c r="R56" i="10"/>
  <c r="J56" i="10"/>
  <c r="AF55" i="10"/>
  <c r="X55" i="10"/>
  <c r="P55" i="10"/>
  <c r="H55" i="10"/>
  <c r="AD53" i="10"/>
  <c r="V53" i="10"/>
  <c r="N53" i="10"/>
  <c r="F53" i="10"/>
  <c r="AB51" i="10"/>
  <c r="T51" i="10"/>
  <c r="L51" i="10"/>
  <c r="AH50" i="10"/>
  <c r="Z50" i="10"/>
  <c r="R50" i="10"/>
  <c r="J50" i="10"/>
  <c r="AF49" i="10"/>
  <c r="X49" i="10"/>
  <c r="P49" i="10"/>
  <c r="H49" i="10"/>
  <c r="AD48" i="10"/>
  <c r="V48" i="10"/>
  <c r="N48" i="10"/>
  <c r="F48" i="10"/>
  <c r="AB46" i="10"/>
  <c r="T46" i="10"/>
  <c r="L46" i="10"/>
  <c r="AH45" i="10"/>
  <c r="Z45" i="10"/>
  <c r="R45" i="10"/>
  <c r="J45" i="10"/>
  <c r="AF44" i="10"/>
  <c r="X44" i="10"/>
  <c r="P44" i="10"/>
  <c r="H44" i="10"/>
  <c r="AD43" i="10"/>
  <c r="V43" i="10"/>
  <c r="N43" i="10"/>
  <c r="F43" i="10"/>
  <c r="AB41" i="10"/>
  <c r="T41" i="10"/>
  <c r="L41" i="10"/>
  <c r="AH40" i="10"/>
  <c r="Z40" i="10"/>
  <c r="R40" i="10"/>
  <c r="J40" i="10"/>
  <c r="AF39" i="10"/>
  <c r="X39" i="10"/>
  <c r="P39" i="10"/>
  <c r="H39" i="10"/>
  <c r="AD38" i="10"/>
  <c r="V38" i="10"/>
  <c r="N38" i="10"/>
  <c r="F38" i="10"/>
  <c r="AB36" i="10"/>
  <c r="T117" i="10"/>
  <c r="R116" i="10"/>
  <c r="P115" i="10"/>
  <c r="N114" i="10"/>
  <c r="L113" i="10"/>
  <c r="J112" i="10"/>
  <c r="H110" i="10"/>
  <c r="F108" i="10"/>
  <c r="AH106" i="10"/>
  <c r="AD103" i="10"/>
  <c r="AB102" i="10"/>
  <c r="Z100" i="10"/>
  <c r="X99" i="10"/>
  <c r="V98" i="10"/>
  <c r="T97" i="10"/>
  <c r="R96" i="10"/>
  <c r="P95" i="10"/>
  <c r="N87" i="10"/>
  <c r="AB80" i="10"/>
  <c r="U79" i="10"/>
  <c r="W66" i="10"/>
  <c r="O66" i="10"/>
  <c r="S117" i="10"/>
  <c r="Q116" i="10"/>
  <c r="O115" i="10"/>
  <c r="M114" i="10"/>
  <c r="K113" i="10"/>
  <c r="I112" i="10"/>
  <c r="G110" i="10"/>
  <c r="E108" i="10"/>
  <c r="AG106" i="10"/>
  <c r="AC103" i="10"/>
  <c r="AA102" i="10"/>
  <c r="Y100" i="10"/>
  <c r="W99" i="10"/>
  <c r="U98" i="10"/>
  <c r="S97" i="10"/>
  <c r="Q96" i="10"/>
  <c r="O95" i="10"/>
  <c r="M87" i="10"/>
  <c r="AA80" i="10"/>
  <c r="T79" i="10"/>
  <c r="V66" i="10"/>
  <c r="N66" i="10"/>
  <c r="F66" i="10"/>
  <c r="AB65" i="10"/>
  <c r="T65" i="10"/>
  <c r="L65" i="10"/>
  <c r="AH64" i="10"/>
  <c r="Z64" i="10"/>
  <c r="R64" i="10"/>
  <c r="J64" i="10"/>
  <c r="AF62" i="10"/>
  <c r="X62" i="10"/>
  <c r="P62" i="10"/>
  <c r="H62" i="10"/>
  <c r="AD60" i="10"/>
  <c r="V60" i="10"/>
  <c r="N60" i="10"/>
  <c r="F60" i="10"/>
  <c r="AB59" i="10"/>
  <c r="T59" i="10"/>
  <c r="L59" i="10"/>
  <c r="AH58" i="10"/>
  <c r="Z58" i="10"/>
  <c r="R58" i="10"/>
  <c r="J58" i="10"/>
  <c r="AF56" i="10"/>
  <c r="X56" i="10"/>
  <c r="P56" i="10"/>
  <c r="H56" i="10"/>
  <c r="AD55" i="10"/>
  <c r="V55" i="10"/>
  <c r="N55" i="10"/>
  <c r="F55" i="10"/>
  <c r="AB53" i="10"/>
  <c r="T53" i="10"/>
  <c r="L53" i="10"/>
  <c r="AH51" i="10"/>
  <c r="Z51" i="10"/>
  <c r="R51" i="10"/>
  <c r="J51" i="10"/>
  <c r="AF50" i="10"/>
  <c r="X50" i="10"/>
  <c r="P50" i="10"/>
  <c r="H50" i="10"/>
  <c r="AD49" i="10"/>
  <c r="V49" i="10"/>
  <c r="N49" i="10"/>
  <c r="F49" i="10"/>
  <c r="AB48" i="10"/>
  <c r="T48" i="10"/>
  <c r="L48" i="10"/>
  <c r="AH46" i="10"/>
  <c r="Z46" i="10"/>
  <c r="R46" i="10"/>
  <c r="J46" i="10"/>
  <c r="AF45" i="10"/>
  <c r="X45" i="10"/>
  <c r="P45" i="10"/>
  <c r="H45" i="10"/>
  <c r="AD44" i="10"/>
  <c r="V44" i="10"/>
  <c r="N44" i="10"/>
  <c r="AH116" i="10"/>
  <c r="AF115" i="10"/>
  <c r="AD114" i="10"/>
  <c r="AB113" i="10"/>
  <c r="Z112" i="10"/>
  <c r="X110" i="10"/>
  <c r="V108" i="10"/>
  <c r="T107" i="10"/>
  <c r="R106" i="10"/>
  <c r="N103" i="10"/>
  <c r="L102" i="10"/>
  <c r="J100" i="10"/>
  <c r="H99" i="10"/>
  <c r="F98" i="10"/>
  <c r="AH96" i="10"/>
  <c r="AF95" i="10"/>
  <c r="AD87" i="10"/>
  <c r="F84" i="10"/>
  <c r="L80" i="10"/>
  <c r="AH66" i="10"/>
  <c r="S66" i="10"/>
  <c r="K66" i="10"/>
  <c r="AG65" i="10"/>
  <c r="Y65" i="10"/>
  <c r="Q65" i="10"/>
  <c r="I65" i="10"/>
  <c r="AE64" i="10"/>
  <c r="W64" i="10"/>
  <c r="O64" i="10"/>
  <c r="G64" i="10"/>
  <c r="AC62" i="10"/>
  <c r="U62" i="10"/>
  <c r="M62" i="10"/>
  <c r="E62" i="10"/>
  <c r="AA60" i="10"/>
  <c r="S60" i="10"/>
  <c r="K60" i="10"/>
  <c r="AG59" i="10"/>
  <c r="Y59" i="10"/>
  <c r="Q59" i="10"/>
  <c r="I59" i="10"/>
  <c r="AE58" i="10"/>
  <c r="W58" i="10"/>
  <c r="O58" i="10"/>
  <c r="G58" i="10"/>
  <c r="AC56" i="10"/>
  <c r="U56" i="10"/>
  <c r="M56" i="10"/>
  <c r="E56" i="10"/>
  <c r="AA55" i="10"/>
  <c r="S55" i="10"/>
  <c r="K55" i="10"/>
  <c r="AG53" i="10"/>
  <c r="Y53" i="10"/>
  <c r="Q53" i="10"/>
  <c r="I53" i="10"/>
  <c r="AE51" i="10"/>
  <c r="W51" i="10"/>
  <c r="O51" i="10"/>
  <c r="G51" i="10"/>
  <c r="AC50" i="10"/>
  <c r="U50" i="10"/>
  <c r="M50" i="10"/>
  <c r="E50" i="10"/>
  <c r="AA49" i="10"/>
  <c r="S49" i="10"/>
  <c r="K49" i="10"/>
  <c r="AG48" i="10"/>
  <c r="Y48" i="10"/>
  <c r="Q48" i="10"/>
  <c r="I48" i="10"/>
  <c r="AE46" i="10"/>
  <c r="W46" i="10"/>
  <c r="O46" i="10"/>
  <c r="G46" i="10"/>
  <c r="AC45" i="10"/>
  <c r="U45" i="10"/>
  <c r="M45" i="10"/>
  <c r="E45" i="10"/>
  <c r="AA44" i="10"/>
  <c r="S44" i="10"/>
  <c r="K44" i="10"/>
  <c r="AG43" i="10"/>
  <c r="Y43" i="10"/>
  <c r="I26" i="10"/>
  <c r="Q26" i="10"/>
  <c r="Y26" i="10"/>
  <c r="AG26" i="10"/>
  <c r="K28" i="10"/>
  <c r="S28" i="10"/>
  <c r="AA28" i="10"/>
  <c r="E30" i="10"/>
  <c r="M30" i="10"/>
  <c r="U30" i="10"/>
  <c r="AC30" i="10"/>
  <c r="G31" i="10"/>
  <c r="O31" i="10"/>
  <c r="W31" i="10"/>
  <c r="AE31" i="10"/>
  <c r="I33" i="10"/>
  <c r="Q33" i="10"/>
  <c r="Y33" i="10"/>
  <c r="AG33" i="10"/>
  <c r="K34" i="10"/>
  <c r="S34" i="10"/>
  <c r="AA34" i="10"/>
  <c r="E36" i="10"/>
  <c r="M36" i="10"/>
  <c r="U36" i="10"/>
  <c r="AD36" i="10"/>
  <c r="I38" i="10"/>
  <c r="R38" i="10"/>
  <c r="AA38" i="10"/>
  <c r="F39" i="10"/>
  <c r="O39" i="10"/>
  <c r="Y39" i="10"/>
  <c r="AH39" i="10"/>
  <c r="M40" i="10"/>
  <c r="V40" i="10"/>
  <c r="AE40" i="10"/>
  <c r="J41" i="10"/>
  <c r="S41" i="10"/>
  <c r="AC41" i="10"/>
  <c r="H43" i="10"/>
  <c r="Q43" i="10"/>
  <c r="AA43" i="10"/>
  <c r="G44" i="10"/>
  <c r="T44" i="10"/>
  <c r="AG44" i="10"/>
  <c r="O45" i="10"/>
  <c r="AB45" i="10"/>
  <c r="K46" i="10"/>
  <c r="X46" i="10"/>
  <c r="G48" i="10"/>
  <c r="S48" i="10"/>
  <c r="AF48" i="10"/>
  <c r="O49" i="10"/>
  <c r="AB49" i="10"/>
  <c r="K50" i="10"/>
  <c r="W50" i="10"/>
  <c r="F51" i="10"/>
  <c r="S51" i="10"/>
  <c r="AF51" i="10"/>
  <c r="O53" i="10"/>
  <c r="AA53" i="10"/>
  <c r="J55" i="10"/>
  <c r="W55" i="10"/>
  <c r="F56" i="10"/>
  <c r="S56" i="10"/>
  <c r="AE56" i="10"/>
  <c r="N58" i="10"/>
  <c r="AA58" i="10"/>
  <c r="J59" i="10"/>
  <c r="W59" i="10"/>
  <c r="E60" i="10"/>
  <c r="R60" i="10"/>
  <c r="AE60" i="10"/>
  <c r="N62" i="10"/>
  <c r="AA62" i="10"/>
  <c r="I64" i="10"/>
  <c r="V64" i="10"/>
  <c r="E65" i="10"/>
  <c r="R65" i="10"/>
  <c r="AE65" i="10"/>
  <c r="M66" i="10"/>
  <c r="M79" i="10"/>
  <c r="F87" i="10"/>
  <c r="J96" i="10"/>
  <c r="N98" i="10"/>
  <c r="R100" i="10"/>
  <c r="V103" i="10"/>
  <c r="Z106" i="10"/>
  <c r="AD108" i="10"/>
  <c r="AH112" i="10"/>
  <c r="H115" i="10"/>
  <c r="L117" i="10"/>
  <c r="AE58" i="3"/>
  <c r="AE57" i="3" s="1"/>
  <c r="Q58" i="3"/>
  <c r="Q57" i="3" s="1"/>
  <c r="AG58" i="3"/>
  <c r="AG57" i="3" s="1"/>
  <c r="V58" i="3"/>
  <c r="V57" i="3" s="1"/>
  <c r="K58" i="3"/>
  <c r="K57" i="3" s="1"/>
  <c r="AA58" i="3"/>
  <c r="AA57" i="3" s="1"/>
  <c r="H58" i="3"/>
  <c r="H57" i="3" s="1"/>
  <c r="X58" i="3"/>
  <c r="X57" i="3" s="1"/>
  <c r="U58" i="3"/>
  <c r="U57" i="3" s="1"/>
  <c r="Y58" i="3"/>
  <c r="Y57" i="3" s="1"/>
  <c r="S58" i="3"/>
  <c r="S57" i="3" s="1"/>
  <c r="AI58" i="3"/>
  <c r="AI57" i="3" s="1"/>
  <c r="J85" i="7"/>
  <c r="J78" i="7"/>
  <c r="C109" i="10"/>
  <c r="C44" i="3"/>
  <c r="C105" i="10"/>
  <c r="C43" i="3"/>
  <c r="C63" i="10"/>
  <c r="C32" i="3"/>
  <c r="J109" i="7"/>
  <c r="J120" i="7"/>
  <c r="D120" i="8" s="1"/>
  <c r="C23" i="3"/>
  <c r="C29" i="10"/>
  <c r="C52" i="10"/>
  <c r="C28" i="3"/>
  <c r="C17" i="10"/>
  <c r="C19" i="3"/>
  <c r="C42" i="3"/>
  <c r="C101" i="10"/>
  <c r="C61" i="10"/>
  <c r="C31" i="3"/>
  <c r="C32" i="10"/>
  <c r="C24" i="3"/>
  <c r="C35" i="10"/>
  <c r="C27" i="10"/>
  <c r="C22" i="3"/>
  <c r="C20" i="3"/>
  <c r="J48" i="7"/>
  <c r="E20" i="6"/>
  <c r="J20" i="6"/>
  <c r="Q34" i="11"/>
  <c r="P22" i="14" s="1"/>
  <c r="Y229" i="9"/>
  <c r="X73" i="10" s="1"/>
  <c r="T224" i="9"/>
  <c r="S72" i="10" s="1"/>
  <c r="AI229" i="9"/>
  <c r="AH73" i="10" s="1"/>
  <c r="J224" i="9"/>
  <c r="I72" i="10" s="1"/>
  <c r="AC224" i="9"/>
  <c r="AB72" i="10" s="1"/>
  <c r="X262" i="9"/>
  <c r="W82" i="10" s="1"/>
  <c r="AH262" i="9"/>
  <c r="AG82" i="10" s="1"/>
  <c r="G229" i="9"/>
  <c r="F73" i="10" s="1"/>
  <c r="P229" i="9"/>
  <c r="O73" i="10" s="1"/>
  <c r="L224" i="9"/>
  <c r="K72" i="10" s="1"/>
  <c r="U224" i="9"/>
  <c r="T72" i="10" s="1"/>
  <c r="AD224" i="9"/>
  <c r="AC72" i="10" s="1"/>
  <c r="H229" i="9"/>
  <c r="G73" i="10" s="1"/>
  <c r="Q229" i="9"/>
  <c r="P73" i="10" s="1"/>
  <c r="Z229" i="9"/>
  <c r="Y73" i="10" s="1"/>
  <c r="O262" i="9"/>
  <c r="N82" i="10" s="1"/>
  <c r="Y262" i="9"/>
  <c r="X82" i="10" s="1"/>
  <c r="M224" i="9"/>
  <c r="L72" i="10" s="1"/>
  <c r="V224" i="9"/>
  <c r="U72" i="10" s="1"/>
  <c r="I229" i="9"/>
  <c r="H73" i="10" s="1"/>
  <c r="R229" i="9"/>
  <c r="Q73" i="10" s="1"/>
  <c r="AA229" i="9"/>
  <c r="Z73" i="10" s="1"/>
  <c r="P262" i="9"/>
  <c r="O82" i="10" s="1"/>
  <c r="Z262" i="9"/>
  <c r="Y82" i="10" s="1"/>
  <c r="AI224" i="9"/>
  <c r="AH72" i="10" s="1"/>
  <c r="AA224" i="9"/>
  <c r="Z72" i="10" s="1"/>
  <c r="S224" i="9"/>
  <c r="R72" i="10" s="1"/>
  <c r="K224" i="9"/>
  <c r="J72" i="10" s="1"/>
  <c r="N224" i="9"/>
  <c r="M72" i="10" s="1"/>
  <c r="W224" i="9"/>
  <c r="V72" i="10" s="1"/>
  <c r="AF224" i="9"/>
  <c r="AE72" i="10" s="1"/>
  <c r="J229" i="9"/>
  <c r="I73" i="10" s="1"/>
  <c r="S229" i="9"/>
  <c r="R73" i="10" s="1"/>
  <c r="AC229" i="9"/>
  <c r="AB73" i="10" s="1"/>
  <c r="Q262" i="9"/>
  <c r="P82" i="10" s="1"/>
  <c r="AB262" i="9"/>
  <c r="AA82" i="10" s="1"/>
  <c r="O224" i="9"/>
  <c r="N72" i="10" s="1"/>
  <c r="AB229" i="9"/>
  <c r="AA73" i="10" s="1"/>
  <c r="T229" i="9"/>
  <c r="S73" i="10" s="1"/>
  <c r="L229" i="9"/>
  <c r="K73" i="10" s="1"/>
  <c r="AH229" i="9"/>
  <c r="AG73" i="10" s="1"/>
  <c r="E72" i="10"/>
  <c r="X224" i="9"/>
  <c r="W72" i="10" s="1"/>
  <c r="AG224" i="9"/>
  <c r="AF72" i="10" s="1"/>
  <c r="K229" i="9"/>
  <c r="J73" i="10" s="1"/>
  <c r="AD229" i="9"/>
  <c r="AC73" i="10" s="1"/>
  <c r="R262" i="9"/>
  <c r="Q82" i="10" s="1"/>
  <c r="AD262" i="9"/>
  <c r="AC82" i="10" s="1"/>
  <c r="G224" i="9"/>
  <c r="F72" i="10" s="1"/>
  <c r="P224" i="9"/>
  <c r="O72" i="10" s="1"/>
  <c r="Y224" i="9"/>
  <c r="X72" i="10" s="1"/>
  <c r="AH224" i="9"/>
  <c r="AG72" i="10" s="1"/>
  <c r="M229" i="9"/>
  <c r="L73" i="10" s="1"/>
  <c r="V229" i="9"/>
  <c r="U73" i="10" s="1"/>
  <c r="AE229" i="9"/>
  <c r="AD73" i="10" s="1"/>
  <c r="T262" i="9"/>
  <c r="S82" i="10" s="1"/>
  <c r="AE262" i="9"/>
  <c r="AD82" i="10" s="1"/>
  <c r="H224" i="9"/>
  <c r="G72" i="10" s="1"/>
  <c r="Z224" i="9"/>
  <c r="Y72" i="10" s="1"/>
  <c r="W229" i="9"/>
  <c r="V73" i="10" s="1"/>
  <c r="AC262" i="9"/>
  <c r="AB82" i="10" s="1"/>
  <c r="U262" i="9"/>
  <c r="T82" i="10" s="1"/>
  <c r="M262" i="9"/>
  <c r="L82" i="10" s="1"/>
  <c r="AI262" i="9"/>
  <c r="AH82" i="10" s="1"/>
  <c r="AA262" i="9"/>
  <c r="Z82" i="10" s="1"/>
  <c r="S262" i="9"/>
  <c r="R82" i="10" s="1"/>
  <c r="K262" i="9"/>
  <c r="J82" i="10" s="1"/>
  <c r="W22" i="13"/>
  <c r="AI24" i="11"/>
  <c r="AH20" i="14" s="1"/>
  <c r="Q224" i="9"/>
  <c r="P72" i="10" s="1"/>
  <c r="N229" i="9"/>
  <c r="M73" i="10" s="1"/>
  <c r="AF229" i="9"/>
  <c r="AE73" i="10" s="1"/>
  <c r="J262" i="9"/>
  <c r="I82" i="10" s="1"/>
  <c r="V262" i="9"/>
  <c r="U82" i="10" s="1"/>
  <c r="AE29" i="11"/>
  <c r="AD21" i="14" s="1"/>
  <c r="W25" i="13"/>
  <c r="I224" i="9"/>
  <c r="H72" i="10" s="1"/>
  <c r="R224" i="9"/>
  <c r="Q72" i="10" s="1"/>
  <c r="AB224" i="9"/>
  <c r="AA72" i="10" s="1"/>
  <c r="E73" i="10"/>
  <c r="O229" i="9"/>
  <c r="N73" i="10" s="1"/>
  <c r="X229" i="9"/>
  <c r="W73" i="10" s="1"/>
  <c r="AG229" i="9"/>
  <c r="AF73" i="10" s="1"/>
  <c r="L262" i="9"/>
  <c r="K82" i="10" s="1"/>
  <c r="W262" i="9"/>
  <c r="V82" i="10" s="1"/>
  <c r="AG262" i="9"/>
  <c r="AF82" i="10" s="1"/>
  <c r="D78" i="3"/>
  <c r="AI78" i="3" s="1"/>
  <c r="D70" i="3"/>
  <c r="AJ81" i="3"/>
  <c r="L77" i="7"/>
  <c r="E77" i="8"/>
  <c r="G77" i="8" s="1"/>
  <c r="J79" i="7"/>
  <c r="J104" i="7"/>
  <c r="F37" i="7"/>
  <c r="J57" i="7"/>
  <c r="D57" i="8" s="1"/>
  <c r="J65" i="7"/>
  <c r="J90" i="7"/>
  <c r="J114" i="7"/>
  <c r="J41" i="7"/>
  <c r="O49" i="15"/>
  <c r="E279" i="16" s="1"/>
  <c r="O53" i="15"/>
  <c r="E291" i="16" s="1"/>
  <c r="R80" i="12"/>
  <c r="S80" i="12" s="1"/>
  <c r="E57" i="11" s="1"/>
  <c r="AB316" i="16"/>
  <c r="AB314" i="16" s="1"/>
  <c r="P316" i="16"/>
  <c r="P314" i="16" s="1"/>
  <c r="F316" i="16"/>
  <c r="F314" i="16" s="1"/>
  <c r="V316" i="16"/>
  <c r="V314" i="16" s="1"/>
  <c r="I316" i="16"/>
  <c r="I314" i="16" s="1"/>
  <c r="AH316" i="16"/>
  <c r="AH314" i="16" s="1"/>
  <c r="S316" i="16"/>
  <c r="S314" i="16" s="1"/>
  <c r="G316" i="16"/>
  <c r="G314" i="16" s="1"/>
  <c r="AE316" i="16"/>
  <c r="AE314" i="16" s="1"/>
  <c r="R316" i="16"/>
  <c r="R314" i="16" s="1"/>
  <c r="AG316" i="16"/>
  <c r="AG314" i="16" s="1"/>
  <c r="Y316" i="16"/>
  <c r="Y314" i="16" s="1"/>
  <c r="X316" i="16"/>
  <c r="X314" i="16" s="1"/>
  <c r="M316" i="16"/>
  <c r="M314" i="16" s="1"/>
  <c r="L316" i="16"/>
  <c r="L314" i="16" s="1"/>
  <c r="AD316" i="16"/>
  <c r="AD314" i="16" s="1"/>
  <c r="J316" i="16"/>
  <c r="J314" i="16" s="1"/>
  <c r="O35" i="15"/>
  <c r="E241" i="16" s="1"/>
  <c r="O39" i="15"/>
  <c r="E253" i="16" s="1"/>
  <c r="O31" i="15"/>
  <c r="P17" i="12"/>
  <c r="P51" i="12" s="1"/>
  <c r="E35" i="11" s="1"/>
  <c r="Y27" i="12"/>
  <c r="AA27" i="12" s="1"/>
  <c r="R36" i="12"/>
  <c r="S36" i="12" s="1"/>
  <c r="E26" i="11" s="1"/>
  <c r="O26" i="15"/>
  <c r="E202" i="16" s="1"/>
  <c r="F203" i="16" s="1"/>
  <c r="O64" i="15"/>
  <c r="E324" i="16" s="1"/>
  <c r="Y325" i="16" s="1"/>
  <c r="Y323" i="16" s="1"/>
  <c r="O74" i="15"/>
  <c r="E364" i="16" s="1"/>
  <c r="O60" i="15"/>
  <c r="E312" i="16" s="1"/>
  <c r="O69" i="15"/>
  <c r="O27" i="15"/>
  <c r="E205" i="16" s="1"/>
  <c r="O36" i="15"/>
  <c r="E244" i="16" s="1"/>
  <c r="O40" i="15"/>
  <c r="E256" i="16" s="1"/>
  <c r="O45" i="15"/>
  <c r="E269" i="16" s="1"/>
  <c r="AJ270" i="16" s="1"/>
  <c r="O50" i="15"/>
  <c r="E282" i="16" s="1"/>
  <c r="O54" i="15"/>
  <c r="E294" i="16" s="1"/>
  <c r="AD307" i="16"/>
  <c r="AD305" i="16" s="1"/>
  <c r="V307" i="16"/>
  <c r="V305" i="16" s="1"/>
  <c r="O307" i="16"/>
  <c r="O305" i="16" s="1"/>
  <c r="H307" i="16"/>
  <c r="H305" i="16" s="1"/>
  <c r="AB307" i="16"/>
  <c r="AB305" i="16" s="1"/>
  <c r="T307" i="16"/>
  <c r="T305" i="16" s="1"/>
  <c r="L307" i="16"/>
  <c r="L305" i="16" s="1"/>
  <c r="AA307" i="16"/>
  <c r="AA305" i="16" s="1"/>
  <c r="S307" i="16"/>
  <c r="S305" i="16" s="1"/>
  <c r="J307" i="16"/>
  <c r="J305" i="16" s="1"/>
  <c r="AH307" i="16"/>
  <c r="AH305" i="16" s="1"/>
  <c r="Z307" i="16"/>
  <c r="Z305" i="16" s="1"/>
  <c r="R307" i="16"/>
  <c r="R305" i="16" s="1"/>
  <c r="I307" i="16"/>
  <c r="I305" i="16" s="1"/>
  <c r="X307" i="16"/>
  <c r="X305" i="16" s="1"/>
  <c r="U307" i="16"/>
  <c r="U305" i="16" s="1"/>
  <c r="AI307" i="16"/>
  <c r="AI305" i="16" s="1"/>
  <c r="AG307" i="16"/>
  <c r="AG305" i="16" s="1"/>
  <c r="P307" i="16"/>
  <c r="P305" i="16" s="1"/>
  <c r="AF307" i="16"/>
  <c r="AF305" i="16" s="1"/>
  <c r="N307" i="16"/>
  <c r="N305" i="16" s="1"/>
  <c r="Y307" i="16"/>
  <c r="Y305" i="16" s="1"/>
  <c r="G307" i="16"/>
  <c r="G305" i="16" s="1"/>
  <c r="O62" i="15"/>
  <c r="E318" i="16" s="1"/>
  <c r="AE319" i="16" s="1"/>
  <c r="AE317" i="16" s="1"/>
  <c r="M307" i="16"/>
  <c r="M305" i="16" s="1"/>
  <c r="O28" i="15"/>
  <c r="E210" i="16" s="1"/>
  <c r="O46" i="15"/>
  <c r="E272" i="16" s="1"/>
  <c r="O72" i="15"/>
  <c r="E342" i="16" s="1"/>
  <c r="AE307" i="16"/>
  <c r="AE305" i="16" s="1"/>
  <c r="O25" i="15"/>
  <c r="E199" i="16" s="1"/>
  <c r="AI200" i="16" s="1"/>
  <c r="AI198" i="16" s="1"/>
  <c r="O42" i="15"/>
  <c r="E262" i="16" s="1"/>
  <c r="O59" i="15"/>
  <c r="E309" i="16" s="1"/>
  <c r="F310" i="16" s="1"/>
  <c r="F308" i="16" s="1"/>
  <c r="O68" i="15"/>
  <c r="O56" i="15"/>
  <c r="E300" i="16" s="1"/>
  <c r="O75" i="15"/>
  <c r="E382" i="16" s="1"/>
  <c r="O65" i="15"/>
  <c r="E327" i="16" s="1"/>
  <c r="AD328" i="16" s="1"/>
  <c r="AD326" i="16" s="1"/>
  <c r="O70" i="15"/>
  <c r="E334" i="16" s="1"/>
  <c r="F336" i="16" s="1"/>
  <c r="F333" i="16" s="1"/>
  <c r="D20" i="10"/>
  <c r="D22" i="10"/>
  <c r="D23" i="10"/>
  <c r="D30" i="14"/>
  <c r="AG72" i="11"/>
  <c r="I72" i="11"/>
  <c r="C41" i="3"/>
  <c r="C35" i="3"/>
  <c r="C49" i="9"/>
  <c r="C45" i="3"/>
  <c r="C39" i="3"/>
  <c r="C33" i="3"/>
  <c r="AG196" i="16"/>
  <c r="AG197" i="16" s="1"/>
  <c r="AG195" i="16" s="1"/>
  <c r="L202" i="16"/>
  <c r="R202" i="16"/>
  <c r="X202" i="16"/>
  <c r="AD202" i="16"/>
  <c r="Q309" i="16"/>
  <c r="R309" i="16" s="1"/>
  <c r="S309" i="16" s="1"/>
  <c r="T309" i="16" s="1"/>
  <c r="U309" i="16" s="1"/>
  <c r="V309" i="16" s="1"/>
  <c r="AA347" i="16"/>
  <c r="AB347" i="16" s="1"/>
  <c r="AC347" i="16" s="1"/>
  <c r="AD347" i="16" s="1"/>
  <c r="AE347" i="16" s="1"/>
  <c r="AF347" i="16" s="1"/>
  <c r="AG347" i="16" s="1"/>
  <c r="AH347" i="16" s="1"/>
  <c r="AI347" i="16" s="1"/>
  <c r="T312" i="16"/>
  <c r="U312" i="16" s="1"/>
  <c r="V312" i="16" s="1"/>
  <c r="W312" i="16" s="1"/>
  <c r="X312" i="16" s="1"/>
  <c r="Y312" i="16" s="1"/>
  <c r="I202" i="16"/>
  <c r="O202" i="16"/>
  <c r="U202" i="16"/>
  <c r="AA202" i="16"/>
  <c r="K294" i="16"/>
  <c r="L294" i="16" s="1"/>
  <c r="M294" i="16" s="1"/>
  <c r="N294" i="16" s="1"/>
  <c r="O294" i="16" s="1"/>
  <c r="P294" i="16" s="1"/>
  <c r="J297" i="16"/>
  <c r="K297" i="16" s="1"/>
  <c r="L297" i="16" s="1"/>
  <c r="M297" i="16" s="1"/>
  <c r="H351" i="16"/>
  <c r="I351" i="16" s="1"/>
  <c r="J351" i="16" s="1"/>
  <c r="K351" i="16" s="1"/>
  <c r="L351" i="16" s="1"/>
  <c r="M351" i="16" s="1"/>
  <c r="N351" i="16" s="1"/>
  <c r="O351" i="16" s="1"/>
  <c r="P351" i="16" s="1"/>
  <c r="Q351" i="16" s="1"/>
  <c r="R351" i="16" s="1"/>
  <c r="S351" i="16" s="1"/>
  <c r="T351" i="16" s="1"/>
  <c r="U351" i="16" s="1"/>
  <c r="V351" i="16" s="1"/>
  <c r="W351" i="16" s="1"/>
  <c r="X351" i="16" s="1"/>
  <c r="Y351" i="16" s="1"/>
  <c r="Z351" i="16" s="1"/>
  <c r="AA351" i="16" s="1"/>
  <c r="AB351" i="16" s="1"/>
  <c r="AC351" i="16" s="1"/>
  <c r="AD351" i="16" s="1"/>
  <c r="AE351" i="16" s="1"/>
  <c r="AF351" i="16" s="1"/>
  <c r="AG351" i="16" s="1"/>
  <c r="AH351" i="16" s="1"/>
  <c r="AI351" i="16" s="1"/>
  <c r="K307" i="16"/>
  <c r="K305" i="16" s="1"/>
  <c r="Q307" i="16"/>
  <c r="Q305" i="16" s="1"/>
  <c r="W307" i="16"/>
  <c r="W305" i="16" s="1"/>
  <c r="AC307" i="16"/>
  <c r="AC305" i="16" s="1"/>
  <c r="K316" i="16"/>
  <c r="K314" i="16" s="1"/>
  <c r="Q316" i="16"/>
  <c r="Q314" i="16" s="1"/>
  <c r="W316" i="16"/>
  <c r="W314" i="16" s="1"/>
  <c r="AC316" i="16"/>
  <c r="AC314" i="16" s="1"/>
  <c r="AI316" i="16"/>
  <c r="AI314" i="16" s="1"/>
  <c r="H335" i="16"/>
  <c r="G369" i="16"/>
  <c r="H368" i="16"/>
  <c r="I368" i="16" s="1"/>
  <c r="J368" i="16" s="1"/>
  <c r="K368" i="16" s="1"/>
  <c r="L368" i="16" s="1"/>
  <c r="M368" i="16" s="1"/>
  <c r="N368" i="16" s="1"/>
  <c r="O368" i="16" s="1"/>
  <c r="P368" i="16" s="1"/>
  <c r="Q368" i="16" s="1"/>
  <c r="R368" i="16" s="1"/>
  <c r="S368" i="16" s="1"/>
  <c r="T368" i="16" s="1"/>
  <c r="U368" i="16" s="1"/>
  <c r="V368" i="16" s="1"/>
  <c r="W368" i="16" s="1"/>
  <c r="X368" i="16" s="1"/>
  <c r="Y368" i="16" s="1"/>
  <c r="Z368" i="16" s="1"/>
  <c r="AA368" i="16" s="1"/>
  <c r="AB368" i="16" s="1"/>
  <c r="AC368" i="16" s="1"/>
  <c r="AD368" i="16" s="1"/>
  <c r="AE368" i="16" s="1"/>
  <c r="AF368" i="16" s="1"/>
  <c r="AG368" i="16" s="1"/>
  <c r="AH368" i="16" s="1"/>
  <c r="AI368" i="16" s="1"/>
  <c r="H316" i="16"/>
  <c r="H314" i="16" s="1"/>
  <c r="N316" i="16"/>
  <c r="N314" i="16" s="1"/>
  <c r="T316" i="16"/>
  <c r="T314" i="16" s="1"/>
  <c r="Z316" i="16"/>
  <c r="Z314" i="16" s="1"/>
  <c r="AF316" i="16"/>
  <c r="AF314" i="16" s="1"/>
  <c r="O316" i="16"/>
  <c r="O314" i="16" s="1"/>
  <c r="U316" i="16"/>
  <c r="U314" i="16" s="1"/>
  <c r="AA316" i="16"/>
  <c r="AA314" i="16" s="1"/>
  <c r="H349" i="16"/>
  <c r="I349" i="16" s="1"/>
  <c r="J349" i="16" s="1"/>
  <c r="K349" i="16" s="1"/>
  <c r="L349" i="16" s="1"/>
  <c r="M349" i="16" s="1"/>
  <c r="N349" i="16" s="1"/>
  <c r="O349" i="16" s="1"/>
  <c r="P349" i="16" s="1"/>
  <c r="Q349" i="16" s="1"/>
  <c r="R349" i="16" s="1"/>
  <c r="S349" i="16" s="1"/>
  <c r="T349" i="16" s="1"/>
  <c r="U349" i="16" s="1"/>
  <c r="V349" i="16" s="1"/>
  <c r="W349" i="16" s="1"/>
  <c r="X349" i="16" s="1"/>
  <c r="Y349" i="16" s="1"/>
  <c r="Z349" i="16" s="1"/>
  <c r="AA349" i="16" s="1"/>
  <c r="AB349" i="16" s="1"/>
  <c r="AC349" i="16" s="1"/>
  <c r="AD349" i="16" s="1"/>
  <c r="AE349" i="16" s="1"/>
  <c r="AF349" i="16" s="1"/>
  <c r="AG349" i="16" s="1"/>
  <c r="AH349" i="16" s="1"/>
  <c r="AI349" i="16" s="1"/>
  <c r="F369" i="16"/>
  <c r="F370" i="16" s="1"/>
  <c r="F371" i="16" s="1"/>
  <c r="AJ366" i="16"/>
  <c r="AJ365" i="16"/>
  <c r="H367" i="16"/>
  <c r="I367" i="16" s="1"/>
  <c r="J367" i="16" s="1"/>
  <c r="K367" i="16" s="1"/>
  <c r="L367" i="16" s="1"/>
  <c r="M367" i="16" s="1"/>
  <c r="N367" i="16" s="1"/>
  <c r="O367" i="16" s="1"/>
  <c r="P367" i="16" s="1"/>
  <c r="Q367" i="16" s="1"/>
  <c r="R367" i="16" s="1"/>
  <c r="S367" i="16" s="1"/>
  <c r="T367" i="16" s="1"/>
  <c r="U367" i="16" s="1"/>
  <c r="V367" i="16" s="1"/>
  <c r="W367" i="16" s="1"/>
  <c r="X367" i="16" s="1"/>
  <c r="Y367" i="16" s="1"/>
  <c r="Z367" i="16" s="1"/>
  <c r="AA367" i="16" s="1"/>
  <c r="AB367" i="16" s="1"/>
  <c r="AC367" i="16" s="1"/>
  <c r="AD367" i="16" s="1"/>
  <c r="AE367" i="16" s="1"/>
  <c r="AF367" i="16" s="1"/>
  <c r="AG367" i="16" s="1"/>
  <c r="AH367" i="16" s="1"/>
  <c r="AI367" i="16" s="1"/>
  <c r="I22" i="15"/>
  <c r="O22" i="15" s="1"/>
  <c r="E66" i="16" s="1"/>
  <c r="F20" i="15"/>
  <c r="F21" i="15" s="1"/>
  <c r="F22" i="15" s="1"/>
  <c r="H20" i="15"/>
  <c r="H21" i="15" s="1"/>
  <c r="H22" i="15" s="1"/>
  <c r="J72" i="11"/>
  <c r="P72" i="11"/>
  <c r="V72" i="11"/>
  <c r="AB72" i="11"/>
  <c r="AH72" i="11"/>
  <c r="H72" i="11"/>
  <c r="N72" i="11"/>
  <c r="T72" i="11"/>
  <c r="Z72" i="11"/>
  <c r="AF72" i="11"/>
  <c r="K72" i="11"/>
  <c r="Q72" i="11"/>
  <c r="W72" i="11"/>
  <c r="AC72" i="11"/>
  <c r="AI72" i="11"/>
  <c r="Y72" i="11"/>
  <c r="Y25" i="12"/>
  <c r="AA25" i="12" s="1"/>
  <c r="R67" i="12"/>
  <c r="S67" i="12" s="1"/>
  <c r="E46" i="11" s="1"/>
  <c r="Y66" i="12"/>
  <c r="AA66" i="12" s="1"/>
  <c r="Y64" i="12"/>
  <c r="AA64" i="12" s="1"/>
  <c r="V20" i="12"/>
  <c r="E19" i="13" s="1"/>
  <c r="Y49" i="12"/>
  <c r="AA49" i="12" s="1"/>
  <c r="Y51" i="12"/>
  <c r="AA51" i="12" s="1"/>
  <c r="Y95" i="12"/>
  <c r="AA95" i="12" s="1"/>
  <c r="R93" i="12"/>
  <c r="S93" i="12" s="1"/>
  <c r="E68" i="11" s="1"/>
  <c r="F68" i="11" s="1"/>
  <c r="Y79" i="12"/>
  <c r="AA79" i="12" s="1"/>
  <c r="AF79" i="12" s="1"/>
  <c r="I124" i="10"/>
  <c r="O124" i="10"/>
  <c r="U124" i="10"/>
  <c r="AA124" i="10"/>
  <c r="AG124" i="10"/>
  <c r="Q124" i="10"/>
  <c r="P124" i="10"/>
  <c r="E124" i="10"/>
  <c r="W124" i="10"/>
  <c r="J124" i="10"/>
  <c r="AB124" i="10"/>
  <c r="D19" i="10"/>
  <c r="F124" i="10"/>
  <c r="X124" i="10"/>
  <c r="V124" i="10"/>
  <c r="G124" i="10"/>
  <c r="M124" i="10"/>
  <c r="S124" i="10"/>
  <c r="Y124" i="10"/>
  <c r="AE124" i="10"/>
  <c r="K124" i="10"/>
  <c r="AC124" i="10"/>
  <c r="D18" i="10"/>
  <c r="AH124" i="10"/>
  <c r="H124" i="10"/>
  <c r="N124" i="10"/>
  <c r="T124" i="10"/>
  <c r="Z124" i="10"/>
  <c r="AF124" i="10"/>
  <c r="L124" i="10"/>
  <c r="AD124" i="10"/>
  <c r="J352" i="9"/>
  <c r="I104" i="10" s="1"/>
  <c r="J84" i="7"/>
  <c r="J93" i="7"/>
  <c r="J112" i="7"/>
  <c r="J27" i="7"/>
  <c r="J36" i="7"/>
  <c r="D36" i="8" s="1"/>
  <c r="J20" i="7"/>
  <c r="J72" i="7"/>
  <c r="J74" i="7"/>
  <c r="J82" i="7"/>
  <c r="J96" i="7"/>
  <c r="J115" i="7"/>
  <c r="J141" i="7"/>
  <c r="J39" i="7"/>
  <c r="D39" i="8" s="1"/>
  <c r="J42" i="7"/>
  <c r="J45" i="7"/>
  <c r="J64" i="7"/>
  <c r="J75" i="7"/>
  <c r="J101" i="7"/>
  <c r="J102" i="7"/>
  <c r="J87" i="7"/>
  <c r="J144" i="7"/>
  <c r="J117" i="7"/>
  <c r="J121" i="7"/>
  <c r="J133" i="7"/>
  <c r="J136" i="7"/>
  <c r="J143" i="7"/>
  <c r="J147" i="7"/>
  <c r="AJ27" i="4"/>
  <c r="AD27" i="4"/>
  <c r="X27" i="4"/>
  <c r="R27" i="4"/>
  <c r="L27" i="4"/>
  <c r="AL27" i="4"/>
  <c r="Z27" i="4"/>
  <c r="N27" i="4"/>
  <c r="AH27" i="4"/>
  <c r="V27" i="4"/>
  <c r="J27" i="4"/>
  <c r="AF27" i="4"/>
  <c r="T27" i="4"/>
  <c r="AB27" i="4"/>
  <c r="P27" i="4"/>
  <c r="AJ71" i="3"/>
  <c r="AJ79" i="3"/>
  <c r="D80" i="3"/>
  <c r="G80" i="3" s="1"/>
  <c r="F65" i="3"/>
  <c r="L109" i="7" l="1"/>
  <c r="D109" i="8"/>
  <c r="AI225" i="16"/>
  <c r="AA225" i="16"/>
  <c r="S225" i="16"/>
  <c r="Y225" i="16"/>
  <c r="AC225" i="16"/>
  <c r="AH225" i="16"/>
  <c r="Z225" i="16"/>
  <c r="R225" i="16"/>
  <c r="AG225" i="16"/>
  <c r="M225" i="16"/>
  <c r="AF225" i="16"/>
  <c r="X225" i="16"/>
  <c r="P225" i="16"/>
  <c r="V225" i="16"/>
  <c r="N225" i="16"/>
  <c r="AE225" i="16"/>
  <c r="W225" i="16"/>
  <c r="O225" i="16"/>
  <c r="AD225" i="16"/>
  <c r="AB225" i="16"/>
  <c r="T225" i="16"/>
  <c r="L225" i="16"/>
  <c r="Q225" i="16"/>
  <c r="U225" i="16"/>
  <c r="AG82" i="16"/>
  <c r="Y82" i="16"/>
  <c r="Q82" i="16"/>
  <c r="W82" i="16"/>
  <c r="O82" i="16"/>
  <c r="AA82" i="16"/>
  <c r="AH82" i="16"/>
  <c r="AF82" i="16"/>
  <c r="X82" i="16"/>
  <c r="P82" i="16"/>
  <c r="AE82" i="16"/>
  <c r="R82" i="16"/>
  <c r="AD82" i="16"/>
  <c r="V82" i="16"/>
  <c r="N82" i="16"/>
  <c r="AC82" i="16"/>
  <c r="U82" i="16"/>
  <c r="M82" i="16"/>
  <c r="AB82" i="16"/>
  <c r="T82" i="16"/>
  <c r="L82" i="16"/>
  <c r="AI82" i="16"/>
  <c r="S82" i="16"/>
  <c r="Z82" i="16"/>
  <c r="AI183" i="16"/>
  <c r="AA183" i="16"/>
  <c r="S183" i="16"/>
  <c r="K183" i="16"/>
  <c r="L183" i="16"/>
  <c r="AH183" i="16"/>
  <c r="Z183" i="16"/>
  <c r="R183" i="16"/>
  <c r="J183" i="16"/>
  <c r="AG183" i="16"/>
  <c r="Y183" i="16"/>
  <c r="Q183" i="16"/>
  <c r="U183" i="16"/>
  <c r="AB183" i="16"/>
  <c r="AF183" i="16"/>
  <c r="X183" i="16"/>
  <c r="P183" i="16"/>
  <c r="AE183" i="16"/>
  <c r="W183" i="16"/>
  <c r="O183" i="16"/>
  <c r="M183" i="16"/>
  <c r="AD183" i="16"/>
  <c r="V183" i="16"/>
  <c r="N183" i="16"/>
  <c r="AC183" i="16"/>
  <c r="T183" i="16"/>
  <c r="I179" i="16"/>
  <c r="AE160" i="16"/>
  <c r="W160" i="16"/>
  <c r="O160" i="16"/>
  <c r="AH159" i="16"/>
  <c r="Z159" i="16"/>
  <c r="R159" i="16"/>
  <c r="J159" i="16"/>
  <c r="AC158" i="16"/>
  <c r="U158" i="16"/>
  <c r="M158" i="16"/>
  <c r="AF157" i="16"/>
  <c r="X157" i="16"/>
  <c r="P157" i="16"/>
  <c r="H157" i="16"/>
  <c r="AB156" i="16"/>
  <c r="T156" i="16"/>
  <c r="L156" i="16"/>
  <c r="AB159" i="16"/>
  <c r="L159" i="16"/>
  <c r="AH157" i="16"/>
  <c r="N156" i="16"/>
  <c r="P160" i="16"/>
  <c r="K159" i="16"/>
  <c r="N158" i="16"/>
  <c r="AC156" i="16"/>
  <c r="I168" i="16"/>
  <c r="AD160" i="16"/>
  <c r="V160" i="16"/>
  <c r="N160" i="16"/>
  <c r="AG159" i="16"/>
  <c r="Y159" i="16"/>
  <c r="Q159" i="16"/>
  <c r="I159" i="16"/>
  <c r="AB158" i="16"/>
  <c r="T158" i="16"/>
  <c r="L158" i="16"/>
  <c r="AE157" i="16"/>
  <c r="W157" i="16"/>
  <c r="O157" i="16"/>
  <c r="AI156" i="16"/>
  <c r="AA156" i="16"/>
  <c r="S156" i="16"/>
  <c r="K156" i="16"/>
  <c r="I160" i="16"/>
  <c r="AE158" i="16"/>
  <c r="Z157" i="16"/>
  <c r="G154" i="16"/>
  <c r="AI159" i="16"/>
  <c r="AD158" i="16"/>
  <c r="Q157" i="16"/>
  <c r="U156" i="16"/>
  <c r="AC160" i="16"/>
  <c r="U160" i="16"/>
  <c r="M160" i="16"/>
  <c r="AF159" i="16"/>
  <c r="X159" i="16"/>
  <c r="P159" i="16"/>
  <c r="AI158" i="16"/>
  <c r="AA158" i="16"/>
  <c r="S158" i="16"/>
  <c r="K158" i="16"/>
  <c r="AD157" i="16"/>
  <c r="V157" i="16"/>
  <c r="N157" i="16"/>
  <c r="AH156" i="16"/>
  <c r="Z156" i="16"/>
  <c r="R156" i="16"/>
  <c r="J156" i="16"/>
  <c r="T159" i="16"/>
  <c r="O158" i="16"/>
  <c r="AD156" i="16"/>
  <c r="AF160" i="16"/>
  <c r="Y157" i="16"/>
  <c r="AB160" i="16"/>
  <c r="T160" i="16"/>
  <c r="L160" i="16"/>
  <c r="AE159" i="16"/>
  <c r="W159" i="16"/>
  <c r="O159" i="16"/>
  <c r="AH158" i="16"/>
  <c r="Z158" i="16"/>
  <c r="R158" i="16"/>
  <c r="J158" i="16"/>
  <c r="AC157" i="16"/>
  <c r="U157" i="16"/>
  <c r="M157" i="16"/>
  <c r="AG156" i="16"/>
  <c r="Y156" i="16"/>
  <c r="Q156" i="16"/>
  <c r="I156" i="16"/>
  <c r="Y160" i="16"/>
  <c r="R157" i="16"/>
  <c r="S159" i="16"/>
  <c r="V158" i="16"/>
  <c r="M156" i="16"/>
  <c r="AI160" i="16"/>
  <c r="AA160" i="16"/>
  <c r="S160" i="16"/>
  <c r="K160" i="16"/>
  <c r="AD159" i="16"/>
  <c r="V159" i="16"/>
  <c r="N159" i="16"/>
  <c r="AG158" i="16"/>
  <c r="Y158" i="16"/>
  <c r="Q158" i="16"/>
  <c r="I158" i="16"/>
  <c r="AB157" i="16"/>
  <c r="T157" i="16"/>
  <c r="L157" i="16"/>
  <c r="AF156" i="16"/>
  <c r="X156" i="16"/>
  <c r="P156" i="16"/>
  <c r="H156" i="16"/>
  <c r="Q160" i="16"/>
  <c r="V156" i="16"/>
  <c r="AA159" i="16"/>
  <c r="I157" i="16"/>
  <c r="AH160" i="16"/>
  <c r="Z160" i="16"/>
  <c r="R160" i="16"/>
  <c r="J160" i="16"/>
  <c r="AC159" i="16"/>
  <c r="U159" i="16"/>
  <c r="M159" i="16"/>
  <c r="AF158" i="16"/>
  <c r="X158" i="16"/>
  <c r="P158" i="16"/>
  <c r="AI157" i="16"/>
  <c r="AA157" i="16"/>
  <c r="S157" i="16"/>
  <c r="K157" i="16"/>
  <c r="AE156" i="16"/>
  <c r="W156" i="16"/>
  <c r="O156" i="16"/>
  <c r="H155" i="16"/>
  <c r="AG160" i="16"/>
  <c r="W158" i="16"/>
  <c r="J157" i="16"/>
  <c r="X160" i="16"/>
  <c r="AG157" i="16"/>
  <c r="AI224" i="16"/>
  <c r="AA224" i="16"/>
  <c r="S224" i="16"/>
  <c r="K224" i="16"/>
  <c r="AG223" i="16"/>
  <c r="Y223" i="16"/>
  <c r="Q223" i="16"/>
  <c r="I223" i="16"/>
  <c r="J223" i="16"/>
  <c r="AH224" i="16"/>
  <c r="Z224" i="16"/>
  <c r="R224" i="16"/>
  <c r="AF223" i="16"/>
  <c r="X223" i="16"/>
  <c r="P223" i="16"/>
  <c r="L224" i="16"/>
  <c r="AG224" i="16"/>
  <c r="Y224" i="16"/>
  <c r="Q224" i="16"/>
  <c r="AE223" i="16"/>
  <c r="W223" i="16"/>
  <c r="O223" i="16"/>
  <c r="AH223" i="16"/>
  <c r="AF224" i="16"/>
  <c r="X224" i="16"/>
  <c r="P224" i="16"/>
  <c r="AD223" i="16"/>
  <c r="V223" i="16"/>
  <c r="N223" i="16"/>
  <c r="Z223" i="16"/>
  <c r="AE224" i="16"/>
  <c r="W224" i="16"/>
  <c r="O224" i="16"/>
  <c r="AC223" i="16"/>
  <c r="U223" i="16"/>
  <c r="M223" i="16"/>
  <c r="R223" i="16"/>
  <c r="AD224" i="16"/>
  <c r="V224" i="16"/>
  <c r="N224" i="16"/>
  <c r="AB223" i="16"/>
  <c r="T223" i="16"/>
  <c r="L223" i="16"/>
  <c r="T224" i="16"/>
  <c r="AC224" i="16"/>
  <c r="U224" i="16"/>
  <c r="M224" i="16"/>
  <c r="AI223" i="16"/>
  <c r="AA223" i="16"/>
  <c r="S223" i="16"/>
  <c r="K223" i="16"/>
  <c r="AB224" i="16"/>
  <c r="AI190" i="16"/>
  <c r="AA190" i="16"/>
  <c r="S190" i="16"/>
  <c r="K190" i="16"/>
  <c r="AH189" i="16"/>
  <c r="Z189" i="16"/>
  <c r="R189" i="16"/>
  <c r="J189" i="16"/>
  <c r="G190" i="16"/>
  <c r="AB189" i="16"/>
  <c r="AI189" i="16"/>
  <c r="AH190" i="16"/>
  <c r="Z190" i="16"/>
  <c r="R190" i="16"/>
  <c r="J190" i="16"/>
  <c r="AG189" i="16"/>
  <c r="Y189" i="16"/>
  <c r="Q189" i="16"/>
  <c r="I189" i="16"/>
  <c r="O190" i="16"/>
  <c r="N189" i="16"/>
  <c r="L189" i="16"/>
  <c r="AB190" i="16"/>
  <c r="S189" i="16"/>
  <c r="AG190" i="16"/>
  <c r="Y190" i="16"/>
  <c r="Q190" i="16"/>
  <c r="I190" i="16"/>
  <c r="AF189" i="16"/>
  <c r="X189" i="16"/>
  <c r="P189" i="16"/>
  <c r="H189" i="16"/>
  <c r="W190" i="16"/>
  <c r="AD189" i="16"/>
  <c r="V189" i="16"/>
  <c r="T189" i="16"/>
  <c r="L190" i="16"/>
  <c r="K189" i="16"/>
  <c r="AF190" i="16"/>
  <c r="X190" i="16"/>
  <c r="P190" i="16"/>
  <c r="H190" i="16"/>
  <c r="AE189" i="16"/>
  <c r="W189" i="16"/>
  <c r="O189" i="16"/>
  <c r="G189" i="16"/>
  <c r="AE190" i="16"/>
  <c r="F189" i="16"/>
  <c r="T190" i="16"/>
  <c r="AD190" i="16"/>
  <c r="V190" i="16"/>
  <c r="N190" i="16"/>
  <c r="F190" i="16"/>
  <c r="AC189" i="16"/>
  <c r="U189" i="16"/>
  <c r="M189" i="16"/>
  <c r="AC190" i="16"/>
  <c r="U190" i="16"/>
  <c r="M190" i="16"/>
  <c r="AA189" i="16"/>
  <c r="AH81" i="16"/>
  <c r="Z81" i="16"/>
  <c r="R81" i="16"/>
  <c r="AF80" i="16"/>
  <c r="X80" i="16"/>
  <c r="P80" i="16"/>
  <c r="M81" i="16"/>
  <c r="S80" i="16"/>
  <c r="AG81" i="16"/>
  <c r="Y81" i="16"/>
  <c r="Q81" i="16"/>
  <c r="AE80" i="16"/>
  <c r="W80" i="16"/>
  <c r="O80" i="16"/>
  <c r="N81" i="16"/>
  <c r="AI80" i="16"/>
  <c r="AF81" i="16"/>
  <c r="X81" i="16"/>
  <c r="P81" i="16"/>
  <c r="AD80" i="16"/>
  <c r="V80" i="16"/>
  <c r="N80" i="16"/>
  <c r="V81" i="16"/>
  <c r="L80" i="16"/>
  <c r="U81" i="16"/>
  <c r="K80" i="16"/>
  <c r="AE81" i="16"/>
  <c r="W81" i="16"/>
  <c r="O81" i="16"/>
  <c r="AC80" i="16"/>
  <c r="U80" i="16"/>
  <c r="M80" i="16"/>
  <c r="AD81" i="16"/>
  <c r="AB80" i="16"/>
  <c r="T80" i="16"/>
  <c r="AC81" i="16"/>
  <c r="AA80" i="16"/>
  <c r="AB81" i="16"/>
  <c r="T81" i="16"/>
  <c r="L81" i="16"/>
  <c r="AH80" i="16"/>
  <c r="Z80" i="16"/>
  <c r="R80" i="16"/>
  <c r="J80" i="16"/>
  <c r="AI81" i="16"/>
  <c r="AA81" i="16"/>
  <c r="S81" i="16"/>
  <c r="K81" i="16"/>
  <c r="AG80" i="16"/>
  <c r="Y80" i="16"/>
  <c r="Q80" i="16"/>
  <c r="I80" i="16"/>
  <c r="H70" i="3"/>
  <c r="P70" i="3"/>
  <c r="X70" i="3"/>
  <c r="AF70" i="3"/>
  <c r="I70" i="3"/>
  <c r="Q70" i="3"/>
  <c r="Y70" i="3"/>
  <c r="AG70" i="3"/>
  <c r="J70" i="3"/>
  <c r="R70" i="3"/>
  <c r="Z70" i="3"/>
  <c r="AH70" i="3"/>
  <c r="G70" i="3"/>
  <c r="W70" i="3"/>
  <c r="AE70" i="3"/>
  <c r="K70" i="3"/>
  <c r="S70" i="3"/>
  <c r="AA70" i="3"/>
  <c r="AI70" i="3"/>
  <c r="O70" i="3"/>
  <c r="F70" i="3"/>
  <c r="N70" i="3"/>
  <c r="V70" i="3"/>
  <c r="AD70" i="3"/>
  <c r="AB70" i="3"/>
  <c r="AC70" i="3"/>
  <c r="T70" i="3"/>
  <c r="U70" i="3"/>
  <c r="M70" i="3"/>
  <c r="L70" i="3"/>
  <c r="AI181" i="16"/>
  <c r="AA181" i="16"/>
  <c r="S181" i="16"/>
  <c r="K181" i="16"/>
  <c r="AC181" i="16"/>
  <c r="AH181" i="16"/>
  <c r="Z181" i="16"/>
  <c r="R181" i="16"/>
  <c r="J181" i="16"/>
  <c r="U181" i="16"/>
  <c r="T181" i="16"/>
  <c r="AG181" i="16"/>
  <c r="Y181" i="16"/>
  <c r="Q181" i="16"/>
  <c r="AD181" i="16"/>
  <c r="AB181" i="16"/>
  <c r="AF181" i="16"/>
  <c r="X181" i="16"/>
  <c r="P181" i="16"/>
  <c r="V181" i="16"/>
  <c r="L181" i="16"/>
  <c r="AE181" i="16"/>
  <c r="W181" i="16"/>
  <c r="O181" i="16"/>
  <c r="N181" i="16"/>
  <c r="M181" i="16"/>
  <c r="H154" i="16"/>
  <c r="H153" i="16"/>
  <c r="G153" i="16"/>
  <c r="H151" i="16"/>
  <c r="I152" i="16"/>
  <c r="I145" i="16"/>
  <c r="H141" i="16"/>
  <c r="I138" i="16"/>
  <c r="J135" i="16"/>
  <c r="AI128" i="16"/>
  <c r="AA128" i="16"/>
  <c r="S128" i="16"/>
  <c r="K128" i="16"/>
  <c r="H140" i="16"/>
  <c r="AF128" i="16"/>
  <c r="I141" i="16"/>
  <c r="T128" i="16"/>
  <c r="I144" i="16"/>
  <c r="J140" i="16"/>
  <c r="H138" i="16"/>
  <c r="I135" i="16"/>
  <c r="AH128" i="16"/>
  <c r="Z128" i="16"/>
  <c r="R128" i="16"/>
  <c r="J128" i="16"/>
  <c r="I137" i="16"/>
  <c r="X128" i="16"/>
  <c r="H128" i="16"/>
  <c r="J138" i="16"/>
  <c r="I143" i="16"/>
  <c r="I140" i="16"/>
  <c r="J137" i="16"/>
  <c r="H135" i="16"/>
  <c r="AG128" i="16"/>
  <c r="Y128" i="16"/>
  <c r="Q128" i="16"/>
  <c r="I128" i="16"/>
  <c r="J142" i="16"/>
  <c r="G131" i="16"/>
  <c r="P128" i="16"/>
  <c r="H136" i="16"/>
  <c r="I142" i="16"/>
  <c r="J139" i="16"/>
  <c r="H137" i="16"/>
  <c r="G130" i="16"/>
  <c r="AE128" i="16"/>
  <c r="W128" i="16"/>
  <c r="O128" i="16"/>
  <c r="G128" i="16"/>
  <c r="H139" i="16"/>
  <c r="U128" i="16"/>
  <c r="L128" i="16"/>
  <c r="I139" i="16"/>
  <c r="J136" i="16"/>
  <c r="G129" i="16"/>
  <c r="AD128" i="16"/>
  <c r="V128" i="16"/>
  <c r="N128" i="16"/>
  <c r="J141" i="16"/>
  <c r="I136" i="16"/>
  <c r="AC128" i="16"/>
  <c r="M128" i="16"/>
  <c r="AB128" i="16"/>
  <c r="AI121" i="16"/>
  <c r="AA121" i="16"/>
  <c r="S121" i="16"/>
  <c r="K121" i="16"/>
  <c r="L121" i="16"/>
  <c r="AH121" i="16"/>
  <c r="Z121" i="16"/>
  <c r="R121" i="16"/>
  <c r="AG121" i="16"/>
  <c r="Y121" i="16"/>
  <c r="Q121" i="16"/>
  <c r="T121" i="16"/>
  <c r="AF121" i="16"/>
  <c r="X121" i="16"/>
  <c r="P121" i="16"/>
  <c r="M121" i="16"/>
  <c r="AE121" i="16"/>
  <c r="W121" i="16"/>
  <c r="O121" i="16"/>
  <c r="U121" i="16"/>
  <c r="AD121" i="16"/>
  <c r="V121" i="16"/>
  <c r="N121" i="16"/>
  <c r="AC121" i="16"/>
  <c r="AB121" i="16"/>
  <c r="AE99" i="16"/>
  <c r="AI101" i="16"/>
  <c r="AA101" i="16"/>
  <c r="S101" i="16"/>
  <c r="K101" i="16"/>
  <c r="AG99" i="16"/>
  <c r="V99" i="16"/>
  <c r="N99" i="16"/>
  <c r="F99" i="16"/>
  <c r="AB98" i="16"/>
  <c r="T98" i="16"/>
  <c r="L98" i="16"/>
  <c r="T101" i="16"/>
  <c r="O99" i="16"/>
  <c r="T97" i="16"/>
  <c r="AH101" i="16"/>
  <c r="Z101" i="16"/>
  <c r="R101" i="16"/>
  <c r="J101" i="16"/>
  <c r="AF99" i="16"/>
  <c r="U99" i="16"/>
  <c r="M99" i="16"/>
  <c r="AI98" i="16"/>
  <c r="AA98" i="16"/>
  <c r="S98" i="16"/>
  <c r="K98" i="16"/>
  <c r="AB101" i="16"/>
  <c r="AH99" i="16"/>
  <c r="AG101" i="16"/>
  <c r="Y101" i="16"/>
  <c r="Q101" i="16"/>
  <c r="I101" i="16"/>
  <c r="AB99" i="16"/>
  <c r="T99" i="16"/>
  <c r="L99" i="16"/>
  <c r="AH98" i="16"/>
  <c r="Z98" i="16"/>
  <c r="R98" i="16"/>
  <c r="J98" i="16"/>
  <c r="M98" i="16"/>
  <c r="AF101" i="16"/>
  <c r="X101" i="16"/>
  <c r="P101" i="16"/>
  <c r="H101" i="16"/>
  <c r="AA99" i="16"/>
  <c r="S99" i="16"/>
  <c r="K99" i="16"/>
  <c r="AG98" i="16"/>
  <c r="Y98" i="16"/>
  <c r="Q98" i="16"/>
  <c r="I98" i="16"/>
  <c r="G99" i="16"/>
  <c r="AE101" i="16"/>
  <c r="W101" i="16"/>
  <c r="O101" i="16"/>
  <c r="G101" i="16"/>
  <c r="Z99" i="16"/>
  <c r="R99" i="16"/>
  <c r="J99" i="16"/>
  <c r="AF98" i="16"/>
  <c r="X98" i="16"/>
  <c r="P98" i="16"/>
  <c r="H98" i="16"/>
  <c r="AC98" i="16"/>
  <c r="AD101" i="16"/>
  <c r="V101" i="16"/>
  <c r="N101" i="16"/>
  <c r="F101" i="16"/>
  <c r="Y99" i="16"/>
  <c r="Q99" i="16"/>
  <c r="I99" i="16"/>
  <c r="AE98" i="16"/>
  <c r="W98" i="16"/>
  <c r="O98" i="16"/>
  <c r="G98" i="16"/>
  <c r="W99" i="16"/>
  <c r="AC101" i="16"/>
  <c r="U101" i="16"/>
  <c r="M101" i="16"/>
  <c r="AI99" i="16"/>
  <c r="X99" i="16"/>
  <c r="P99" i="16"/>
  <c r="H99" i="16"/>
  <c r="AD98" i="16"/>
  <c r="V98" i="16"/>
  <c r="N98" i="16"/>
  <c r="F98" i="16"/>
  <c r="AH100" i="16"/>
  <c r="L101" i="16"/>
  <c r="U98" i="16"/>
  <c r="K100" i="16"/>
  <c r="L100" i="16"/>
  <c r="H100" i="16"/>
  <c r="J100" i="16"/>
  <c r="K97" i="16"/>
  <c r="N97" i="16"/>
  <c r="AE97" i="16"/>
  <c r="I97" i="16"/>
  <c r="U100" i="16"/>
  <c r="Z100" i="16"/>
  <c r="H97" i="16"/>
  <c r="F100" i="16"/>
  <c r="AC99" i="16"/>
  <c r="F97" i="16"/>
  <c r="I100" i="16"/>
  <c r="AA97" i="16"/>
  <c r="AA100" i="16"/>
  <c r="AG97" i="16"/>
  <c r="AI100" i="16"/>
  <c r="M100" i="16"/>
  <c r="P100" i="16"/>
  <c r="R100" i="16"/>
  <c r="M97" i="16"/>
  <c r="AH97" i="16"/>
  <c r="V97" i="16"/>
  <c r="Q97" i="16"/>
  <c r="AC100" i="16"/>
  <c r="X100" i="16"/>
  <c r="U97" i="16"/>
  <c r="R97" i="16"/>
  <c r="Y97" i="16"/>
  <c r="N100" i="16"/>
  <c r="AF100" i="16"/>
  <c r="Z97" i="16"/>
  <c r="P97" i="16"/>
  <c r="G100" i="16"/>
  <c r="AD99" i="16"/>
  <c r="X97" i="16"/>
  <c r="AD100" i="16"/>
  <c r="Q100" i="16"/>
  <c r="AI97" i="16"/>
  <c r="AC97" i="16"/>
  <c r="AF97" i="16"/>
  <c r="AB100" i="16"/>
  <c r="T100" i="16"/>
  <c r="W100" i="16"/>
  <c r="Y100" i="16"/>
  <c r="S97" i="16"/>
  <c r="AD97" i="16"/>
  <c r="AE100" i="16"/>
  <c r="J97" i="16"/>
  <c r="G97" i="16"/>
  <c r="V100" i="16"/>
  <c r="AB97" i="16"/>
  <c r="O100" i="16"/>
  <c r="L97" i="16"/>
  <c r="O97" i="16"/>
  <c r="S100" i="16"/>
  <c r="AG100" i="16"/>
  <c r="W97" i="16"/>
  <c r="J191" i="16"/>
  <c r="J188" i="16"/>
  <c r="J187" i="16"/>
  <c r="J186" i="16"/>
  <c r="J185" i="16"/>
  <c r="J184" i="16"/>
  <c r="AI182" i="16"/>
  <c r="AA182" i="16"/>
  <c r="S182" i="16"/>
  <c r="K182" i="16"/>
  <c r="AC180" i="16"/>
  <c r="U180" i="16"/>
  <c r="M180" i="16"/>
  <c r="AE179" i="16"/>
  <c r="W179" i="16"/>
  <c r="O179" i="16"/>
  <c r="AG178" i="16"/>
  <c r="Y178" i="16"/>
  <c r="Q178" i="16"/>
  <c r="AI177" i="16"/>
  <c r="AA177" i="16"/>
  <c r="S177" i="16"/>
  <c r="K177" i="16"/>
  <c r="AD176" i="16"/>
  <c r="V176" i="16"/>
  <c r="N176" i="16"/>
  <c r="AG175" i="16"/>
  <c r="Y175" i="16"/>
  <c r="Q175" i="16"/>
  <c r="AI174" i="16"/>
  <c r="AA174" i="16"/>
  <c r="S174" i="16"/>
  <c r="K174" i="16"/>
  <c r="AC173" i="16"/>
  <c r="U173" i="16"/>
  <c r="M173" i="16"/>
  <c r="AE172" i="16"/>
  <c r="W172" i="16"/>
  <c r="O172" i="16"/>
  <c r="AG171" i="16"/>
  <c r="Y171" i="16"/>
  <c r="Q171" i="16"/>
  <c r="AI170" i="16"/>
  <c r="AA170" i="16"/>
  <c r="S170" i="16"/>
  <c r="K170" i="16"/>
  <c r="AC169" i="16"/>
  <c r="U169" i="16"/>
  <c r="M169" i="16"/>
  <c r="AE168" i="16"/>
  <c r="W168" i="16"/>
  <c r="O168" i="16"/>
  <c r="AB167" i="16"/>
  <c r="T167" i="16"/>
  <c r="L167" i="16"/>
  <c r="AE166" i="16"/>
  <c r="W166" i="16"/>
  <c r="O166" i="16"/>
  <c r="AH165" i="16"/>
  <c r="Z165" i="16"/>
  <c r="R165" i="16"/>
  <c r="J165" i="16"/>
  <c r="AC164" i="16"/>
  <c r="U164" i="16"/>
  <c r="M164" i="16"/>
  <c r="AF163" i="16"/>
  <c r="X163" i="16"/>
  <c r="P163" i="16"/>
  <c r="AI162" i="16"/>
  <c r="AA162" i="16"/>
  <c r="S162" i="16"/>
  <c r="K162" i="16"/>
  <c r="AD161" i="16"/>
  <c r="V161" i="16"/>
  <c r="N161" i="16"/>
  <c r="AG155" i="16"/>
  <c r="Y155" i="16"/>
  <c r="Q155" i="16"/>
  <c r="I155" i="16"/>
  <c r="AC154" i="16"/>
  <c r="U154" i="16"/>
  <c r="M154" i="16"/>
  <c r="AH153" i="16"/>
  <c r="Z153" i="16"/>
  <c r="R153" i="16"/>
  <c r="J153" i="16"/>
  <c r="AH182" i="16"/>
  <c r="Z182" i="16"/>
  <c r="R182" i="16"/>
  <c r="J182" i="16"/>
  <c r="AB180" i="16"/>
  <c r="T180" i="16"/>
  <c r="L180" i="16"/>
  <c r="AD179" i="16"/>
  <c r="V179" i="16"/>
  <c r="N179" i="16"/>
  <c r="AF178" i="16"/>
  <c r="X178" i="16"/>
  <c r="P178" i="16"/>
  <c r="AH177" i="16"/>
  <c r="Z177" i="16"/>
  <c r="R177" i="16"/>
  <c r="J177" i="16"/>
  <c r="AC176" i="16"/>
  <c r="U176" i="16"/>
  <c r="M176" i="16"/>
  <c r="AF175" i="16"/>
  <c r="X175" i="16"/>
  <c r="P175" i="16"/>
  <c r="AH174" i="16"/>
  <c r="Z174" i="16"/>
  <c r="R174" i="16"/>
  <c r="J174" i="16"/>
  <c r="AB173" i="16"/>
  <c r="T173" i="16"/>
  <c r="L173" i="16"/>
  <c r="AD172" i="16"/>
  <c r="V172" i="16"/>
  <c r="N172" i="16"/>
  <c r="AF171" i="16"/>
  <c r="X171" i="16"/>
  <c r="P171" i="16"/>
  <c r="AH170" i="16"/>
  <c r="Z170" i="16"/>
  <c r="R170" i="16"/>
  <c r="J170" i="16"/>
  <c r="AB169" i="16"/>
  <c r="T169" i="16"/>
  <c r="L169" i="16"/>
  <c r="AD168" i="16"/>
  <c r="V168" i="16"/>
  <c r="N168" i="16"/>
  <c r="AI167" i="16"/>
  <c r="AA167" i="16"/>
  <c r="S167" i="16"/>
  <c r="K167" i="16"/>
  <c r="AD166" i="16"/>
  <c r="V166" i="16"/>
  <c r="N166" i="16"/>
  <c r="AG165" i="16"/>
  <c r="Y165" i="16"/>
  <c r="Q165" i="16"/>
  <c r="I165" i="16"/>
  <c r="AB164" i="16"/>
  <c r="T164" i="16"/>
  <c r="L164" i="16"/>
  <c r="AE163" i="16"/>
  <c r="W163" i="16"/>
  <c r="O163" i="16"/>
  <c r="AH162" i="16"/>
  <c r="Z162" i="16"/>
  <c r="R162" i="16"/>
  <c r="J162" i="16"/>
  <c r="AC161" i="16"/>
  <c r="U161" i="16"/>
  <c r="M161" i="16"/>
  <c r="AF155" i="16"/>
  <c r="X155" i="16"/>
  <c r="P155" i="16"/>
  <c r="AB154" i="16"/>
  <c r="T154" i="16"/>
  <c r="L154" i="16"/>
  <c r="AG153" i="16"/>
  <c r="Y153" i="16"/>
  <c r="Q153" i="16"/>
  <c r="I153" i="16"/>
  <c r="AG182" i="16"/>
  <c r="Y182" i="16"/>
  <c r="Q182" i="16"/>
  <c r="AI180" i="16"/>
  <c r="AA180" i="16"/>
  <c r="S180" i="16"/>
  <c r="K180" i="16"/>
  <c r="AC179" i="16"/>
  <c r="U179" i="16"/>
  <c r="M179" i="16"/>
  <c r="AE178" i="16"/>
  <c r="W178" i="16"/>
  <c r="O178" i="16"/>
  <c r="AG177" i="16"/>
  <c r="Y177" i="16"/>
  <c r="Q177" i="16"/>
  <c r="I177" i="16"/>
  <c r="AB176" i="16"/>
  <c r="T176" i="16"/>
  <c r="L176" i="16"/>
  <c r="AE175" i="16"/>
  <c r="W175" i="16"/>
  <c r="O175" i="16"/>
  <c r="AG174" i="16"/>
  <c r="Y174" i="16"/>
  <c r="Q174" i="16"/>
  <c r="AI173" i="16"/>
  <c r="AA173" i="16"/>
  <c r="S173" i="16"/>
  <c r="K173" i="16"/>
  <c r="AC172" i="16"/>
  <c r="U172" i="16"/>
  <c r="M172" i="16"/>
  <c r="AE171" i="16"/>
  <c r="W171" i="16"/>
  <c r="O171" i="16"/>
  <c r="AG170" i="16"/>
  <c r="Y170" i="16"/>
  <c r="Q170" i="16"/>
  <c r="AI169" i="16"/>
  <c r="AA169" i="16"/>
  <c r="S169" i="16"/>
  <c r="K169" i="16"/>
  <c r="AC168" i="16"/>
  <c r="U168" i="16"/>
  <c r="M168" i="16"/>
  <c r="AH167" i="16"/>
  <c r="Z167" i="16"/>
  <c r="R167" i="16"/>
  <c r="J167" i="16"/>
  <c r="AC166" i="16"/>
  <c r="U166" i="16"/>
  <c r="M166" i="16"/>
  <c r="AF165" i="16"/>
  <c r="X165" i="16"/>
  <c r="P165" i="16"/>
  <c r="AI164" i="16"/>
  <c r="AA164" i="16"/>
  <c r="S164" i="16"/>
  <c r="K164" i="16"/>
  <c r="AD163" i="16"/>
  <c r="V163" i="16"/>
  <c r="N163" i="16"/>
  <c r="AG162" i="16"/>
  <c r="Y162" i="16"/>
  <c r="Q162" i="16"/>
  <c r="I162" i="16"/>
  <c r="AB161" i="16"/>
  <c r="T161" i="16"/>
  <c r="L161" i="16"/>
  <c r="AE155" i="16"/>
  <c r="W155" i="16"/>
  <c r="O155" i="16"/>
  <c r="AI154" i="16"/>
  <c r="AA154" i="16"/>
  <c r="S154" i="16"/>
  <c r="K154" i="16"/>
  <c r="AF153" i="16"/>
  <c r="X153" i="16"/>
  <c r="P153" i="16"/>
  <c r="AF182" i="16"/>
  <c r="X182" i="16"/>
  <c r="P182" i="16"/>
  <c r="AH180" i="16"/>
  <c r="Z180" i="16"/>
  <c r="R180" i="16"/>
  <c r="J180" i="16"/>
  <c r="AB179" i="16"/>
  <c r="T179" i="16"/>
  <c r="L179" i="16"/>
  <c r="AD178" i="16"/>
  <c r="V178" i="16"/>
  <c r="N178" i="16"/>
  <c r="AF177" i="16"/>
  <c r="X177" i="16"/>
  <c r="P177" i="16"/>
  <c r="AI176" i="16"/>
  <c r="AA176" i="16"/>
  <c r="S176" i="16"/>
  <c r="K176" i="16"/>
  <c r="AD175" i="16"/>
  <c r="V175" i="16"/>
  <c r="N175" i="16"/>
  <c r="AF174" i="16"/>
  <c r="X174" i="16"/>
  <c r="P174" i="16"/>
  <c r="AH173" i="16"/>
  <c r="Z173" i="16"/>
  <c r="R173" i="16"/>
  <c r="J173" i="16"/>
  <c r="AB172" i="16"/>
  <c r="T172" i="16"/>
  <c r="L172" i="16"/>
  <c r="AD171" i="16"/>
  <c r="V171" i="16"/>
  <c r="N171" i="16"/>
  <c r="AF170" i="16"/>
  <c r="X170" i="16"/>
  <c r="P170" i="16"/>
  <c r="AH169" i="16"/>
  <c r="Z169" i="16"/>
  <c r="R169" i="16"/>
  <c r="J169" i="16"/>
  <c r="AB168" i="16"/>
  <c r="T168" i="16"/>
  <c r="L168" i="16"/>
  <c r="AG167" i="16"/>
  <c r="Y167" i="16"/>
  <c r="Q167" i="16"/>
  <c r="I167" i="16"/>
  <c r="AB166" i="16"/>
  <c r="T166" i="16"/>
  <c r="L166" i="16"/>
  <c r="AE165" i="16"/>
  <c r="W165" i="16"/>
  <c r="O165" i="16"/>
  <c r="AH164" i="16"/>
  <c r="Z164" i="16"/>
  <c r="R164" i="16"/>
  <c r="J164" i="16"/>
  <c r="AC163" i="16"/>
  <c r="U163" i="16"/>
  <c r="M163" i="16"/>
  <c r="AF162" i="16"/>
  <c r="X162" i="16"/>
  <c r="P162" i="16"/>
  <c r="AI161" i="16"/>
  <c r="AA161" i="16"/>
  <c r="S161" i="16"/>
  <c r="K161" i="16"/>
  <c r="AD155" i="16"/>
  <c r="V155" i="16"/>
  <c r="N155" i="16"/>
  <c r="AH154" i="16"/>
  <c r="Z154" i="16"/>
  <c r="R154" i="16"/>
  <c r="J154" i="16"/>
  <c r="AE153" i="16"/>
  <c r="W153" i="16"/>
  <c r="O153" i="16"/>
  <c r="AE182" i="16"/>
  <c r="W182" i="16"/>
  <c r="O182" i="16"/>
  <c r="AG180" i="16"/>
  <c r="Y180" i="16"/>
  <c r="Q180" i="16"/>
  <c r="AI179" i="16"/>
  <c r="AA179" i="16"/>
  <c r="S179" i="16"/>
  <c r="K179" i="16"/>
  <c r="AC178" i="16"/>
  <c r="U178" i="16"/>
  <c r="M178" i="16"/>
  <c r="AE177" i="16"/>
  <c r="W177" i="16"/>
  <c r="O177" i="16"/>
  <c r="AH176" i="16"/>
  <c r="Z176" i="16"/>
  <c r="R176" i="16"/>
  <c r="J176" i="16"/>
  <c r="AC175" i="16"/>
  <c r="U175" i="16"/>
  <c r="M175" i="16"/>
  <c r="AE174" i="16"/>
  <c r="W174" i="16"/>
  <c r="O174" i="16"/>
  <c r="AG173" i="16"/>
  <c r="Y173" i="16"/>
  <c r="Q173" i="16"/>
  <c r="AI172" i="16"/>
  <c r="AA172" i="16"/>
  <c r="S172" i="16"/>
  <c r="K172" i="16"/>
  <c r="AC171" i="16"/>
  <c r="U171" i="16"/>
  <c r="M171" i="16"/>
  <c r="AE170" i="16"/>
  <c r="W170" i="16"/>
  <c r="O170" i="16"/>
  <c r="AG169" i="16"/>
  <c r="Y169" i="16"/>
  <c r="Q169" i="16"/>
  <c r="AI168" i="16"/>
  <c r="AA168" i="16"/>
  <c r="S168" i="16"/>
  <c r="K168" i="16"/>
  <c r="AF167" i="16"/>
  <c r="X167" i="16"/>
  <c r="P167" i="16"/>
  <c r="AI166" i="16"/>
  <c r="AA166" i="16"/>
  <c r="S166" i="16"/>
  <c r="K166" i="16"/>
  <c r="AD165" i="16"/>
  <c r="V165" i="16"/>
  <c r="N165" i="16"/>
  <c r="AG164" i="16"/>
  <c r="Y164" i="16"/>
  <c r="Q164" i="16"/>
  <c r="I164" i="16"/>
  <c r="AB163" i="16"/>
  <c r="T163" i="16"/>
  <c r="L163" i="16"/>
  <c r="AE162" i="16"/>
  <c r="W162" i="16"/>
  <c r="O162" i="16"/>
  <c r="AH161" i="16"/>
  <c r="Z161" i="16"/>
  <c r="R161" i="16"/>
  <c r="J161" i="16"/>
  <c r="AC155" i="16"/>
  <c r="U155" i="16"/>
  <c r="M155" i="16"/>
  <c r="AG154" i="16"/>
  <c r="Y154" i="16"/>
  <c r="Q154" i="16"/>
  <c r="I154" i="16"/>
  <c r="AD153" i="16"/>
  <c r="V153" i="16"/>
  <c r="N153" i="16"/>
  <c r="AB182" i="16"/>
  <c r="T182" i="16"/>
  <c r="L182" i="16"/>
  <c r="AD180" i="16"/>
  <c r="V180" i="16"/>
  <c r="N180" i="16"/>
  <c r="AF179" i="16"/>
  <c r="X179" i="16"/>
  <c r="P179" i="16"/>
  <c r="AH178" i="16"/>
  <c r="Z178" i="16"/>
  <c r="R178" i="16"/>
  <c r="J178" i="16"/>
  <c r="AB177" i="16"/>
  <c r="T177" i="16"/>
  <c r="L177" i="16"/>
  <c r="AE176" i="16"/>
  <c r="W176" i="16"/>
  <c r="O176" i="16"/>
  <c r="AH175" i="16"/>
  <c r="Z175" i="16"/>
  <c r="R175" i="16"/>
  <c r="J175" i="16"/>
  <c r="AB174" i="16"/>
  <c r="T174" i="16"/>
  <c r="L174" i="16"/>
  <c r="AD173" i="16"/>
  <c r="V173" i="16"/>
  <c r="N173" i="16"/>
  <c r="AF172" i="16"/>
  <c r="X172" i="16"/>
  <c r="P172" i="16"/>
  <c r="AH171" i="16"/>
  <c r="Z171" i="16"/>
  <c r="R171" i="16"/>
  <c r="J171" i="16"/>
  <c r="AB170" i="16"/>
  <c r="T170" i="16"/>
  <c r="L170" i="16"/>
  <c r="AD169" i="16"/>
  <c r="V169" i="16"/>
  <c r="N169" i="16"/>
  <c r="AF168" i="16"/>
  <c r="X168" i="16"/>
  <c r="P168" i="16"/>
  <c r="AC167" i="16"/>
  <c r="U167" i="16"/>
  <c r="M167" i="16"/>
  <c r="AF166" i="16"/>
  <c r="X166" i="16"/>
  <c r="P166" i="16"/>
  <c r="AI165" i="16"/>
  <c r="AA165" i="16"/>
  <c r="S165" i="16"/>
  <c r="K165" i="16"/>
  <c r="AD164" i="16"/>
  <c r="V164" i="16"/>
  <c r="N164" i="16"/>
  <c r="AG163" i="16"/>
  <c r="Y163" i="16"/>
  <c r="Q163" i="16"/>
  <c r="I163" i="16"/>
  <c r="AB162" i="16"/>
  <c r="T162" i="16"/>
  <c r="L162" i="16"/>
  <c r="AE161" i="16"/>
  <c r="W161" i="16"/>
  <c r="O161" i="16"/>
  <c r="AH155" i="16"/>
  <c r="Z155" i="16"/>
  <c r="R155" i="16"/>
  <c r="J155" i="16"/>
  <c r="AD154" i="16"/>
  <c r="V154" i="16"/>
  <c r="N154" i="16"/>
  <c r="AI153" i="16"/>
  <c r="AA153" i="16"/>
  <c r="S153" i="16"/>
  <c r="K153" i="16"/>
  <c r="AD182" i="16"/>
  <c r="X180" i="16"/>
  <c r="R179" i="16"/>
  <c r="L178" i="16"/>
  <c r="AG176" i="16"/>
  <c r="AB175" i="16"/>
  <c r="V174" i="16"/>
  <c r="P173" i="16"/>
  <c r="J172" i="16"/>
  <c r="AD170" i="16"/>
  <c r="X169" i="16"/>
  <c r="R168" i="16"/>
  <c r="AH166" i="16"/>
  <c r="AC165" i="16"/>
  <c r="X164" i="16"/>
  <c r="S163" i="16"/>
  <c r="N162" i="16"/>
  <c r="I161" i="16"/>
  <c r="AF154" i="16"/>
  <c r="AC153" i="16"/>
  <c r="AF152" i="16"/>
  <c r="X152" i="16"/>
  <c r="P152" i="16"/>
  <c r="AH151" i="16"/>
  <c r="Z151" i="16"/>
  <c r="R151" i="16"/>
  <c r="J151" i="16"/>
  <c r="AC150" i="16"/>
  <c r="U150" i="16"/>
  <c r="M150" i="16"/>
  <c r="AG149" i="16"/>
  <c r="Y149" i="16"/>
  <c r="Q149" i="16"/>
  <c r="I149" i="16"/>
  <c r="AD148" i="16"/>
  <c r="V148" i="16"/>
  <c r="N148" i="16"/>
  <c r="AI147" i="16"/>
  <c r="AA147" i="16"/>
  <c r="S147" i="16"/>
  <c r="K147" i="16"/>
  <c r="AF146" i="16"/>
  <c r="X146" i="16"/>
  <c r="P146" i="16"/>
  <c r="AC145" i="16"/>
  <c r="U145" i="16"/>
  <c r="M145" i="16"/>
  <c r="AE144" i="16"/>
  <c r="W144" i="16"/>
  <c r="O144" i="16"/>
  <c r="AG143" i="16"/>
  <c r="Y143" i="16"/>
  <c r="Q143" i="16"/>
  <c r="AI142" i="16"/>
  <c r="AA142" i="16"/>
  <c r="S142" i="16"/>
  <c r="K142" i="16"/>
  <c r="AC141" i="16"/>
  <c r="U141" i="16"/>
  <c r="M141" i="16"/>
  <c r="AE140" i="16"/>
  <c r="W140" i="16"/>
  <c r="O140" i="16"/>
  <c r="AG139" i="16"/>
  <c r="Y139" i="16"/>
  <c r="Q139" i="16"/>
  <c r="AI138" i="16"/>
  <c r="AA138" i="16"/>
  <c r="S138" i="16"/>
  <c r="K138" i="16"/>
  <c r="AC137" i="16"/>
  <c r="U137" i="16"/>
  <c r="M137" i="16"/>
  <c r="AF136" i="16"/>
  <c r="X136" i="16"/>
  <c r="P136" i="16"/>
  <c r="AI135" i="16"/>
  <c r="AA135" i="16"/>
  <c r="S135" i="16"/>
  <c r="K135" i="16"/>
  <c r="AD134" i="16"/>
  <c r="V134" i="16"/>
  <c r="N134" i="16"/>
  <c r="AH133" i="16"/>
  <c r="Z133" i="16"/>
  <c r="R133" i="16"/>
  <c r="J133" i="16"/>
  <c r="AD132" i="16"/>
  <c r="V132" i="16"/>
  <c r="N132" i="16"/>
  <c r="AH131" i="16"/>
  <c r="Z131" i="16"/>
  <c r="R131" i="16"/>
  <c r="J131" i="16"/>
  <c r="AD130" i="16"/>
  <c r="V130" i="16"/>
  <c r="N130" i="16"/>
  <c r="AH129" i="16"/>
  <c r="Z129" i="16"/>
  <c r="R129" i="16"/>
  <c r="J129" i="16"/>
  <c r="AD127" i="16"/>
  <c r="V127" i="16"/>
  <c r="N127" i="16"/>
  <c r="AF126" i="16"/>
  <c r="X126" i="16"/>
  <c r="P126" i="16"/>
  <c r="AH125" i="16"/>
  <c r="Z125" i="16"/>
  <c r="R125" i="16"/>
  <c r="J125" i="16"/>
  <c r="AC124" i="16"/>
  <c r="U124" i="16"/>
  <c r="M124" i="16"/>
  <c r="AG123" i="16"/>
  <c r="Y123" i="16"/>
  <c r="Q123" i="16"/>
  <c r="I123" i="16"/>
  <c r="AD122" i="16"/>
  <c r="V122" i="16"/>
  <c r="N122" i="16"/>
  <c r="AC120" i="16"/>
  <c r="U120" i="16"/>
  <c r="M120" i="16"/>
  <c r="AC182" i="16"/>
  <c r="W180" i="16"/>
  <c r="Q179" i="16"/>
  <c r="K178" i="16"/>
  <c r="AF176" i="16"/>
  <c r="AA175" i="16"/>
  <c r="U174" i="16"/>
  <c r="O173" i="16"/>
  <c r="AI171" i="16"/>
  <c r="AC170" i="16"/>
  <c r="W169" i="16"/>
  <c r="Q168" i="16"/>
  <c r="AG166" i="16"/>
  <c r="AB165" i="16"/>
  <c r="W164" i="16"/>
  <c r="R163" i="16"/>
  <c r="M162" i="16"/>
  <c r="AI155" i="16"/>
  <c r="AE154" i="16"/>
  <c r="AB153" i="16"/>
  <c r="AE152" i="16"/>
  <c r="W152" i="16"/>
  <c r="O152" i="16"/>
  <c r="AG151" i="16"/>
  <c r="Y151" i="16"/>
  <c r="Q151" i="16"/>
  <c r="I151" i="16"/>
  <c r="AB150" i="16"/>
  <c r="T150" i="16"/>
  <c r="L150" i="16"/>
  <c r="AF149" i="16"/>
  <c r="X149" i="16"/>
  <c r="P149" i="16"/>
  <c r="H149" i="16"/>
  <c r="AC148" i="16"/>
  <c r="U148" i="16"/>
  <c r="M148" i="16"/>
  <c r="AH147" i="16"/>
  <c r="Z147" i="16"/>
  <c r="R147" i="16"/>
  <c r="J147" i="16"/>
  <c r="AE146" i="16"/>
  <c r="W146" i="16"/>
  <c r="O146" i="16"/>
  <c r="AB145" i="16"/>
  <c r="T145" i="16"/>
  <c r="L145" i="16"/>
  <c r="AD144" i="16"/>
  <c r="V144" i="16"/>
  <c r="N144" i="16"/>
  <c r="AF143" i="16"/>
  <c r="X143" i="16"/>
  <c r="P143" i="16"/>
  <c r="AH142" i="16"/>
  <c r="Z142" i="16"/>
  <c r="R142" i="16"/>
  <c r="AB141" i="16"/>
  <c r="T141" i="16"/>
  <c r="L141" i="16"/>
  <c r="AD140" i="16"/>
  <c r="V140" i="16"/>
  <c r="N140" i="16"/>
  <c r="AF139" i="16"/>
  <c r="X139" i="16"/>
  <c r="P139" i="16"/>
  <c r="AH138" i="16"/>
  <c r="Z138" i="16"/>
  <c r="R138" i="16"/>
  <c r="AB137" i="16"/>
  <c r="T137" i="16"/>
  <c r="L137" i="16"/>
  <c r="AE136" i="16"/>
  <c r="W136" i="16"/>
  <c r="O136" i="16"/>
  <c r="AH135" i="16"/>
  <c r="Z135" i="16"/>
  <c r="R135" i="16"/>
  <c r="AC134" i="16"/>
  <c r="U134" i="16"/>
  <c r="M134" i="16"/>
  <c r="AG133" i="16"/>
  <c r="Y133" i="16"/>
  <c r="Q133" i="16"/>
  <c r="I133" i="16"/>
  <c r="AC132" i="16"/>
  <c r="U132" i="16"/>
  <c r="M132" i="16"/>
  <c r="AG131" i="16"/>
  <c r="Y131" i="16"/>
  <c r="Q131" i="16"/>
  <c r="I131" i="16"/>
  <c r="AC130" i="16"/>
  <c r="U130" i="16"/>
  <c r="M130" i="16"/>
  <c r="AG129" i="16"/>
  <c r="Y129" i="16"/>
  <c r="Q129" i="16"/>
  <c r="I129" i="16"/>
  <c r="AC127" i="16"/>
  <c r="U127" i="16"/>
  <c r="M127" i="16"/>
  <c r="AE126" i="16"/>
  <c r="W126" i="16"/>
  <c r="O126" i="16"/>
  <c r="AG125" i="16"/>
  <c r="Y125" i="16"/>
  <c r="Q125" i="16"/>
  <c r="I125" i="16"/>
  <c r="AB124" i="16"/>
  <c r="T124" i="16"/>
  <c r="L124" i="16"/>
  <c r="AF123" i="16"/>
  <c r="X123" i="16"/>
  <c r="P123" i="16"/>
  <c r="H123" i="16"/>
  <c r="AC122" i="16"/>
  <c r="U122" i="16"/>
  <c r="M122" i="16"/>
  <c r="AB120" i="16"/>
  <c r="T120" i="16"/>
  <c r="V182" i="16"/>
  <c r="P180" i="16"/>
  <c r="J179" i="16"/>
  <c r="AD177" i="16"/>
  <c r="Y176" i="16"/>
  <c r="T175" i="16"/>
  <c r="N174" i="16"/>
  <c r="AH172" i="16"/>
  <c r="AB171" i="16"/>
  <c r="V170" i="16"/>
  <c r="P169" i="16"/>
  <c r="J168" i="16"/>
  <c r="AE167" i="16"/>
  <c r="Z166" i="16"/>
  <c r="U165" i="16"/>
  <c r="P164" i="16"/>
  <c r="K163" i="16"/>
  <c r="AG161" i="16"/>
  <c r="AB155" i="16"/>
  <c r="X154" i="16"/>
  <c r="U153" i="16"/>
  <c r="AD152" i="16"/>
  <c r="V152" i="16"/>
  <c r="N152" i="16"/>
  <c r="AF151" i="16"/>
  <c r="X151" i="16"/>
  <c r="P151" i="16"/>
  <c r="AI150" i="16"/>
  <c r="AA150" i="16"/>
  <c r="S150" i="16"/>
  <c r="K150" i="16"/>
  <c r="AE149" i="16"/>
  <c r="W149" i="16"/>
  <c r="O149" i="16"/>
  <c r="G149" i="16"/>
  <c r="AB148" i="16"/>
  <c r="T148" i="16"/>
  <c r="L148" i="16"/>
  <c r="AG147" i="16"/>
  <c r="Y147" i="16"/>
  <c r="Q147" i="16"/>
  <c r="I147" i="16"/>
  <c r="AD146" i="16"/>
  <c r="V146" i="16"/>
  <c r="N146" i="16"/>
  <c r="AI145" i="16"/>
  <c r="AA145" i="16"/>
  <c r="S145" i="16"/>
  <c r="K145" i="16"/>
  <c r="AC144" i="16"/>
  <c r="U144" i="16"/>
  <c r="M144" i="16"/>
  <c r="AE143" i="16"/>
  <c r="W143" i="16"/>
  <c r="O143" i="16"/>
  <c r="AG142" i="16"/>
  <c r="Y142" i="16"/>
  <c r="Q142" i="16"/>
  <c r="AI141" i="16"/>
  <c r="AA141" i="16"/>
  <c r="S141" i="16"/>
  <c r="K141" i="16"/>
  <c r="AC140" i="16"/>
  <c r="U140" i="16"/>
  <c r="M140" i="16"/>
  <c r="AE139" i="16"/>
  <c r="W139" i="16"/>
  <c r="O139" i="16"/>
  <c r="AG138" i="16"/>
  <c r="Y138" i="16"/>
  <c r="Q138" i="16"/>
  <c r="AI137" i="16"/>
  <c r="AA137" i="16"/>
  <c r="S137" i="16"/>
  <c r="K137" i="16"/>
  <c r="AD136" i="16"/>
  <c r="V136" i="16"/>
  <c r="N136" i="16"/>
  <c r="AG135" i="16"/>
  <c r="Y135" i="16"/>
  <c r="Q135" i="16"/>
  <c r="AB134" i="16"/>
  <c r="T134" i="16"/>
  <c r="L134" i="16"/>
  <c r="AF133" i="16"/>
  <c r="X133" i="16"/>
  <c r="P133" i="16"/>
  <c r="H133" i="16"/>
  <c r="AB132" i="16"/>
  <c r="T132" i="16"/>
  <c r="L132" i="16"/>
  <c r="AF131" i="16"/>
  <c r="X131" i="16"/>
  <c r="P131" i="16"/>
  <c r="H131" i="16"/>
  <c r="AB130" i="16"/>
  <c r="T130" i="16"/>
  <c r="L130" i="16"/>
  <c r="AF129" i="16"/>
  <c r="X129" i="16"/>
  <c r="P129" i="16"/>
  <c r="H129" i="16"/>
  <c r="AB127" i="16"/>
  <c r="T127" i="16"/>
  <c r="L127" i="16"/>
  <c r="AD126" i="16"/>
  <c r="V126" i="16"/>
  <c r="N126" i="16"/>
  <c r="AF125" i="16"/>
  <c r="X125" i="16"/>
  <c r="P125" i="16"/>
  <c r="AI124" i="16"/>
  <c r="AA124" i="16"/>
  <c r="S124" i="16"/>
  <c r="K124" i="16"/>
  <c r="AE123" i="16"/>
  <c r="W123" i="16"/>
  <c r="U182" i="16"/>
  <c r="O180" i="16"/>
  <c r="AI178" i="16"/>
  <c r="AC177" i="16"/>
  <c r="X176" i="16"/>
  <c r="S175" i="16"/>
  <c r="M174" i="16"/>
  <c r="AG172" i="16"/>
  <c r="AA171" i="16"/>
  <c r="U170" i="16"/>
  <c r="O169" i="16"/>
  <c r="AD167" i="16"/>
  <c r="Y166" i="16"/>
  <c r="T165" i="16"/>
  <c r="O164" i="16"/>
  <c r="J163" i="16"/>
  <c r="AF161" i="16"/>
  <c r="AA155" i="16"/>
  <c r="W154" i="16"/>
  <c r="T153" i="16"/>
  <c r="AC152" i="16"/>
  <c r="U152" i="16"/>
  <c r="M152" i="16"/>
  <c r="AE151" i="16"/>
  <c r="W151" i="16"/>
  <c r="O151" i="16"/>
  <c r="AH150" i="16"/>
  <c r="Z150" i="16"/>
  <c r="R150" i="16"/>
  <c r="J150" i="16"/>
  <c r="AD149" i="16"/>
  <c r="V149" i="16"/>
  <c r="N149" i="16"/>
  <c r="AI148" i="16"/>
  <c r="AA148" i="16"/>
  <c r="S148" i="16"/>
  <c r="K148" i="16"/>
  <c r="AF147" i="16"/>
  <c r="X147" i="16"/>
  <c r="P147" i="16"/>
  <c r="AC146" i="16"/>
  <c r="U146" i="16"/>
  <c r="M146" i="16"/>
  <c r="AH145" i="16"/>
  <c r="Z145" i="16"/>
  <c r="R145" i="16"/>
  <c r="J145" i="16"/>
  <c r="AB144" i="16"/>
  <c r="T144" i="16"/>
  <c r="L144" i="16"/>
  <c r="AD143" i="16"/>
  <c r="V143" i="16"/>
  <c r="N143" i="16"/>
  <c r="AF142" i="16"/>
  <c r="X142" i="16"/>
  <c r="P142" i="16"/>
  <c r="AH141" i="16"/>
  <c r="Z141" i="16"/>
  <c r="R141" i="16"/>
  <c r="AB140" i="16"/>
  <c r="T140" i="16"/>
  <c r="L140" i="16"/>
  <c r="AD139" i="16"/>
  <c r="V139" i="16"/>
  <c r="N139" i="16"/>
  <c r="AF138" i="16"/>
  <c r="X138" i="16"/>
  <c r="P138" i="16"/>
  <c r="AH137" i="16"/>
  <c r="Z137" i="16"/>
  <c r="R137" i="16"/>
  <c r="AC136" i="16"/>
  <c r="U136" i="16"/>
  <c r="M136" i="16"/>
  <c r="AF135" i="16"/>
  <c r="X135" i="16"/>
  <c r="P135" i="16"/>
  <c r="AI134" i="16"/>
  <c r="AA134" i="16"/>
  <c r="S134" i="16"/>
  <c r="K134" i="16"/>
  <c r="AE133" i="16"/>
  <c r="W133" i="16"/>
  <c r="O133" i="16"/>
  <c r="AI132" i="16"/>
  <c r="AA132" i="16"/>
  <c r="S132" i="16"/>
  <c r="K132" i="16"/>
  <c r="AE131" i="16"/>
  <c r="W131" i="16"/>
  <c r="O131" i="16"/>
  <c r="AI130" i="16"/>
  <c r="AA130" i="16"/>
  <c r="S130" i="16"/>
  <c r="K130" i="16"/>
  <c r="AE129" i="16"/>
  <c r="W129" i="16"/>
  <c r="O129" i="16"/>
  <c r="AI127" i="16"/>
  <c r="AA127" i="16"/>
  <c r="S127" i="16"/>
  <c r="K127" i="16"/>
  <c r="AC126" i="16"/>
  <c r="U126" i="16"/>
  <c r="M126" i="16"/>
  <c r="AE125" i="16"/>
  <c r="W125" i="16"/>
  <c r="O125" i="16"/>
  <c r="AH124" i="16"/>
  <c r="Z124" i="16"/>
  <c r="R124" i="16"/>
  <c r="J124" i="16"/>
  <c r="AD123" i="16"/>
  <c r="V123" i="16"/>
  <c r="N123" i="16"/>
  <c r="AI122" i="16"/>
  <c r="AA122" i="16"/>
  <c r="S122" i="16"/>
  <c r="AH120" i="16"/>
  <c r="Z120" i="16"/>
  <c r="R120" i="16"/>
  <c r="N182" i="16"/>
  <c r="AH179" i="16"/>
  <c r="AB178" i="16"/>
  <c r="V177" i="16"/>
  <c r="Q176" i="16"/>
  <c r="L175" i="16"/>
  <c r="AF173" i="16"/>
  <c r="Z172" i="16"/>
  <c r="T171" i="16"/>
  <c r="N170" i="16"/>
  <c r="AH168" i="16"/>
  <c r="W167" i="16"/>
  <c r="R166" i="16"/>
  <c r="M165" i="16"/>
  <c r="AI163" i="16"/>
  <c r="AD162" i="16"/>
  <c r="Y161" i="16"/>
  <c r="T155" i="16"/>
  <c r="P154" i="16"/>
  <c r="M153" i="16"/>
  <c r="AB152" i="16"/>
  <c r="T152" i="16"/>
  <c r="L152" i="16"/>
  <c r="AD151" i="16"/>
  <c r="V151" i="16"/>
  <c r="N151" i="16"/>
  <c r="AG150" i="16"/>
  <c r="Y150" i="16"/>
  <c r="Q150" i="16"/>
  <c r="I150" i="16"/>
  <c r="AC149" i="16"/>
  <c r="U149" i="16"/>
  <c r="M149" i="16"/>
  <c r="AH148" i="16"/>
  <c r="Z148" i="16"/>
  <c r="R148" i="16"/>
  <c r="J148" i="16"/>
  <c r="AE147" i="16"/>
  <c r="W147" i="16"/>
  <c r="O147" i="16"/>
  <c r="AB146" i="16"/>
  <c r="T146" i="16"/>
  <c r="L146" i="16"/>
  <c r="AG145" i="16"/>
  <c r="Y145" i="16"/>
  <c r="Q145" i="16"/>
  <c r="AI144" i="16"/>
  <c r="AA144" i="16"/>
  <c r="S144" i="16"/>
  <c r="K144" i="16"/>
  <c r="AC143" i="16"/>
  <c r="U143" i="16"/>
  <c r="M143" i="16"/>
  <c r="AE142" i="16"/>
  <c r="W142" i="16"/>
  <c r="O142" i="16"/>
  <c r="AG141" i="16"/>
  <c r="Y141" i="16"/>
  <c r="Q141" i="16"/>
  <c r="AI140" i="16"/>
  <c r="AA140" i="16"/>
  <c r="S140" i="16"/>
  <c r="K140" i="16"/>
  <c r="AC139" i="16"/>
  <c r="U139" i="16"/>
  <c r="M139" i="16"/>
  <c r="AE138" i="16"/>
  <c r="W138" i="16"/>
  <c r="O138" i="16"/>
  <c r="AG137" i="16"/>
  <c r="Y137" i="16"/>
  <c r="Q137" i="16"/>
  <c r="AB136" i="16"/>
  <c r="T136" i="16"/>
  <c r="L136" i="16"/>
  <c r="AE135" i="16"/>
  <c r="W135" i="16"/>
  <c r="O135" i="16"/>
  <c r="AH134" i="16"/>
  <c r="Z134" i="16"/>
  <c r="R134" i="16"/>
  <c r="J134" i="16"/>
  <c r="AD133" i="16"/>
  <c r="V133" i="16"/>
  <c r="N133" i="16"/>
  <c r="AH132" i="16"/>
  <c r="Z132" i="16"/>
  <c r="R132" i="16"/>
  <c r="J132" i="16"/>
  <c r="AD131" i="16"/>
  <c r="V131" i="16"/>
  <c r="N131" i="16"/>
  <c r="AH130" i="16"/>
  <c r="Z130" i="16"/>
  <c r="R130" i="16"/>
  <c r="J130" i="16"/>
  <c r="AD129" i="16"/>
  <c r="V129" i="16"/>
  <c r="N129" i="16"/>
  <c r="AH127" i="16"/>
  <c r="Z127" i="16"/>
  <c r="R127" i="16"/>
  <c r="J127" i="16"/>
  <c r="AB126" i="16"/>
  <c r="T126" i="16"/>
  <c r="L126" i="16"/>
  <c r="M182" i="16"/>
  <c r="AG179" i="16"/>
  <c r="AA178" i="16"/>
  <c r="U177" i="16"/>
  <c r="P176" i="16"/>
  <c r="K175" i="16"/>
  <c r="AE173" i="16"/>
  <c r="Y172" i="16"/>
  <c r="S171" i="16"/>
  <c r="M170" i="16"/>
  <c r="AG168" i="16"/>
  <c r="V167" i="16"/>
  <c r="Q166" i="16"/>
  <c r="L165" i="16"/>
  <c r="AH163" i="16"/>
  <c r="AC162" i="16"/>
  <c r="X161" i="16"/>
  <c r="S155" i="16"/>
  <c r="O154" i="16"/>
  <c r="L153" i="16"/>
  <c r="AI152" i="16"/>
  <c r="AA152" i="16"/>
  <c r="S152" i="16"/>
  <c r="K152" i="16"/>
  <c r="AC151" i="16"/>
  <c r="U151" i="16"/>
  <c r="M151" i="16"/>
  <c r="AF150" i="16"/>
  <c r="X150" i="16"/>
  <c r="P150" i="16"/>
  <c r="H150" i="16"/>
  <c r="AB149" i="16"/>
  <c r="T149" i="16"/>
  <c r="L149" i="16"/>
  <c r="AG148" i="16"/>
  <c r="Y148" i="16"/>
  <c r="Q148" i="16"/>
  <c r="AD147" i="16"/>
  <c r="V147" i="16"/>
  <c r="N147" i="16"/>
  <c r="AI146" i="16"/>
  <c r="AA146" i="16"/>
  <c r="S146" i="16"/>
  <c r="K146" i="16"/>
  <c r="AF145" i="16"/>
  <c r="X145" i="16"/>
  <c r="P145" i="16"/>
  <c r="AH144" i="16"/>
  <c r="Z144" i="16"/>
  <c r="R144" i="16"/>
  <c r="J144" i="16"/>
  <c r="AB143" i="16"/>
  <c r="T143" i="16"/>
  <c r="L143" i="16"/>
  <c r="AD142" i="16"/>
  <c r="V142" i="16"/>
  <c r="N142" i="16"/>
  <c r="AF141" i="16"/>
  <c r="X141" i="16"/>
  <c r="P141" i="16"/>
  <c r="AH140" i="16"/>
  <c r="Z140" i="16"/>
  <c r="R140" i="16"/>
  <c r="AF180" i="16"/>
  <c r="Z179" i="16"/>
  <c r="T178" i="16"/>
  <c r="N177" i="16"/>
  <c r="I176" i="16"/>
  <c r="AD174" i="16"/>
  <c r="X173" i="16"/>
  <c r="R172" i="16"/>
  <c r="L171" i="16"/>
  <c r="AF169" i="16"/>
  <c r="Z168" i="16"/>
  <c r="O167" i="16"/>
  <c r="J166" i="16"/>
  <c r="AF164" i="16"/>
  <c r="AA163" i="16"/>
  <c r="V162" i="16"/>
  <c r="Q161" i="16"/>
  <c r="L155" i="16"/>
  <c r="AH152" i="16"/>
  <c r="Z152" i="16"/>
  <c r="R152" i="16"/>
  <c r="J152" i="16"/>
  <c r="AB151" i="16"/>
  <c r="T151" i="16"/>
  <c r="L151" i="16"/>
  <c r="AE150" i="16"/>
  <c r="W150" i="16"/>
  <c r="O150" i="16"/>
  <c r="AI149" i="16"/>
  <c r="AA149" i="16"/>
  <c r="S149" i="16"/>
  <c r="K149" i="16"/>
  <c r="AF148" i="16"/>
  <c r="AE180" i="16"/>
  <c r="K171" i="16"/>
  <c r="U162" i="16"/>
  <c r="K151" i="16"/>
  <c r="W148" i="16"/>
  <c r="T147" i="16"/>
  <c r="Q146" i="16"/>
  <c r="N145" i="16"/>
  <c r="AH143" i="16"/>
  <c r="AB142" i="16"/>
  <c r="V141" i="16"/>
  <c r="P140" i="16"/>
  <c r="R139" i="16"/>
  <c r="U138" i="16"/>
  <c r="X137" i="16"/>
  <c r="AG136" i="16"/>
  <c r="N135" i="16"/>
  <c r="W134" i="16"/>
  <c r="AB133" i="16"/>
  <c r="AG132" i="16"/>
  <c r="O132" i="16"/>
  <c r="T131" i="16"/>
  <c r="Y130" i="16"/>
  <c r="AI129" i="16"/>
  <c r="L129" i="16"/>
  <c r="Q127" i="16"/>
  <c r="Y126" i="16"/>
  <c r="AC125" i="16"/>
  <c r="M125" i="16"/>
  <c r="X124" i="16"/>
  <c r="H124" i="16"/>
  <c r="T123" i="16"/>
  <c r="G123" i="16"/>
  <c r="X122" i="16"/>
  <c r="AG120" i="16"/>
  <c r="V120" i="16"/>
  <c r="J120" i="16"/>
  <c r="AE119" i="16"/>
  <c r="W119" i="16"/>
  <c r="O119" i="16"/>
  <c r="AD118" i="16"/>
  <c r="V118" i="16"/>
  <c r="N118" i="16"/>
  <c r="AC117" i="16"/>
  <c r="U117" i="16"/>
  <c r="M117" i="16"/>
  <c r="AC116" i="16"/>
  <c r="U116" i="16"/>
  <c r="M116" i="16"/>
  <c r="AC115" i="16"/>
  <c r="U115" i="16"/>
  <c r="M115" i="16"/>
  <c r="AC114" i="16"/>
  <c r="U114" i="16"/>
  <c r="M114" i="16"/>
  <c r="AD113" i="16"/>
  <c r="V113" i="16"/>
  <c r="N113" i="16"/>
  <c r="AE112" i="16"/>
  <c r="W112" i="16"/>
  <c r="O112" i="16"/>
  <c r="AF111" i="16"/>
  <c r="X111" i="16"/>
  <c r="P111" i="16"/>
  <c r="AH110" i="16"/>
  <c r="Z110" i="16"/>
  <c r="R110" i="16"/>
  <c r="J110" i="16"/>
  <c r="AB109" i="16"/>
  <c r="T109" i="16"/>
  <c r="L109" i="16"/>
  <c r="AD108" i="16"/>
  <c r="V108" i="16"/>
  <c r="N108" i="16"/>
  <c r="AG107" i="16"/>
  <c r="Y107" i="16"/>
  <c r="Q107" i="16"/>
  <c r="I107" i="16"/>
  <c r="AB106" i="16"/>
  <c r="T106" i="16"/>
  <c r="L106" i="16"/>
  <c r="AE105" i="16"/>
  <c r="W105" i="16"/>
  <c r="O105" i="16"/>
  <c r="AI104" i="16"/>
  <c r="AA104" i="16"/>
  <c r="S104" i="16"/>
  <c r="K104" i="16"/>
  <c r="AE103" i="16"/>
  <c r="W103" i="16"/>
  <c r="O103" i="16"/>
  <c r="J102" i="16"/>
  <c r="R102" i="16"/>
  <c r="Z102" i="16"/>
  <c r="AH102" i="16"/>
  <c r="Y179" i="16"/>
  <c r="AE169" i="16"/>
  <c r="P161" i="16"/>
  <c r="AD150" i="16"/>
  <c r="P148" i="16"/>
  <c r="M147" i="16"/>
  <c r="J146" i="16"/>
  <c r="AG144" i="16"/>
  <c r="AA143" i="16"/>
  <c r="U142" i="16"/>
  <c r="O141" i="16"/>
  <c r="AI139" i="16"/>
  <c r="L139" i="16"/>
  <c r="T138" i="16"/>
  <c r="W137" i="16"/>
  <c r="AA136" i="16"/>
  <c r="M135" i="16"/>
  <c r="Q134" i="16"/>
  <c r="AA133" i="16"/>
  <c r="AF132" i="16"/>
  <c r="I132" i="16"/>
  <c r="S131" i="16"/>
  <c r="X130" i="16"/>
  <c r="AC129" i="16"/>
  <c r="K129" i="16"/>
  <c r="P127" i="16"/>
  <c r="S126" i="16"/>
  <c r="AB125" i="16"/>
  <c r="L125" i="16"/>
  <c r="W124" i="16"/>
  <c r="AI123" i="16"/>
  <c r="S123" i="16"/>
  <c r="AH122" i="16"/>
  <c r="W122" i="16"/>
  <c r="AF120" i="16"/>
  <c r="S120" i="16"/>
  <c r="I120" i="16"/>
  <c r="AD119" i="16"/>
  <c r="V119" i="16"/>
  <c r="N119" i="16"/>
  <c r="AC118" i="16"/>
  <c r="U118" i="16"/>
  <c r="M118" i="16"/>
  <c r="AB117" i="16"/>
  <c r="T117" i="16"/>
  <c r="L117" i="16"/>
  <c r="AB116" i="16"/>
  <c r="T116" i="16"/>
  <c r="L116" i="16"/>
  <c r="AB115" i="16"/>
  <c r="T115" i="16"/>
  <c r="L115" i="16"/>
  <c r="AB114" i="16"/>
  <c r="T114" i="16"/>
  <c r="L114" i="16"/>
  <c r="AC113" i="16"/>
  <c r="U113" i="16"/>
  <c r="M113" i="16"/>
  <c r="AD112" i="16"/>
  <c r="V112" i="16"/>
  <c r="N112" i="16"/>
  <c r="AE111" i="16"/>
  <c r="W111" i="16"/>
  <c r="O111" i="16"/>
  <c r="AG110" i="16"/>
  <c r="Y110" i="16"/>
  <c r="Q110" i="16"/>
  <c r="AI109" i="16"/>
  <c r="AA109" i="16"/>
  <c r="S109" i="16"/>
  <c r="K109" i="16"/>
  <c r="AC108" i="16"/>
  <c r="U108" i="16"/>
  <c r="M108" i="16"/>
  <c r="AF107" i="16"/>
  <c r="X107" i="16"/>
  <c r="P107" i="16"/>
  <c r="AI106" i="16"/>
  <c r="AA106" i="16"/>
  <c r="S106" i="16"/>
  <c r="K106" i="16"/>
  <c r="AD105" i="16"/>
  <c r="V105" i="16"/>
  <c r="N105" i="16"/>
  <c r="AH104" i="16"/>
  <c r="Z104" i="16"/>
  <c r="R104" i="16"/>
  <c r="J104" i="16"/>
  <c r="AD103" i="16"/>
  <c r="V103" i="16"/>
  <c r="N103" i="16"/>
  <c r="K102" i="16"/>
  <c r="S102" i="16"/>
  <c r="AA102" i="16"/>
  <c r="AI102" i="16"/>
  <c r="S178" i="16"/>
  <c r="Y168" i="16"/>
  <c r="K155" i="16"/>
  <c r="AG152" i="16"/>
  <c r="V150" i="16"/>
  <c r="O148" i="16"/>
  <c r="L147" i="16"/>
  <c r="I146" i="16"/>
  <c r="AF144" i="16"/>
  <c r="Z143" i="16"/>
  <c r="T142" i="16"/>
  <c r="N141" i="16"/>
  <c r="AH139" i="16"/>
  <c r="K139" i="16"/>
  <c r="N138" i="16"/>
  <c r="V137" i="16"/>
  <c r="Z136" i="16"/>
  <c r="AD135" i="16"/>
  <c r="L135" i="16"/>
  <c r="P134" i="16"/>
  <c r="U133" i="16"/>
  <c r="AE132" i="16"/>
  <c r="H132" i="16"/>
  <c r="M131" i="16"/>
  <c r="W130" i="16"/>
  <c r="AB129" i="16"/>
  <c r="AG127" i="16"/>
  <c r="O127" i="16"/>
  <c r="R126" i="16"/>
  <c r="AA125" i="16"/>
  <c r="K125" i="16"/>
  <c r="V124" i="16"/>
  <c r="AH123" i="16"/>
  <c r="R123" i="16"/>
  <c r="AG122" i="16"/>
  <c r="T122" i="16"/>
  <c r="AE120" i="16"/>
  <c r="Q120" i="16"/>
  <c r="H120" i="16"/>
  <c r="AC119" i="16"/>
  <c r="U119" i="16"/>
  <c r="M119" i="16"/>
  <c r="AB118" i="16"/>
  <c r="T118" i="16"/>
  <c r="AI117" i="16"/>
  <c r="AA117" i="16"/>
  <c r="S117" i="16"/>
  <c r="AI116" i="16"/>
  <c r="AA116" i="16"/>
  <c r="S116" i="16"/>
  <c r="AI115" i="16"/>
  <c r="AA115" i="16"/>
  <c r="S115" i="16"/>
  <c r="AI114" i="16"/>
  <c r="AA114" i="16"/>
  <c r="S114" i="16"/>
  <c r="K114" i="16"/>
  <c r="AB113" i="16"/>
  <c r="T113" i="16"/>
  <c r="L113" i="16"/>
  <c r="AC112" i="16"/>
  <c r="U112" i="16"/>
  <c r="M112" i="16"/>
  <c r="AD111" i="16"/>
  <c r="V111" i="16"/>
  <c r="N111" i="16"/>
  <c r="AF110" i="16"/>
  <c r="X110" i="16"/>
  <c r="P110" i="16"/>
  <c r="AH109" i="16"/>
  <c r="Z109" i="16"/>
  <c r="R109" i="16"/>
  <c r="J109" i="16"/>
  <c r="AB108" i="16"/>
  <c r="T108" i="16"/>
  <c r="L108" i="16"/>
  <c r="AE107" i="16"/>
  <c r="W107" i="16"/>
  <c r="O107" i="16"/>
  <c r="AH106" i="16"/>
  <c r="Z106" i="16"/>
  <c r="R106" i="16"/>
  <c r="J106" i="16"/>
  <c r="AC105" i="16"/>
  <c r="U105" i="16"/>
  <c r="M105" i="16"/>
  <c r="AG104" i="16"/>
  <c r="Y104" i="16"/>
  <c r="Q104" i="16"/>
  <c r="I104" i="16"/>
  <c r="AC103" i="16"/>
  <c r="U103" i="16"/>
  <c r="M103" i="16"/>
  <c r="L102" i="16"/>
  <c r="T102" i="16"/>
  <c r="AB102" i="16"/>
  <c r="M177" i="16"/>
  <c r="Y152" i="16"/>
  <c r="N150" i="16"/>
  <c r="AH146" i="16"/>
  <c r="AE145" i="16"/>
  <c r="Y144" i="16"/>
  <c r="S143" i="16"/>
  <c r="M142" i="16"/>
  <c r="AG140" i="16"/>
  <c r="AB139" i="16"/>
  <c r="M138" i="16"/>
  <c r="P137" i="16"/>
  <c r="Y136" i="16"/>
  <c r="AC135" i="16"/>
  <c r="AG134" i="16"/>
  <c r="O134" i="16"/>
  <c r="T133" i="16"/>
  <c r="Y132" i="16"/>
  <c r="AI131" i="16"/>
  <c r="L131" i="16"/>
  <c r="Q130" i="16"/>
  <c r="AA129" i="16"/>
  <c r="AF127" i="16"/>
  <c r="AI126" i="16"/>
  <c r="Q126" i="16"/>
  <c r="V125" i="16"/>
  <c r="AG124" i="16"/>
  <c r="Q124" i="16"/>
  <c r="AC123" i="16"/>
  <c r="O123" i="16"/>
  <c r="AF122" i="16"/>
  <c r="R122" i="16"/>
  <c r="AD120" i="16"/>
  <c r="P120" i="16"/>
  <c r="G120" i="16"/>
  <c r="AB119" i="16"/>
  <c r="T119" i="16"/>
  <c r="AI118" i="16"/>
  <c r="AA118" i="16"/>
  <c r="S118" i="16"/>
  <c r="AH117" i="16"/>
  <c r="Z117" i="16"/>
  <c r="R117" i="16"/>
  <c r="AH116" i="16"/>
  <c r="Z116" i="16"/>
  <c r="R116" i="16"/>
  <c r="AH115" i="16"/>
  <c r="Z115" i="16"/>
  <c r="R115" i="16"/>
  <c r="AH114" i="16"/>
  <c r="Z114" i="16"/>
  <c r="R114" i="16"/>
  <c r="AI113" i="16"/>
  <c r="AA113" i="16"/>
  <c r="S113" i="16"/>
  <c r="K113" i="16"/>
  <c r="AB112" i="16"/>
  <c r="T112" i="16"/>
  <c r="L112" i="16"/>
  <c r="AC111" i="16"/>
  <c r="U111" i="16"/>
  <c r="M111" i="16"/>
  <c r="AE110" i="16"/>
  <c r="W110" i="16"/>
  <c r="O110" i="16"/>
  <c r="AG109" i="16"/>
  <c r="Y109" i="16"/>
  <c r="Q109" i="16"/>
  <c r="AI108" i="16"/>
  <c r="AA108" i="16"/>
  <c r="S108" i="16"/>
  <c r="K108" i="16"/>
  <c r="AD107" i="16"/>
  <c r="V107" i="16"/>
  <c r="N107" i="16"/>
  <c r="AG106" i="16"/>
  <c r="Y106" i="16"/>
  <c r="Q106" i="16"/>
  <c r="I106" i="16"/>
  <c r="AB105" i="16"/>
  <c r="T105" i="16"/>
  <c r="L105" i="16"/>
  <c r="AF104" i="16"/>
  <c r="X104" i="16"/>
  <c r="P104" i="16"/>
  <c r="H104" i="16"/>
  <c r="AB103" i="16"/>
  <c r="T103" i="16"/>
  <c r="L103" i="16"/>
  <c r="M102" i="16"/>
  <c r="U102" i="16"/>
  <c r="AC102" i="16"/>
  <c r="AI175" i="16"/>
  <c r="N167" i="16"/>
  <c r="Q152" i="16"/>
  <c r="AH149" i="16"/>
  <c r="AG146" i="16"/>
  <c r="AD145" i="16"/>
  <c r="X144" i="16"/>
  <c r="R143" i="16"/>
  <c r="L142" i="16"/>
  <c r="AF140" i="16"/>
  <c r="AA139" i="16"/>
  <c r="AD138" i="16"/>
  <c r="L138" i="16"/>
  <c r="O137" i="16"/>
  <c r="S136" i="16"/>
  <c r="AB135" i="16"/>
  <c r="AF134" i="16"/>
  <c r="I134" i="16"/>
  <c r="S133" i="16"/>
  <c r="X132" i="16"/>
  <c r="AC131" i="16"/>
  <c r="K131" i="16"/>
  <c r="P130" i="16"/>
  <c r="U129" i="16"/>
  <c r="AE127" i="16"/>
  <c r="AH126" i="16"/>
  <c r="K126" i="16"/>
  <c r="U125" i="16"/>
  <c r="AF124" i="16"/>
  <c r="P124" i="16"/>
  <c r="AB123" i="16"/>
  <c r="M123" i="16"/>
  <c r="AE122" i="16"/>
  <c r="Q122" i="16"/>
  <c r="AA120" i="16"/>
  <c r="O120" i="16"/>
  <c r="AI119" i="16"/>
  <c r="AA119" i="16"/>
  <c r="S119" i="16"/>
  <c r="AH118" i="16"/>
  <c r="Z118" i="16"/>
  <c r="R118" i="16"/>
  <c r="AG117" i="16"/>
  <c r="Y117" i="16"/>
  <c r="Q117" i="16"/>
  <c r="AG116" i="16"/>
  <c r="Y116" i="16"/>
  <c r="Q116" i="16"/>
  <c r="AG115" i="16"/>
  <c r="Y115" i="16"/>
  <c r="Q115" i="16"/>
  <c r="AG114" i="16"/>
  <c r="Y114" i="16"/>
  <c r="Q114" i="16"/>
  <c r="AH113" i="16"/>
  <c r="Z113" i="16"/>
  <c r="R113" i="16"/>
  <c r="AI112" i="16"/>
  <c r="AA112" i="16"/>
  <c r="S112" i="16"/>
  <c r="K112" i="16"/>
  <c r="AB111" i="16"/>
  <c r="T111" i="16"/>
  <c r="L111" i="16"/>
  <c r="AD110" i="16"/>
  <c r="V110" i="16"/>
  <c r="N110" i="16"/>
  <c r="AF109" i="16"/>
  <c r="X109" i="16"/>
  <c r="P109" i="16"/>
  <c r="AH108" i="16"/>
  <c r="Z108" i="16"/>
  <c r="R108" i="16"/>
  <c r="J108" i="16"/>
  <c r="AC107" i="16"/>
  <c r="U107" i="16"/>
  <c r="M107" i="16"/>
  <c r="AF106" i="16"/>
  <c r="X106" i="16"/>
  <c r="P106" i="16"/>
  <c r="AI105" i="16"/>
  <c r="AA105" i="16"/>
  <c r="S105" i="16"/>
  <c r="K105" i="16"/>
  <c r="AE104" i="16"/>
  <c r="W104" i="16"/>
  <c r="O104" i="16"/>
  <c r="AI103" i="16"/>
  <c r="AA103" i="16"/>
  <c r="S103" i="16"/>
  <c r="K103" i="16"/>
  <c r="AC174" i="16"/>
  <c r="I166" i="16"/>
  <c r="AI151" i="16"/>
  <c r="Z149" i="16"/>
  <c r="AC147" i="16"/>
  <c r="Z146" i="16"/>
  <c r="W145" i="16"/>
  <c r="Q144" i="16"/>
  <c r="K143" i="16"/>
  <c r="AE141" i="16"/>
  <c r="Y140" i="16"/>
  <c r="Z139" i="16"/>
  <c r="AC138" i="16"/>
  <c r="AF137" i="16"/>
  <c r="N137" i="16"/>
  <c r="R136" i="16"/>
  <c r="V135" i="16"/>
  <c r="AE134" i="16"/>
  <c r="H134" i="16"/>
  <c r="M133" i="16"/>
  <c r="W132" i="16"/>
  <c r="AB131" i="16"/>
  <c r="AG130" i="16"/>
  <c r="O130" i="16"/>
  <c r="T129" i="16"/>
  <c r="Y127" i="16"/>
  <c r="AG126" i="16"/>
  <c r="J126" i="16"/>
  <c r="T125" i="16"/>
  <c r="AE124" i="16"/>
  <c r="O124" i="16"/>
  <c r="AA123" i="16"/>
  <c r="L123" i="16"/>
  <c r="AB122" i="16"/>
  <c r="P122" i="16"/>
  <c r="Y120" i="16"/>
  <c r="N120" i="16"/>
  <c r="AH119" i="16"/>
  <c r="Z119" i="16"/>
  <c r="R119" i="16"/>
  <c r="AG118" i="16"/>
  <c r="Y118" i="16"/>
  <c r="Q118" i="16"/>
  <c r="AF117" i="16"/>
  <c r="X117" i="16"/>
  <c r="P117" i="16"/>
  <c r="AF116" i="16"/>
  <c r="X116" i="16"/>
  <c r="P116" i="16"/>
  <c r="AF115" i="16"/>
  <c r="X115" i="16"/>
  <c r="P115" i="16"/>
  <c r="AF114" i="16"/>
  <c r="X114" i="16"/>
  <c r="P114" i="16"/>
  <c r="AG113" i="16"/>
  <c r="Y113" i="16"/>
  <c r="Q113" i="16"/>
  <c r="AH112" i="16"/>
  <c r="Z112" i="16"/>
  <c r="R112" i="16"/>
  <c r="AI111" i="16"/>
  <c r="AA111" i="16"/>
  <c r="S111" i="16"/>
  <c r="K111" i="16"/>
  <c r="AC110" i="16"/>
  <c r="U110" i="16"/>
  <c r="M110" i="16"/>
  <c r="AE109" i="16"/>
  <c r="W109" i="16"/>
  <c r="O109" i="16"/>
  <c r="AG108" i="16"/>
  <c r="Y108" i="16"/>
  <c r="Q108" i="16"/>
  <c r="I108" i="16"/>
  <c r="AB107" i="16"/>
  <c r="T107" i="16"/>
  <c r="L107" i="16"/>
  <c r="AE106" i="16"/>
  <c r="W106" i="16"/>
  <c r="O106" i="16"/>
  <c r="AH105" i="16"/>
  <c r="Z105" i="16"/>
  <c r="R105" i="16"/>
  <c r="J105" i="16"/>
  <c r="AD104" i="16"/>
  <c r="V104" i="16"/>
  <c r="N104" i="16"/>
  <c r="AH103" i="16"/>
  <c r="Z103" i="16"/>
  <c r="R103" i="16"/>
  <c r="J103" i="16"/>
  <c r="G102" i="16"/>
  <c r="O102" i="16"/>
  <c r="W102" i="16"/>
  <c r="AE102" i="16"/>
  <c r="W173" i="16"/>
  <c r="AE164" i="16"/>
  <c r="AA151" i="16"/>
  <c r="R149" i="16"/>
  <c r="AE148" i="16"/>
  <c r="AB147" i="16"/>
  <c r="Y146" i="16"/>
  <c r="V145" i="16"/>
  <c r="P144" i="16"/>
  <c r="J143" i="16"/>
  <c r="AD141" i="16"/>
  <c r="X140" i="16"/>
  <c r="T139" i="16"/>
  <c r="AB138" i="16"/>
  <c r="AE137" i="16"/>
  <c r="AI136" i="16"/>
  <c r="Q136" i="16"/>
  <c r="U135" i="16"/>
  <c r="Y134" i="16"/>
  <c r="AI133" i="16"/>
  <c r="L133" i="16"/>
  <c r="Q132" i="16"/>
  <c r="AA131" i="16"/>
  <c r="AF130" i="16"/>
  <c r="I130" i="16"/>
  <c r="S129" i="16"/>
  <c r="X127" i="16"/>
  <c r="AA126" i="16"/>
  <c r="AI125" i="16"/>
  <c r="S125" i="16"/>
  <c r="AD124" i="16"/>
  <c r="N124" i="16"/>
  <c r="Z123" i="16"/>
  <c r="K123" i="16"/>
  <c r="Z122" i="16"/>
  <c r="O122" i="16"/>
  <c r="X120" i="16"/>
  <c r="L120" i="16"/>
  <c r="AG119" i="16"/>
  <c r="Y119" i="16"/>
  <c r="Q119" i="16"/>
  <c r="AF118" i="16"/>
  <c r="X118" i="16"/>
  <c r="P118" i="16"/>
  <c r="AE117" i="16"/>
  <c r="W117" i="16"/>
  <c r="O117" i="16"/>
  <c r="AE116" i="16"/>
  <c r="W116" i="16"/>
  <c r="O116" i="16"/>
  <c r="AE115" i="16"/>
  <c r="W115" i="16"/>
  <c r="O115" i="16"/>
  <c r="AE114" i="16"/>
  <c r="W114" i="16"/>
  <c r="O114" i="16"/>
  <c r="AF113" i="16"/>
  <c r="X113" i="16"/>
  <c r="P113" i="16"/>
  <c r="AG112" i="16"/>
  <c r="Y112" i="16"/>
  <c r="Q112" i="16"/>
  <c r="AH111" i="16"/>
  <c r="Z111" i="16"/>
  <c r="R111" i="16"/>
  <c r="J111" i="16"/>
  <c r="AB110" i="16"/>
  <c r="T110" i="16"/>
  <c r="L110" i="16"/>
  <c r="AD109" i="16"/>
  <c r="V109" i="16"/>
  <c r="N109" i="16"/>
  <c r="AF108" i="16"/>
  <c r="X108" i="16"/>
  <c r="P108" i="16"/>
  <c r="AI107" i="16"/>
  <c r="AA107" i="16"/>
  <c r="S107" i="16"/>
  <c r="K107" i="16"/>
  <c r="AD106" i="16"/>
  <c r="V106" i="16"/>
  <c r="N106" i="16"/>
  <c r="AG105" i="16"/>
  <c r="Q172" i="16"/>
  <c r="Z163" i="16"/>
  <c r="S151" i="16"/>
  <c r="J149" i="16"/>
  <c r="X148" i="16"/>
  <c r="U147" i="16"/>
  <c r="R146" i="16"/>
  <c r="O145" i="16"/>
  <c r="AI143" i="16"/>
  <c r="AC142" i="16"/>
  <c r="W141" i="16"/>
  <c r="Q140" i="16"/>
  <c r="S139" i="16"/>
  <c r="V138" i="16"/>
  <c r="AD137" i="16"/>
  <c r="AH136" i="16"/>
  <c r="K136" i="16"/>
  <c r="T135" i="16"/>
  <c r="X134" i="16"/>
  <c r="AC133" i="16"/>
  <c r="K133" i="16"/>
  <c r="P132" i="16"/>
  <c r="U131" i="16"/>
  <c r="AE130" i="16"/>
  <c r="H130" i="16"/>
  <c r="M129" i="16"/>
  <c r="W127" i="16"/>
  <c r="Z126" i="16"/>
  <c r="AD125" i="16"/>
  <c r="N125" i="16"/>
  <c r="Y124" i="16"/>
  <c r="I124" i="16"/>
  <c r="U123" i="16"/>
  <c r="J123" i="16"/>
  <c r="Y122" i="16"/>
  <c r="AI120" i="16"/>
  <c r="W120" i="16"/>
  <c r="K120" i="16"/>
  <c r="AF119" i="16"/>
  <c r="X119" i="16"/>
  <c r="P119" i="16"/>
  <c r="AE118" i="16"/>
  <c r="W118" i="16"/>
  <c r="O118" i="16"/>
  <c r="AD117" i="16"/>
  <c r="V117" i="16"/>
  <c r="N117" i="16"/>
  <c r="AD116" i="16"/>
  <c r="V116" i="16"/>
  <c r="N116" i="16"/>
  <c r="AD115" i="16"/>
  <c r="V115" i="16"/>
  <c r="N115" i="16"/>
  <c r="AD114" i="16"/>
  <c r="V114" i="16"/>
  <c r="N114" i="16"/>
  <c r="AE113" i="16"/>
  <c r="W113" i="16"/>
  <c r="O113" i="16"/>
  <c r="AF112" i="16"/>
  <c r="X112" i="16"/>
  <c r="P112" i="16"/>
  <c r="AG111" i="16"/>
  <c r="Y111" i="16"/>
  <c r="Q111" i="16"/>
  <c r="AI110" i="16"/>
  <c r="AA110" i="16"/>
  <c r="O108" i="16"/>
  <c r="AF105" i="16"/>
  <c r="AB104" i="16"/>
  <c r="X103" i="16"/>
  <c r="Q102" i="16"/>
  <c r="S110" i="16"/>
  <c r="AH107" i="16"/>
  <c r="Y105" i="16"/>
  <c r="U104" i="16"/>
  <c r="Q103" i="16"/>
  <c r="V102" i="16"/>
  <c r="K110" i="16"/>
  <c r="Z107" i="16"/>
  <c r="X105" i="16"/>
  <c r="T104" i="16"/>
  <c r="P103" i="16"/>
  <c r="X102" i="16"/>
  <c r="AC109" i="16"/>
  <c r="R107" i="16"/>
  <c r="Q105" i="16"/>
  <c r="M104" i="16"/>
  <c r="I103" i="16"/>
  <c r="Y102" i="16"/>
  <c r="U109" i="16"/>
  <c r="J107" i="16"/>
  <c r="P105" i="16"/>
  <c r="L104" i="16"/>
  <c r="H103" i="16"/>
  <c r="H102" i="16"/>
  <c r="AD102" i="16"/>
  <c r="M109" i="16"/>
  <c r="AC106" i="16"/>
  <c r="I105" i="16"/>
  <c r="AG103" i="16"/>
  <c r="I102" i="16"/>
  <c r="AF102" i="16"/>
  <c r="AE108" i="16"/>
  <c r="U106" i="16"/>
  <c r="H105" i="16"/>
  <c r="AF103" i="16"/>
  <c r="N102" i="16"/>
  <c r="AG102" i="16"/>
  <c r="W108" i="16"/>
  <c r="M106" i="16"/>
  <c r="AC104" i="16"/>
  <c r="Y103" i="16"/>
  <c r="P102" i="16"/>
  <c r="L78" i="7"/>
  <c r="F372" i="16"/>
  <c r="V209" i="16"/>
  <c r="AE209" i="16"/>
  <c r="G354" i="16"/>
  <c r="H353" i="16"/>
  <c r="I353" i="16" s="1"/>
  <c r="J353" i="16" s="1"/>
  <c r="K353" i="16" s="1"/>
  <c r="L353" i="16" s="1"/>
  <c r="M353" i="16" s="1"/>
  <c r="N353" i="16" s="1"/>
  <c r="O353" i="16" s="1"/>
  <c r="P353" i="16" s="1"/>
  <c r="Q353" i="16" s="1"/>
  <c r="R353" i="16" s="1"/>
  <c r="S353" i="16" s="1"/>
  <c r="T353" i="16" s="1"/>
  <c r="U353" i="16" s="1"/>
  <c r="V353" i="16" s="1"/>
  <c r="W353" i="16" s="1"/>
  <c r="X353" i="16" s="1"/>
  <c r="Y353" i="16" s="1"/>
  <c r="Z353" i="16" s="1"/>
  <c r="AA353" i="16" s="1"/>
  <c r="AB353" i="16" s="1"/>
  <c r="AC353" i="16" s="1"/>
  <c r="AD353" i="16" s="1"/>
  <c r="AE353" i="16" s="1"/>
  <c r="AF353" i="16" s="1"/>
  <c r="AG353" i="16" s="1"/>
  <c r="AH353" i="16" s="1"/>
  <c r="AI353" i="16" s="1"/>
  <c r="AJ352" i="16"/>
  <c r="F354" i="16"/>
  <c r="N233" i="16"/>
  <c r="X229" i="16"/>
  <c r="H235" i="16"/>
  <c r="O234" i="16"/>
  <c r="J233" i="16"/>
  <c r="Q232" i="16"/>
  <c r="R231" i="16"/>
  <c r="S230" i="16"/>
  <c r="Z229" i="16"/>
  <c r="AI235" i="16"/>
  <c r="AC235" i="16"/>
  <c r="W235" i="16"/>
  <c r="Q235" i="16"/>
  <c r="K235" i="16"/>
  <c r="AD234" i="16"/>
  <c r="X234" i="16"/>
  <c r="R234" i="16"/>
  <c r="L234" i="16"/>
  <c r="F234" i="16"/>
  <c r="AE233" i="16"/>
  <c r="Y233" i="16"/>
  <c r="S233" i="16"/>
  <c r="M233" i="16"/>
  <c r="G233" i="16"/>
  <c r="AF232" i="16"/>
  <c r="Z232" i="16"/>
  <c r="T232" i="16"/>
  <c r="N232" i="16"/>
  <c r="H232" i="16"/>
  <c r="AG231" i="16"/>
  <c r="AA231" i="16"/>
  <c r="U231" i="16"/>
  <c r="O231" i="16"/>
  <c r="I231" i="16"/>
  <c r="AH230" i="16"/>
  <c r="AB230" i="16"/>
  <c r="V230" i="16"/>
  <c r="P230" i="16"/>
  <c r="J230" i="16"/>
  <c r="AI229" i="16"/>
  <c r="AC229" i="16"/>
  <c r="W229" i="16"/>
  <c r="Q229" i="16"/>
  <c r="K229" i="16"/>
  <c r="AG235" i="16"/>
  <c r="AA235" i="16"/>
  <c r="O235" i="16"/>
  <c r="I235" i="16"/>
  <c r="AH234" i="16"/>
  <c r="AB234" i="16"/>
  <c r="V234" i="16"/>
  <c r="P234" i="16"/>
  <c r="AI233" i="16"/>
  <c r="AC233" i="16"/>
  <c r="Q233" i="16"/>
  <c r="K233" i="16"/>
  <c r="AD232" i="16"/>
  <c r="X232" i="16"/>
  <c r="R232" i="16"/>
  <c r="F232" i="16"/>
  <c r="AE231" i="16"/>
  <c r="S231" i="16"/>
  <c r="M231" i="16"/>
  <c r="AF230" i="16"/>
  <c r="Z230" i="16"/>
  <c r="N230" i="16"/>
  <c r="H230" i="16"/>
  <c r="AA229" i="16"/>
  <c r="O229" i="16"/>
  <c r="AF235" i="16"/>
  <c r="AG234" i="16"/>
  <c r="U234" i="16"/>
  <c r="AB233" i="16"/>
  <c r="AC232" i="16"/>
  <c r="X231" i="16"/>
  <c r="AE230" i="16"/>
  <c r="AF229" i="16"/>
  <c r="AH235" i="16"/>
  <c r="AB235" i="16"/>
  <c r="V235" i="16"/>
  <c r="P235" i="16"/>
  <c r="J235" i="16"/>
  <c r="AI234" i="16"/>
  <c r="AC234" i="16"/>
  <c r="W234" i="16"/>
  <c r="Q234" i="16"/>
  <c r="K234" i="16"/>
  <c r="AD233" i="16"/>
  <c r="X233" i="16"/>
  <c r="R233" i="16"/>
  <c r="L233" i="16"/>
  <c r="F233" i="16"/>
  <c r="AE232" i="16"/>
  <c r="Y232" i="16"/>
  <c r="S232" i="16"/>
  <c r="M232" i="16"/>
  <c r="G232" i="16"/>
  <c r="AF231" i="16"/>
  <c r="Z231" i="16"/>
  <c r="T231" i="16"/>
  <c r="N231" i="16"/>
  <c r="H231" i="16"/>
  <c r="AG230" i="16"/>
  <c r="AA230" i="16"/>
  <c r="U230" i="16"/>
  <c r="O230" i="16"/>
  <c r="I230" i="16"/>
  <c r="AH229" i="16"/>
  <c r="AB229" i="16"/>
  <c r="V229" i="16"/>
  <c r="P229" i="16"/>
  <c r="J229" i="16"/>
  <c r="U235" i="16"/>
  <c r="W233" i="16"/>
  <c r="L232" i="16"/>
  <c r="Y231" i="16"/>
  <c r="G231" i="16"/>
  <c r="T230" i="16"/>
  <c r="AG229" i="16"/>
  <c r="I229" i="16"/>
  <c r="Z235" i="16"/>
  <c r="AA234" i="16"/>
  <c r="AH233" i="16"/>
  <c r="P233" i="16"/>
  <c r="W232" i="16"/>
  <c r="AD231" i="16"/>
  <c r="F231" i="16"/>
  <c r="G230" i="16"/>
  <c r="H229" i="16"/>
  <c r="J234" i="16"/>
  <c r="U229" i="16"/>
  <c r="T235" i="16"/>
  <c r="I234" i="16"/>
  <c r="AI232" i="16"/>
  <c r="K232" i="16"/>
  <c r="L231" i="16"/>
  <c r="M230" i="16"/>
  <c r="T229" i="16"/>
  <c r="AE235" i="16"/>
  <c r="Y235" i="16"/>
  <c r="S235" i="16"/>
  <c r="M235" i="16"/>
  <c r="G235" i="16"/>
  <c r="AF234" i="16"/>
  <c r="Z234" i="16"/>
  <c r="T234" i="16"/>
  <c r="N234" i="16"/>
  <c r="H234" i="16"/>
  <c r="AG233" i="16"/>
  <c r="AA233" i="16"/>
  <c r="U233" i="16"/>
  <c r="O233" i="16"/>
  <c r="I233" i="16"/>
  <c r="AH232" i="16"/>
  <c r="AB232" i="16"/>
  <c r="V232" i="16"/>
  <c r="P232" i="16"/>
  <c r="J232" i="16"/>
  <c r="AI231" i="16"/>
  <c r="AC231" i="16"/>
  <c r="W231" i="16"/>
  <c r="Q231" i="16"/>
  <c r="K231" i="16"/>
  <c r="AD230" i="16"/>
  <c r="X230" i="16"/>
  <c r="R230" i="16"/>
  <c r="L230" i="16"/>
  <c r="F230" i="16"/>
  <c r="AE229" i="16"/>
  <c r="Y229" i="16"/>
  <c r="S229" i="16"/>
  <c r="M229" i="16"/>
  <c r="G229" i="16"/>
  <c r="AD235" i="16"/>
  <c r="X235" i="16"/>
  <c r="R235" i="16"/>
  <c r="L235" i="16"/>
  <c r="F235" i="16"/>
  <c r="AE234" i="16"/>
  <c r="Y234" i="16"/>
  <c r="S234" i="16"/>
  <c r="M234" i="16"/>
  <c r="G234" i="16"/>
  <c r="AF233" i="16"/>
  <c r="Z233" i="16"/>
  <c r="T233" i="16"/>
  <c r="H233" i="16"/>
  <c r="AG232" i="16"/>
  <c r="AA232" i="16"/>
  <c r="U232" i="16"/>
  <c r="O232" i="16"/>
  <c r="I232" i="16"/>
  <c r="AH231" i="16"/>
  <c r="AB231" i="16"/>
  <c r="V231" i="16"/>
  <c r="P231" i="16"/>
  <c r="J231" i="16"/>
  <c r="AI230" i="16"/>
  <c r="AC230" i="16"/>
  <c r="W230" i="16"/>
  <c r="Q230" i="16"/>
  <c r="K230" i="16"/>
  <c r="AD229" i="16"/>
  <c r="R229" i="16"/>
  <c r="L229" i="16"/>
  <c r="F229" i="16"/>
  <c r="N235" i="16"/>
  <c r="V233" i="16"/>
  <c r="Y230" i="16"/>
  <c r="N229" i="16"/>
  <c r="AF222" i="16"/>
  <c r="Z222" i="16"/>
  <c r="T222" i="16"/>
  <c r="N222" i="16"/>
  <c r="H222" i="16"/>
  <c r="AG221" i="16"/>
  <c r="AA221" i="16"/>
  <c r="U221" i="16"/>
  <c r="O221" i="16"/>
  <c r="I221" i="16"/>
  <c r="AH220" i="16"/>
  <c r="AB220" i="16"/>
  <c r="V220" i="16"/>
  <c r="P220" i="16"/>
  <c r="J220" i="16"/>
  <c r="AI219" i="16"/>
  <c r="AC219" i="16"/>
  <c r="W219" i="16"/>
  <c r="Q219" i="16"/>
  <c r="K219" i="16"/>
  <c r="AD218" i="16"/>
  <c r="X218" i="16"/>
  <c r="R218" i="16"/>
  <c r="L218" i="16"/>
  <c r="F218" i="16"/>
  <c r="AE217" i="16"/>
  <c r="Y217" i="16"/>
  <c r="S217" i="16"/>
  <c r="M217" i="16"/>
  <c r="G217" i="16"/>
  <c r="AF216" i="16"/>
  <c r="Z216" i="16"/>
  <c r="T216" i="16"/>
  <c r="N216" i="16"/>
  <c r="H216" i="16"/>
  <c r="AG215" i="16"/>
  <c r="AA215" i="16"/>
  <c r="U215" i="16"/>
  <c r="O215" i="16"/>
  <c r="I215" i="16"/>
  <c r="F213" i="16"/>
  <c r="F228" i="16"/>
  <c r="AI222" i="16"/>
  <c r="K222" i="16"/>
  <c r="X221" i="16"/>
  <c r="L221" i="16"/>
  <c r="S220" i="16"/>
  <c r="AF219" i="16"/>
  <c r="N219" i="16"/>
  <c r="AA218" i="16"/>
  <c r="I218" i="16"/>
  <c r="P217" i="16"/>
  <c r="AC216" i="16"/>
  <c r="L215" i="16"/>
  <c r="F211" i="16"/>
  <c r="AB222" i="16"/>
  <c r="P222" i="16"/>
  <c r="W221" i="16"/>
  <c r="AD220" i="16"/>
  <c r="F220" i="16"/>
  <c r="Y219" i="16"/>
  <c r="G219" i="16"/>
  <c r="N218" i="16"/>
  <c r="AG217" i="16"/>
  <c r="AE222" i="16"/>
  <c r="Y222" i="16"/>
  <c r="S222" i="16"/>
  <c r="M222" i="16"/>
  <c r="G222" i="16"/>
  <c r="AF221" i="16"/>
  <c r="Z221" i="16"/>
  <c r="T221" i="16"/>
  <c r="N221" i="16"/>
  <c r="H221" i="16"/>
  <c r="AG220" i="16"/>
  <c r="AA220" i="16"/>
  <c r="U220" i="16"/>
  <c r="O220" i="16"/>
  <c r="I220" i="16"/>
  <c r="AH219" i="16"/>
  <c r="AB219" i="16"/>
  <c r="V219" i="16"/>
  <c r="P219" i="16"/>
  <c r="J219" i="16"/>
  <c r="AI218" i="16"/>
  <c r="AC218" i="16"/>
  <c r="W218" i="16"/>
  <c r="Q218" i="16"/>
  <c r="K218" i="16"/>
  <c r="AD217" i="16"/>
  <c r="X217" i="16"/>
  <c r="R217" i="16"/>
  <c r="L217" i="16"/>
  <c r="F217" i="16"/>
  <c r="AE216" i="16"/>
  <c r="Y216" i="16"/>
  <c r="S216" i="16"/>
  <c r="M216" i="16"/>
  <c r="G216" i="16"/>
  <c r="AF215" i="16"/>
  <c r="Z215" i="16"/>
  <c r="T215" i="16"/>
  <c r="N215" i="16"/>
  <c r="H215" i="16"/>
  <c r="F214" i="16"/>
  <c r="F236" i="16"/>
  <c r="W222" i="16"/>
  <c r="R221" i="16"/>
  <c r="AE220" i="16"/>
  <c r="M220" i="16"/>
  <c r="Z219" i="16"/>
  <c r="H219" i="16"/>
  <c r="U218" i="16"/>
  <c r="AH217" i="16"/>
  <c r="V217" i="16"/>
  <c r="J217" i="16"/>
  <c r="W216" i="16"/>
  <c r="AD215" i="16"/>
  <c r="R215" i="16"/>
  <c r="AH222" i="16"/>
  <c r="J222" i="16"/>
  <c r="Q221" i="16"/>
  <c r="L220" i="16"/>
  <c r="S219" i="16"/>
  <c r="T218" i="16"/>
  <c r="AA217" i="16"/>
  <c r="AB216" i="16"/>
  <c r="AD222" i="16"/>
  <c r="X222" i="16"/>
  <c r="R222" i="16"/>
  <c r="L222" i="16"/>
  <c r="F222" i="16"/>
  <c r="AE221" i="16"/>
  <c r="Y221" i="16"/>
  <c r="S221" i="16"/>
  <c r="M221" i="16"/>
  <c r="G221" i="16"/>
  <c r="AF220" i="16"/>
  <c r="Z220" i="16"/>
  <c r="T220" i="16"/>
  <c r="N220" i="16"/>
  <c r="H220" i="16"/>
  <c r="AG219" i="16"/>
  <c r="AA219" i="16"/>
  <c r="U219" i="16"/>
  <c r="O219" i="16"/>
  <c r="I219" i="16"/>
  <c r="AH218" i="16"/>
  <c r="AB218" i="16"/>
  <c r="V218" i="16"/>
  <c r="P218" i="16"/>
  <c r="J218" i="16"/>
  <c r="AI217" i="16"/>
  <c r="AC217" i="16"/>
  <c r="W217" i="16"/>
  <c r="Q217" i="16"/>
  <c r="K217" i="16"/>
  <c r="AD216" i="16"/>
  <c r="X216" i="16"/>
  <c r="R216" i="16"/>
  <c r="L216" i="16"/>
  <c r="F216" i="16"/>
  <c r="AE215" i="16"/>
  <c r="Y215" i="16"/>
  <c r="S215" i="16"/>
  <c r="M215" i="16"/>
  <c r="G215" i="16"/>
  <c r="F237" i="16"/>
  <c r="K216" i="16"/>
  <c r="AC221" i="16"/>
  <c r="R220" i="16"/>
  <c r="AF218" i="16"/>
  <c r="AG222" i="16"/>
  <c r="AA222" i="16"/>
  <c r="U222" i="16"/>
  <c r="O222" i="16"/>
  <c r="I222" i="16"/>
  <c r="AH221" i="16"/>
  <c r="AB221" i="16"/>
  <c r="V221" i="16"/>
  <c r="P221" i="16"/>
  <c r="J221" i="16"/>
  <c r="AI220" i="16"/>
  <c r="AC220" i="16"/>
  <c r="W220" i="16"/>
  <c r="Q220" i="16"/>
  <c r="K220" i="16"/>
  <c r="AD219" i="16"/>
  <c r="X219" i="16"/>
  <c r="R219" i="16"/>
  <c r="L219" i="16"/>
  <c r="F219" i="16"/>
  <c r="AE218" i="16"/>
  <c r="Y218" i="16"/>
  <c r="S218" i="16"/>
  <c r="M218" i="16"/>
  <c r="G218" i="16"/>
  <c r="AF217" i="16"/>
  <c r="Z217" i="16"/>
  <c r="T217" i="16"/>
  <c r="N217" i="16"/>
  <c r="H217" i="16"/>
  <c r="AG216" i="16"/>
  <c r="AA216" i="16"/>
  <c r="U216" i="16"/>
  <c r="O216" i="16"/>
  <c r="I216" i="16"/>
  <c r="AH215" i="16"/>
  <c r="AB215" i="16"/>
  <c r="V215" i="16"/>
  <c r="P215" i="16"/>
  <c r="J215" i="16"/>
  <c r="F212" i="16"/>
  <c r="F227" i="16"/>
  <c r="AC222" i="16"/>
  <c r="Q222" i="16"/>
  <c r="AD221" i="16"/>
  <c r="F221" i="16"/>
  <c r="Y220" i="16"/>
  <c r="G220" i="16"/>
  <c r="T219" i="16"/>
  <c r="AG218" i="16"/>
  <c r="O218" i="16"/>
  <c r="AB217" i="16"/>
  <c r="AI216" i="16"/>
  <c r="Q216" i="16"/>
  <c r="X215" i="16"/>
  <c r="F215" i="16"/>
  <c r="V222" i="16"/>
  <c r="AI221" i="16"/>
  <c r="K221" i="16"/>
  <c r="X220" i="16"/>
  <c r="AE219" i="16"/>
  <c r="M219" i="16"/>
  <c r="Z218" i="16"/>
  <c r="H218" i="16"/>
  <c r="U217" i="16"/>
  <c r="AH216" i="16"/>
  <c r="O217" i="16"/>
  <c r="AC215" i="16"/>
  <c r="Q215" i="16"/>
  <c r="K215" i="16"/>
  <c r="J216" i="16"/>
  <c r="I217" i="16"/>
  <c r="W215" i="16"/>
  <c r="V216" i="16"/>
  <c r="P216" i="16"/>
  <c r="F238" i="16"/>
  <c r="AI215" i="16"/>
  <c r="F226" i="16"/>
  <c r="AD191" i="16"/>
  <c r="X191" i="16"/>
  <c r="R191" i="16"/>
  <c r="L191" i="16"/>
  <c r="F191" i="16"/>
  <c r="AE188" i="16"/>
  <c r="Y188" i="16"/>
  <c r="S188" i="16"/>
  <c r="M188" i="16"/>
  <c r="G188" i="16"/>
  <c r="AE83" i="16"/>
  <c r="Y83" i="16"/>
  <c r="S83" i="16"/>
  <c r="M83" i="16"/>
  <c r="G83" i="16"/>
  <c r="U191" i="16"/>
  <c r="AH188" i="16"/>
  <c r="P188" i="16"/>
  <c r="AH83" i="16"/>
  <c r="J83" i="16"/>
  <c r="AF191" i="16"/>
  <c r="N191" i="16"/>
  <c r="AA188" i="16"/>
  <c r="O188" i="16"/>
  <c r="AA83" i="16"/>
  <c r="I83" i="16"/>
  <c r="AI191" i="16"/>
  <c r="AC191" i="16"/>
  <c r="W191" i="16"/>
  <c r="Q191" i="16"/>
  <c r="K191" i="16"/>
  <c r="AD188" i="16"/>
  <c r="X188" i="16"/>
  <c r="R188" i="16"/>
  <c r="L188" i="16"/>
  <c r="F188" i="16"/>
  <c r="AD83" i="16"/>
  <c r="X83" i="16"/>
  <c r="R83" i="16"/>
  <c r="L83" i="16"/>
  <c r="F83" i="16"/>
  <c r="O191" i="16"/>
  <c r="P83" i="16"/>
  <c r="AH191" i="16"/>
  <c r="AB191" i="16"/>
  <c r="V191" i="16"/>
  <c r="P191" i="16"/>
  <c r="AI188" i="16"/>
  <c r="AC188" i="16"/>
  <c r="W188" i="16"/>
  <c r="Q188" i="16"/>
  <c r="K188" i="16"/>
  <c r="AI83" i="16"/>
  <c r="AC83" i="16"/>
  <c r="W83" i="16"/>
  <c r="Q83" i="16"/>
  <c r="K83" i="16"/>
  <c r="AA191" i="16"/>
  <c r="AB188" i="16"/>
  <c r="AB83" i="16"/>
  <c r="Z191" i="16"/>
  <c r="H191" i="16"/>
  <c r="I188" i="16"/>
  <c r="O83" i="16"/>
  <c r="AE191" i="16"/>
  <c r="Y191" i="16"/>
  <c r="S191" i="16"/>
  <c r="M191" i="16"/>
  <c r="G191" i="16"/>
  <c r="AF188" i="16"/>
  <c r="Z188" i="16"/>
  <c r="T188" i="16"/>
  <c r="N188" i="16"/>
  <c r="H188" i="16"/>
  <c r="AF83" i="16"/>
  <c r="Z83" i="16"/>
  <c r="T83" i="16"/>
  <c r="N83" i="16"/>
  <c r="H83" i="16"/>
  <c r="AG191" i="16"/>
  <c r="I191" i="16"/>
  <c r="V188" i="16"/>
  <c r="V83" i="16"/>
  <c r="T191" i="16"/>
  <c r="AG188" i="16"/>
  <c r="U188" i="16"/>
  <c r="AG83" i="16"/>
  <c r="U83" i="16"/>
  <c r="AJ350" i="16"/>
  <c r="AF78" i="16"/>
  <c r="Q75" i="16"/>
  <c r="X74" i="16"/>
  <c r="F74" i="16"/>
  <c r="Y73" i="16"/>
  <c r="AD79" i="16"/>
  <c r="X79" i="16"/>
  <c r="R79" i="16"/>
  <c r="L79" i="16"/>
  <c r="F79" i="16"/>
  <c r="AE78" i="16"/>
  <c r="Y78" i="16"/>
  <c r="S78" i="16"/>
  <c r="M78" i="16"/>
  <c r="G78" i="16"/>
  <c r="AF77" i="16"/>
  <c r="Z77" i="16"/>
  <c r="T77" i="16"/>
  <c r="N77" i="16"/>
  <c r="H77" i="16"/>
  <c r="AG76" i="16"/>
  <c r="AA76" i="16"/>
  <c r="U76" i="16"/>
  <c r="O76" i="16"/>
  <c r="I76" i="16"/>
  <c r="AH75" i="16"/>
  <c r="AB75" i="16"/>
  <c r="V75" i="16"/>
  <c r="P75" i="16"/>
  <c r="J75" i="16"/>
  <c r="AI74" i="16"/>
  <c r="AC74" i="16"/>
  <c r="W74" i="16"/>
  <c r="Q74" i="16"/>
  <c r="K74" i="16"/>
  <c r="AD73" i="16"/>
  <c r="X73" i="16"/>
  <c r="R73" i="16"/>
  <c r="L73" i="16"/>
  <c r="F73" i="16"/>
  <c r="AE72" i="16"/>
  <c r="Y72" i="16"/>
  <c r="S72" i="16"/>
  <c r="M72" i="16"/>
  <c r="G72" i="16"/>
  <c r="AF71" i="16"/>
  <c r="Z71" i="16"/>
  <c r="T71" i="16"/>
  <c r="N71" i="16"/>
  <c r="H71" i="16"/>
  <c r="AH74" i="16"/>
  <c r="P74" i="16"/>
  <c r="AI73" i="16"/>
  <c r="W73" i="16"/>
  <c r="Q73" i="16"/>
  <c r="X72" i="16"/>
  <c r="R72" i="16"/>
  <c r="F72" i="16"/>
  <c r="AE71" i="16"/>
  <c r="Y71" i="16"/>
  <c r="M71" i="16"/>
  <c r="AH79" i="16"/>
  <c r="V79" i="16"/>
  <c r="AI78" i="16"/>
  <c r="W78" i="16"/>
  <c r="K78" i="16"/>
  <c r="AI79" i="16"/>
  <c r="AC79" i="16"/>
  <c r="W79" i="16"/>
  <c r="Q79" i="16"/>
  <c r="K79" i="16"/>
  <c r="AD78" i="16"/>
  <c r="X78" i="16"/>
  <c r="R78" i="16"/>
  <c r="L78" i="16"/>
  <c r="F78" i="16"/>
  <c r="AE77" i="16"/>
  <c r="Y77" i="16"/>
  <c r="S77" i="16"/>
  <c r="M77" i="16"/>
  <c r="G77" i="16"/>
  <c r="AF76" i="16"/>
  <c r="Z76" i="16"/>
  <c r="T76" i="16"/>
  <c r="N76" i="16"/>
  <c r="H76" i="16"/>
  <c r="AG75" i="16"/>
  <c r="AA75" i="16"/>
  <c r="U75" i="16"/>
  <c r="O75" i="16"/>
  <c r="I75" i="16"/>
  <c r="AB74" i="16"/>
  <c r="V74" i="16"/>
  <c r="J74" i="16"/>
  <c r="AC73" i="16"/>
  <c r="K73" i="16"/>
  <c r="AD72" i="16"/>
  <c r="L72" i="16"/>
  <c r="S71" i="16"/>
  <c r="G71" i="16"/>
  <c r="AB79" i="16"/>
  <c r="P79" i="16"/>
  <c r="J79" i="16"/>
  <c r="AC78" i="16"/>
  <c r="Q78" i="16"/>
  <c r="AF79" i="16"/>
  <c r="Z79" i="16"/>
  <c r="T79" i="16"/>
  <c r="N79" i="16"/>
  <c r="H79" i="16"/>
  <c r="AG78" i="16"/>
  <c r="AA78" i="16"/>
  <c r="U78" i="16"/>
  <c r="O78" i="16"/>
  <c r="I78" i="16"/>
  <c r="AH77" i="16"/>
  <c r="AB77" i="16"/>
  <c r="V77" i="16"/>
  <c r="P77" i="16"/>
  <c r="J77" i="16"/>
  <c r="AI76" i="16"/>
  <c r="AC76" i="16"/>
  <c r="W76" i="16"/>
  <c r="Q76" i="16"/>
  <c r="K76" i="16"/>
  <c r="AD75" i="16"/>
  <c r="X75" i="16"/>
  <c r="R75" i="16"/>
  <c r="L75" i="16"/>
  <c r="F75" i="16"/>
  <c r="AE74" i="16"/>
  <c r="Y74" i="16"/>
  <c r="S74" i="16"/>
  <c r="M74" i="16"/>
  <c r="G74" i="16"/>
  <c r="AF73" i="16"/>
  <c r="Z73" i="16"/>
  <c r="T73" i="16"/>
  <c r="N73" i="16"/>
  <c r="H73" i="16"/>
  <c r="AG72" i="16"/>
  <c r="AA72" i="16"/>
  <c r="U72" i="16"/>
  <c r="O72" i="16"/>
  <c r="I72" i="16"/>
  <c r="AH71" i="16"/>
  <c r="AB71" i="16"/>
  <c r="V71" i="16"/>
  <c r="P71" i="16"/>
  <c r="J71" i="16"/>
  <c r="AE79" i="16"/>
  <c r="Y79" i="16"/>
  <c r="S79" i="16"/>
  <c r="M79" i="16"/>
  <c r="G79" i="16"/>
  <c r="Z78" i="16"/>
  <c r="T78" i="16"/>
  <c r="N78" i="16"/>
  <c r="H78" i="16"/>
  <c r="AG77" i="16"/>
  <c r="AA77" i="16"/>
  <c r="U77" i="16"/>
  <c r="O77" i="16"/>
  <c r="I77" i="16"/>
  <c r="AH76" i="16"/>
  <c r="AB76" i="16"/>
  <c r="V76" i="16"/>
  <c r="P76" i="16"/>
  <c r="J76" i="16"/>
  <c r="AI75" i="16"/>
  <c r="AC75" i="16"/>
  <c r="W75" i="16"/>
  <c r="K75" i="16"/>
  <c r="AD74" i="16"/>
  <c r="R74" i="16"/>
  <c r="L74" i="16"/>
  <c r="AE73" i="16"/>
  <c r="AG79" i="16"/>
  <c r="AB78" i="16"/>
  <c r="AD77" i="16"/>
  <c r="L77" i="16"/>
  <c r="Y76" i="16"/>
  <c r="G76" i="16"/>
  <c r="T75" i="16"/>
  <c r="AG74" i="16"/>
  <c r="O74" i="16"/>
  <c r="AB73" i="16"/>
  <c r="O73" i="16"/>
  <c r="AH72" i="16"/>
  <c r="V72" i="16"/>
  <c r="J72" i="16"/>
  <c r="AC71" i="16"/>
  <c r="Q71" i="16"/>
  <c r="W77" i="16"/>
  <c r="R76" i="16"/>
  <c r="AE75" i="16"/>
  <c r="H74" i="16"/>
  <c r="I73" i="16"/>
  <c r="P72" i="16"/>
  <c r="M76" i="16"/>
  <c r="H75" i="16"/>
  <c r="AH73" i="16"/>
  <c r="Z72" i="16"/>
  <c r="AG71" i="16"/>
  <c r="AA79" i="16"/>
  <c r="V78" i="16"/>
  <c r="AC77" i="16"/>
  <c r="K77" i="16"/>
  <c r="X76" i="16"/>
  <c r="F76" i="16"/>
  <c r="S75" i="16"/>
  <c r="AF74" i="16"/>
  <c r="N74" i="16"/>
  <c r="AA73" i="16"/>
  <c r="M73" i="16"/>
  <c r="AF72" i="16"/>
  <c r="T72" i="16"/>
  <c r="H72" i="16"/>
  <c r="AA71" i="16"/>
  <c r="O71" i="16"/>
  <c r="Z74" i="16"/>
  <c r="AB72" i="16"/>
  <c r="K71" i="16"/>
  <c r="U79" i="16"/>
  <c r="P78" i="16"/>
  <c r="X77" i="16"/>
  <c r="F77" i="16"/>
  <c r="S76" i="16"/>
  <c r="AF75" i="16"/>
  <c r="N75" i="16"/>
  <c r="AA74" i="16"/>
  <c r="I74" i="16"/>
  <c r="V73" i="16"/>
  <c r="J73" i="16"/>
  <c r="AC72" i="16"/>
  <c r="Q72" i="16"/>
  <c r="X71" i="16"/>
  <c r="L71" i="16"/>
  <c r="O79" i="16"/>
  <c r="M75" i="16"/>
  <c r="U73" i="16"/>
  <c r="AI71" i="16"/>
  <c r="R77" i="16"/>
  <c r="S73" i="16"/>
  <c r="U71" i="16"/>
  <c r="AH78" i="16"/>
  <c r="AI77" i="16"/>
  <c r="Q77" i="16"/>
  <c r="AD76" i="16"/>
  <c r="L76" i="16"/>
  <c r="Y75" i="16"/>
  <c r="G75" i="16"/>
  <c r="T74" i="16"/>
  <c r="AG73" i="16"/>
  <c r="P73" i="16"/>
  <c r="AI72" i="16"/>
  <c r="W72" i="16"/>
  <c r="K72" i="16"/>
  <c r="AD71" i="16"/>
  <c r="R71" i="16"/>
  <c r="F71" i="16"/>
  <c r="J78" i="16"/>
  <c r="W71" i="16"/>
  <c r="I79" i="16"/>
  <c r="AE76" i="16"/>
  <c r="Z75" i="16"/>
  <c r="U74" i="16"/>
  <c r="G73" i="16"/>
  <c r="N72" i="16"/>
  <c r="I71" i="16"/>
  <c r="AC212" i="16"/>
  <c r="G313" i="16"/>
  <c r="G311" i="16" s="1"/>
  <c r="F313" i="16"/>
  <c r="F311" i="16" s="1"/>
  <c r="T92" i="16"/>
  <c r="AA91" i="16"/>
  <c r="O91" i="16"/>
  <c r="AH90" i="16"/>
  <c r="V90" i="16"/>
  <c r="J90" i="16"/>
  <c r="AC89" i="16"/>
  <c r="Q89" i="16"/>
  <c r="R88" i="16"/>
  <c r="F88" i="16"/>
  <c r="F84" i="16"/>
  <c r="I93" i="16"/>
  <c r="L90" i="16"/>
  <c r="T88" i="16"/>
  <c r="F187" i="16"/>
  <c r="AI94" i="16"/>
  <c r="AC94" i="16"/>
  <c r="W94" i="16"/>
  <c r="Q94" i="16"/>
  <c r="K94" i="16"/>
  <c r="AD93" i="16"/>
  <c r="X93" i="16"/>
  <c r="R93" i="16"/>
  <c r="L93" i="16"/>
  <c r="F93" i="16"/>
  <c r="AE92" i="16"/>
  <c r="Y92" i="16"/>
  <c r="S92" i="16"/>
  <c r="M92" i="16"/>
  <c r="G92" i="16"/>
  <c r="AF91" i="16"/>
  <c r="Z91" i="16"/>
  <c r="T91" i="16"/>
  <c r="N91" i="16"/>
  <c r="H91" i="16"/>
  <c r="AG90" i="16"/>
  <c r="AA90" i="16"/>
  <c r="U90" i="16"/>
  <c r="O90" i="16"/>
  <c r="I90" i="16"/>
  <c r="AH89" i="16"/>
  <c r="AB89" i="16"/>
  <c r="V89" i="16"/>
  <c r="P89" i="16"/>
  <c r="J89" i="16"/>
  <c r="AI88" i="16"/>
  <c r="AC88" i="16"/>
  <c r="W88" i="16"/>
  <c r="Q88" i="16"/>
  <c r="K88" i="16"/>
  <c r="F96" i="16"/>
  <c r="U94" i="16"/>
  <c r="O94" i="16"/>
  <c r="I94" i="16"/>
  <c r="AH93" i="16"/>
  <c r="AB93" i="16"/>
  <c r="V93" i="16"/>
  <c r="J93" i="16"/>
  <c r="AI92" i="16"/>
  <c r="W92" i="16"/>
  <c r="K92" i="16"/>
  <c r="X91" i="16"/>
  <c r="L91" i="16"/>
  <c r="AE90" i="16"/>
  <c r="S90" i="16"/>
  <c r="Z89" i="16"/>
  <c r="N89" i="16"/>
  <c r="AA88" i="16"/>
  <c r="I88" i="16"/>
  <c r="T94" i="16"/>
  <c r="H94" i="16"/>
  <c r="O93" i="16"/>
  <c r="AB92" i="16"/>
  <c r="J92" i="16"/>
  <c r="W91" i="16"/>
  <c r="K91" i="16"/>
  <c r="R90" i="16"/>
  <c r="Y89" i="16"/>
  <c r="G89" i="16"/>
  <c r="H88" i="16"/>
  <c r="AH94" i="16"/>
  <c r="AB94" i="16"/>
  <c r="V94" i="16"/>
  <c r="P94" i="16"/>
  <c r="J94" i="16"/>
  <c r="AI93" i="16"/>
  <c r="AC93" i="16"/>
  <c r="W93" i="16"/>
  <c r="Q93" i="16"/>
  <c r="K93" i="16"/>
  <c r="AD92" i="16"/>
  <c r="X92" i="16"/>
  <c r="R92" i="16"/>
  <c r="L92" i="16"/>
  <c r="F92" i="16"/>
  <c r="AE91" i="16"/>
  <c r="Y91" i="16"/>
  <c r="S91" i="16"/>
  <c r="M91" i="16"/>
  <c r="G91" i="16"/>
  <c r="AF90" i="16"/>
  <c r="Z90" i="16"/>
  <c r="T90" i="16"/>
  <c r="N90" i="16"/>
  <c r="H90" i="16"/>
  <c r="AG89" i="16"/>
  <c r="AA89" i="16"/>
  <c r="U89" i="16"/>
  <c r="O89" i="16"/>
  <c r="I89" i="16"/>
  <c r="AH88" i="16"/>
  <c r="AB88" i="16"/>
  <c r="V88" i="16"/>
  <c r="P88" i="16"/>
  <c r="J88" i="16"/>
  <c r="F95" i="16"/>
  <c r="AA94" i="16"/>
  <c r="P93" i="16"/>
  <c r="AC92" i="16"/>
  <c r="Q92" i="16"/>
  <c r="R91" i="16"/>
  <c r="F91" i="16"/>
  <c r="Y90" i="16"/>
  <c r="M90" i="16"/>
  <c r="AF89" i="16"/>
  <c r="T89" i="16"/>
  <c r="H89" i="16"/>
  <c r="U88" i="16"/>
  <c r="F87" i="16"/>
  <c r="AF94" i="16"/>
  <c r="AG93" i="16"/>
  <c r="AH92" i="16"/>
  <c r="P92" i="16"/>
  <c r="AC91" i="16"/>
  <c r="AE89" i="16"/>
  <c r="M89" i="16"/>
  <c r="N88" i="16"/>
  <c r="F70" i="16"/>
  <c r="AG94" i="16"/>
  <c r="AD91" i="16"/>
  <c r="G90" i="16"/>
  <c r="AG88" i="16"/>
  <c r="O88" i="16"/>
  <c r="Z94" i="16"/>
  <c r="N94" i="16"/>
  <c r="U93" i="16"/>
  <c r="V92" i="16"/>
  <c r="AI91" i="16"/>
  <c r="Q91" i="16"/>
  <c r="X90" i="16"/>
  <c r="F90" i="16"/>
  <c r="S89" i="16"/>
  <c r="Z88" i="16"/>
  <c r="F86" i="16"/>
  <c r="AE94" i="16"/>
  <c r="Y94" i="16"/>
  <c r="S94" i="16"/>
  <c r="M94" i="16"/>
  <c r="G94" i="16"/>
  <c r="AF93" i="16"/>
  <c r="Z93" i="16"/>
  <c r="T93" i="16"/>
  <c r="N93" i="16"/>
  <c r="H93" i="16"/>
  <c r="AG92" i="16"/>
  <c r="AA92" i="16"/>
  <c r="U92" i="16"/>
  <c r="O92" i="16"/>
  <c r="I92" i="16"/>
  <c r="AH91" i="16"/>
  <c r="AB91" i="16"/>
  <c r="V91" i="16"/>
  <c r="P91" i="16"/>
  <c r="J91" i="16"/>
  <c r="AI90" i="16"/>
  <c r="AC90" i="16"/>
  <c r="W90" i="16"/>
  <c r="Q90" i="16"/>
  <c r="K90" i="16"/>
  <c r="AD89" i="16"/>
  <c r="X89" i="16"/>
  <c r="R89" i="16"/>
  <c r="L89" i="16"/>
  <c r="F89" i="16"/>
  <c r="AE88" i="16"/>
  <c r="Y88" i="16"/>
  <c r="S88" i="16"/>
  <c r="M88" i="16"/>
  <c r="G88" i="16"/>
  <c r="F85" i="16"/>
  <c r="F69" i="16"/>
  <c r="F186" i="16"/>
  <c r="AD94" i="16"/>
  <c r="X94" i="16"/>
  <c r="R94" i="16"/>
  <c r="L94" i="16"/>
  <c r="F94" i="16"/>
  <c r="AE93" i="16"/>
  <c r="Y93" i="16"/>
  <c r="S93" i="16"/>
  <c r="M93" i="16"/>
  <c r="G93" i="16"/>
  <c r="AF92" i="16"/>
  <c r="Z92" i="16"/>
  <c r="N92" i="16"/>
  <c r="H92" i="16"/>
  <c r="AG91" i="16"/>
  <c r="U91" i="16"/>
  <c r="I91" i="16"/>
  <c r="AB90" i="16"/>
  <c r="P90" i="16"/>
  <c r="AI89" i="16"/>
  <c r="W89" i="16"/>
  <c r="K89" i="16"/>
  <c r="AD88" i="16"/>
  <c r="X88" i="16"/>
  <c r="L88" i="16"/>
  <c r="F68" i="16"/>
  <c r="AA93" i="16"/>
  <c r="AD90" i="16"/>
  <c r="AF88" i="16"/>
  <c r="Y331" i="16"/>
  <c r="Y329" i="16" s="1"/>
  <c r="F331" i="16"/>
  <c r="F329" i="16" s="1"/>
  <c r="R301" i="16"/>
  <c r="R299" i="16" s="1"/>
  <c r="F301" i="16"/>
  <c r="F299" i="16" s="1"/>
  <c r="AD344" i="16"/>
  <c r="AD341" i="16" s="1"/>
  <c r="F344" i="16"/>
  <c r="F341" i="16" s="1"/>
  <c r="Z194" i="16"/>
  <c r="Z192" i="16" s="1"/>
  <c r="F192" i="16"/>
  <c r="AF203" i="16"/>
  <c r="AF201" i="16" s="1"/>
  <c r="U78" i="3"/>
  <c r="AE78" i="3"/>
  <c r="Y78" i="3"/>
  <c r="S50" i="11"/>
  <c r="R26" i="14" s="1"/>
  <c r="J236" i="16"/>
  <c r="O211" i="16"/>
  <c r="R18" i="11"/>
  <c r="Q18" i="14" s="1"/>
  <c r="F18" i="13"/>
  <c r="F19" i="13" s="1"/>
  <c r="L120" i="7"/>
  <c r="E120" i="8"/>
  <c r="E109" i="8"/>
  <c r="L85" i="7"/>
  <c r="M227" i="16"/>
  <c r="N227" i="16"/>
  <c r="W78" i="3"/>
  <c r="M78" i="3"/>
  <c r="AG78" i="3"/>
  <c r="V78" i="3"/>
  <c r="J78" i="3"/>
  <c r="H78" i="3"/>
  <c r="K78" i="3"/>
  <c r="I78" i="3"/>
  <c r="AD78" i="3"/>
  <c r="AC78" i="3"/>
  <c r="AA78" i="3"/>
  <c r="S78" i="3"/>
  <c r="AH78" i="3"/>
  <c r="AF78" i="3"/>
  <c r="F78" i="3"/>
  <c r="T78" i="3"/>
  <c r="Z78" i="3"/>
  <c r="X78" i="3"/>
  <c r="L78" i="3"/>
  <c r="Q78" i="3"/>
  <c r="O78" i="3"/>
  <c r="G78" i="3"/>
  <c r="V29" i="11"/>
  <c r="U21" i="14" s="1"/>
  <c r="S29" i="11"/>
  <c r="R21" i="14" s="1"/>
  <c r="I29" i="11"/>
  <c r="H21" i="14" s="1"/>
  <c r="O29" i="11"/>
  <c r="N21" i="14" s="1"/>
  <c r="AD29" i="11"/>
  <c r="AC21" i="14" s="1"/>
  <c r="V31" i="13"/>
  <c r="AI22" i="13"/>
  <c r="U39" i="11"/>
  <c r="T23" i="14" s="1"/>
  <c r="X22" i="13"/>
  <c r="L28" i="13"/>
  <c r="F22" i="13"/>
  <c r="Q22" i="13"/>
  <c r="Q25" i="13"/>
  <c r="Y24" i="12"/>
  <c r="AA24" i="12" s="1"/>
  <c r="M340" i="16"/>
  <c r="M337" i="16" s="1"/>
  <c r="AA340" i="16"/>
  <c r="AA337" i="16" s="1"/>
  <c r="P340" i="16"/>
  <c r="P337" i="16" s="1"/>
  <c r="W340" i="16"/>
  <c r="W337" i="16" s="1"/>
  <c r="AH200" i="16"/>
  <c r="AH198" i="16" s="1"/>
  <c r="R227" i="16"/>
  <c r="K226" i="16"/>
  <c r="AG213" i="16"/>
  <c r="P212" i="16"/>
  <c r="V237" i="16"/>
  <c r="AD228" i="16"/>
  <c r="AA237" i="16"/>
  <c r="AE228" i="16"/>
  <c r="U211" i="16"/>
  <c r="I209" i="16"/>
  <c r="L200" i="16"/>
  <c r="L198" i="16" s="1"/>
  <c r="AC200" i="16"/>
  <c r="AC198" i="16" s="1"/>
  <c r="J340" i="16"/>
  <c r="J337" i="16" s="1"/>
  <c r="I340" i="16"/>
  <c r="I337" i="16" s="1"/>
  <c r="AC340" i="16"/>
  <c r="AC337" i="16" s="1"/>
  <c r="H328" i="16"/>
  <c r="H326" i="16" s="1"/>
  <c r="AI340" i="16"/>
  <c r="AI337" i="16" s="1"/>
  <c r="S340" i="16"/>
  <c r="S337" i="16" s="1"/>
  <c r="R325" i="16"/>
  <c r="R323" i="16" s="1"/>
  <c r="N340" i="16"/>
  <c r="N337" i="16" s="1"/>
  <c r="Y340" i="16"/>
  <c r="Y337" i="16" s="1"/>
  <c r="W200" i="16"/>
  <c r="W198" i="16" s="1"/>
  <c r="R194" i="16"/>
  <c r="R192" i="16" s="1"/>
  <c r="AE194" i="16"/>
  <c r="AE192" i="16" s="1"/>
  <c r="M331" i="16"/>
  <c r="M329" i="16" s="1"/>
  <c r="V340" i="16"/>
  <c r="V337" i="16" s="1"/>
  <c r="L340" i="16"/>
  <c r="L337" i="16" s="1"/>
  <c r="AE340" i="16"/>
  <c r="AE337" i="16" s="1"/>
  <c r="AE325" i="16"/>
  <c r="AE323" i="16" s="1"/>
  <c r="M200" i="16"/>
  <c r="M198" i="16" s="1"/>
  <c r="T237" i="16"/>
  <c r="AF238" i="16"/>
  <c r="V194" i="16"/>
  <c r="V192" i="16" s="1"/>
  <c r="O340" i="16"/>
  <c r="O337" i="16" s="1"/>
  <c r="V331" i="16"/>
  <c r="V329" i="16" s="1"/>
  <c r="U340" i="16"/>
  <c r="U337" i="16" s="1"/>
  <c r="AB340" i="16"/>
  <c r="AB337" i="16" s="1"/>
  <c r="R340" i="16"/>
  <c r="R337" i="16" s="1"/>
  <c r="G200" i="16"/>
  <c r="G198" i="16" s="1"/>
  <c r="AC213" i="16"/>
  <c r="AH228" i="16"/>
  <c r="AE237" i="16"/>
  <c r="Z212" i="16"/>
  <c r="Z340" i="16"/>
  <c r="Z337" i="16" s="1"/>
  <c r="F340" i="16"/>
  <c r="F337" i="16" s="1"/>
  <c r="AH340" i="16"/>
  <c r="AH337" i="16" s="1"/>
  <c r="X340" i="16"/>
  <c r="X337" i="16" s="1"/>
  <c r="R213" i="16"/>
  <c r="Q227" i="16"/>
  <c r="N236" i="16"/>
  <c r="W238" i="16"/>
  <c r="H340" i="16"/>
  <c r="H337" i="16" s="1"/>
  <c r="S331" i="16"/>
  <c r="S329" i="16" s="1"/>
  <c r="T340" i="16"/>
  <c r="T337" i="16" s="1"/>
  <c r="K340" i="16"/>
  <c r="K337" i="16" s="1"/>
  <c r="AD340" i="16"/>
  <c r="AD337" i="16" s="1"/>
  <c r="AF211" i="16"/>
  <c r="AB227" i="16"/>
  <c r="W237" i="16"/>
  <c r="AD214" i="16"/>
  <c r="AE328" i="16"/>
  <c r="AE326" i="16" s="1"/>
  <c r="AF340" i="16"/>
  <c r="AF337" i="16" s="1"/>
  <c r="Q340" i="16"/>
  <c r="Q337" i="16" s="1"/>
  <c r="G340" i="16"/>
  <c r="G337" i="16" s="1"/>
  <c r="R200" i="16"/>
  <c r="R198" i="16" s="1"/>
  <c r="Y319" i="16"/>
  <c r="Y317" i="16" s="1"/>
  <c r="AH211" i="16"/>
  <c r="H228" i="16"/>
  <c r="Q319" i="16"/>
  <c r="Q317" i="16" s="1"/>
  <c r="L203" i="16"/>
  <c r="L201" i="16" s="1"/>
  <c r="P213" i="16"/>
  <c r="N331" i="16"/>
  <c r="N329" i="16" s="1"/>
  <c r="AH331" i="16"/>
  <c r="AH329" i="16" s="1"/>
  <c r="AA331" i="16"/>
  <c r="AA329" i="16" s="1"/>
  <c r="H325" i="16"/>
  <c r="H323" i="16" s="1"/>
  <c r="W194" i="16"/>
  <c r="W192" i="16" s="1"/>
  <c r="AC194" i="16"/>
  <c r="AC192" i="16" s="1"/>
  <c r="O194" i="16"/>
  <c r="O192" i="16" s="1"/>
  <c r="AH194" i="16"/>
  <c r="AH192" i="16" s="1"/>
  <c r="T331" i="16"/>
  <c r="T329" i="16" s="1"/>
  <c r="R331" i="16"/>
  <c r="R329" i="16" s="1"/>
  <c r="AG331" i="16"/>
  <c r="AG329" i="16" s="1"/>
  <c r="K194" i="16"/>
  <c r="K192" i="16" s="1"/>
  <c r="Q194" i="16"/>
  <c r="Q192" i="16" s="1"/>
  <c r="U194" i="16"/>
  <c r="U192" i="16" s="1"/>
  <c r="N194" i="16"/>
  <c r="N192" i="16" s="1"/>
  <c r="AD331" i="16"/>
  <c r="AD329" i="16" s="1"/>
  <c r="K331" i="16"/>
  <c r="K329" i="16" s="1"/>
  <c r="Z331" i="16"/>
  <c r="Z329" i="16" s="1"/>
  <c r="I331" i="16"/>
  <c r="I329" i="16" s="1"/>
  <c r="X331" i="16"/>
  <c r="X329" i="16" s="1"/>
  <c r="AF194" i="16"/>
  <c r="AF192" i="16" s="1"/>
  <c r="G194" i="16"/>
  <c r="G192" i="16" s="1"/>
  <c r="AA194" i="16"/>
  <c r="AA192" i="16" s="1"/>
  <c r="AB331" i="16"/>
  <c r="AB329" i="16" s="1"/>
  <c r="AI194" i="16"/>
  <c r="AI192" i="16" s="1"/>
  <c r="I194" i="16"/>
  <c r="I192" i="16" s="1"/>
  <c r="AB194" i="16"/>
  <c r="AB192" i="16" s="1"/>
  <c r="AF331" i="16"/>
  <c r="AF329" i="16" s="1"/>
  <c r="U331" i="16"/>
  <c r="U329" i="16" s="1"/>
  <c r="O331" i="16"/>
  <c r="O329" i="16" s="1"/>
  <c r="AA325" i="16"/>
  <c r="AA323" i="16" s="1"/>
  <c r="T194" i="16"/>
  <c r="T192" i="16" s="1"/>
  <c r="M194" i="16"/>
  <c r="M192" i="16" s="1"/>
  <c r="AG194" i="16"/>
  <c r="AG192" i="16" s="1"/>
  <c r="AE331" i="16"/>
  <c r="AE329" i="16" s="1"/>
  <c r="J331" i="16"/>
  <c r="J329" i="16" s="1"/>
  <c r="L331" i="16"/>
  <c r="L329" i="16" s="1"/>
  <c r="AG325" i="16"/>
  <c r="AG323" i="16" s="1"/>
  <c r="H194" i="16"/>
  <c r="H192" i="16" s="1"/>
  <c r="S194" i="16"/>
  <c r="S192" i="16" s="1"/>
  <c r="J194" i="16"/>
  <c r="J192" i="16" s="1"/>
  <c r="H331" i="16"/>
  <c r="H329" i="16" s="1"/>
  <c r="L194" i="16"/>
  <c r="L192" i="16" s="1"/>
  <c r="W331" i="16"/>
  <c r="W329" i="16" s="1"/>
  <c r="P331" i="16"/>
  <c r="P329" i="16" s="1"/>
  <c r="AC331" i="16"/>
  <c r="AC329" i="16" s="1"/>
  <c r="L325" i="16"/>
  <c r="L323" i="16" s="1"/>
  <c r="AD194" i="16"/>
  <c r="AD192" i="16" s="1"/>
  <c r="Y194" i="16"/>
  <c r="Y192" i="16" s="1"/>
  <c r="P194" i="16"/>
  <c r="P192" i="16" s="1"/>
  <c r="X194" i="16"/>
  <c r="X192" i="16" s="1"/>
  <c r="E85" i="8"/>
  <c r="E78" i="8"/>
  <c r="E90" i="8"/>
  <c r="M310" i="16"/>
  <c r="M308" i="16" s="1"/>
  <c r="U310" i="16"/>
  <c r="U308" i="16" s="1"/>
  <c r="G310" i="16"/>
  <c r="G308" i="16" s="1"/>
  <c r="O310" i="16"/>
  <c r="O308" i="16" s="1"/>
  <c r="T310" i="16"/>
  <c r="T308" i="16" s="1"/>
  <c r="N310" i="16"/>
  <c r="N308" i="16" s="1"/>
  <c r="P209" i="16"/>
  <c r="O209" i="16"/>
  <c r="AA209" i="16"/>
  <c r="F209" i="16"/>
  <c r="AJ347" i="16"/>
  <c r="J209" i="16"/>
  <c r="AG209" i="16"/>
  <c r="L209" i="16"/>
  <c r="N209" i="16"/>
  <c r="AC209" i="16"/>
  <c r="S209" i="16"/>
  <c r="T209" i="16"/>
  <c r="X209" i="16"/>
  <c r="W209" i="16"/>
  <c r="G209" i="16"/>
  <c r="AD209" i="16"/>
  <c r="AF209" i="16"/>
  <c r="Q209" i="16"/>
  <c r="Y209" i="16"/>
  <c r="AI209" i="16"/>
  <c r="H209" i="16"/>
  <c r="M209" i="16"/>
  <c r="K209" i="16"/>
  <c r="AH209" i="16"/>
  <c r="AB209" i="16"/>
  <c r="Z209" i="16"/>
  <c r="U209" i="16"/>
  <c r="AC301" i="16"/>
  <c r="AC299" i="16" s="1"/>
  <c r="M344" i="16"/>
  <c r="M341" i="16" s="1"/>
  <c r="O295" i="16"/>
  <c r="O293" i="16" s="1"/>
  <c r="AJ367" i="16"/>
  <c r="J298" i="16"/>
  <c r="J296" i="16" s="1"/>
  <c r="AJ351" i="16"/>
  <c r="J344" i="16"/>
  <c r="J341" i="16" s="1"/>
  <c r="AC344" i="16"/>
  <c r="AC341" i="16" s="1"/>
  <c r="Z301" i="16"/>
  <c r="Z299" i="16" s="1"/>
  <c r="W322" i="16"/>
  <c r="W320" i="16" s="1"/>
  <c r="X322" i="16"/>
  <c r="X320" i="16" s="1"/>
  <c r="Q322" i="16"/>
  <c r="Q320" i="16" s="1"/>
  <c r="M322" i="16"/>
  <c r="M320" i="16" s="1"/>
  <c r="AE322" i="16"/>
  <c r="AE320" i="16" s="1"/>
  <c r="I322" i="16"/>
  <c r="I320" i="16" s="1"/>
  <c r="R322" i="16"/>
  <c r="R320" i="16" s="1"/>
  <c r="K322" i="16"/>
  <c r="K320" i="16" s="1"/>
  <c r="AH322" i="16"/>
  <c r="AH320" i="16" s="1"/>
  <c r="AF322" i="16"/>
  <c r="AF320" i="16" s="1"/>
  <c r="O322" i="16"/>
  <c r="O320" i="16" s="1"/>
  <c r="G322" i="16"/>
  <c r="G320" i="16" s="1"/>
  <c r="L322" i="16"/>
  <c r="L320" i="16" s="1"/>
  <c r="AB322" i="16"/>
  <c r="AB320" i="16" s="1"/>
  <c r="Z322" i="16"/>
  <c r="Z320" i="16" s="1"/>
  <c r="S322" i="16"/>
  <c r="S320" i="16" s="1"/>
  <c r="Y322" i="16"/>
  <c r="Y320" i="16" s="1"/>
  <c r="F322" i="16"/>
  <c r="F320" i="16" s="1"/>
  <c r="V322" i="16"/>
  <c r="V320" i="16" s="1"/>
  <c r="T322" i="16"/>
  <c r="T320" i="16" s="1"/>
  <c r="AG322" i="16"/>
  <c r="AG320" i="16" s="1"/>
  <c r="P322" i="16"/>
  <c r="P320" i="16" s="1"/>
  <c r="N322" i="16"/>
  <c r="N320" i="16" s="1"/>
  <c r="AD322" i="16"/>
  <c r="AD320" i="16" s="1"/>
  <c r="AI322" i="16"/>
  <c r="AI320" i="16" s="1"/>
  <c r="J322" i="16"/>
  <c r="J320" i="16" s="1"/>
  <c r="H322" i="16"/>
  <c r="H320" i="16" s="1"/>
  <c r="U322" i="16"/>
  <c r="U320" i="16" s="1"/>
  <c r="AC322" i="16"/>
  <c r="AC320" i="16" s="1"/>
  <c r="R313" i="16"/>
  <c r="R311" i="16" s="1"/>
  <c r="F295" i="16"/>
  <c r="F293" i="16" s="1"/>
  <c r="AA203" i="16"/>
  <c r="AA201" i="16" s="1"/>
  <c r="M313" i="16"/>
  <c r="M311" i="16" s="1"/>
  <c r="U203" i="16"/>
  <c r="U201" i="16" s="1"/>
  <c r="F201" i="16"/>
  <c r="M295" i="16"/>
  <c r="M293" i="16" s="1"/>
  <c r="L295" i="16"/>
  <c r="L293" i="16" s="1"/>
  <c r="I295" i="16"/>
  <c r="I293" i="16" s="1"/>
  <c r="Q313" i="16"/>
  <c r="Q311" i="16" s="1"/>
  <c r="N295" i="16"/>
  <c r="N293" i="16" s="1"/>
  <c r="G295" i="16"/>
  <c r="G293" i="16" s="1"/>
  <c r="L313" i="16"/>
  <c r="L311" i="16" s="1"/>
  <c r="S313" i="16"/>
  <c r="S311" i="16" s="1"/>
  <c r="K313" i="16"/>
  <c r="K311" i="16" s="1"/>
  <c r="H295" i="16"/>
  <c r="H293" i="16" s="1"/>
  <c r="N313" i="16"/>
  <c r="N311" i="16" s="1"/>
  <c r="V304" i="16"/>
  <c r="V302" i="16" s="1"/>
  <c r="P313" i="16"/>
  <c r="P311" i="16" s="1"/>
  <c r="H313" i="16"/>
  <c r="H311" i="16" s="1"/>
  <c r="J313" i="16"/>
  <c r="J311" i="16" s="1"/>
  <c r="O313" i="16"/>
  <c r="O311" i="16" s="1"/>
  <c r="K295" i="16"/>
  <c r="K293" i="16" s="1"/>
  <c r="J295" i="16"/>
  <c r="J293" i="16" s="1"/>
  <c r="I313" i="16"/>
  <c r="I311" i="16" s="1"/>
  <c r="Q331" i="16"/>
  <c r="Q329" i="16" s="1"/>
  <c r="G203" i="16"/>
  <c r="G201" i="16" s="1"/>
  <c r="AI331" i="16"/>
  <c r="AI329" i="16" s="1"/>
  <c r="G331" i="16"/>
  <c r="G329" i="16" s="1"/>
  <c r="S344" i="16"/>
  <c r="S341" i="16" s="1"/>
  <c r="W301" i="16"/>
  <c r="W299" i="16" s="1"/>
  <c r="L227" i="16"/>
  <c r="AE211" i="16"/>
  <c r="K227" i="16"/>
  <c r="H236" i="16"/>
  <c r="Q237" i="16"/>
  <c r="AI212" i="16"/>
  <c r="H344" i="16"/>
  <c r="H341" i="16" s="1"/>
  <c r="AG344" i="16"/>
  <c r="AG341" i="16" s="1"/>
  <c r="W344" i="16"/>
  <c r="W341" i="16" s="1"/>
  <c r="G344" i="16"/>
  <c r="G341" i="16" s="1"/>
  <c r="L301" i="16"/>
  <c r="L299" i="16" s="1"/>
  <c r="AI301" i="16"/>
  <c r="AI299" i="16" s="1"/>
  <c r="AF301" i="16"/>
  <c r="AF299" i="16" s="1"/>
  <c r="AB237" i="16"/>
  <c r="K236" i="16"/>
  <c r="S227" i="16"/>
  <c r="X213" i="16"/>
  <c r="G212" i="16"/>
  <c r="AG237" i="16"/>
  <c r="P236" i="16"/>
  <c r="X227" i="16"/>
  <c r="G226" i="16"/>
  <c r="AI213" i="16"/>
  <c r="L212" i="16"/>
  <c r="Z237" i="16"/>
  <c r="I236" i="16"/>
  <c r="W227" i="16"/>
  <c r="T236" i="16"/>
  <c r="AH227" i="16"/>
  <c r="Q226" i="16"/>
  <c r="H214" i="16"/>
  <c r="V212" i="16"/>
  <c r="AI238" i="16"/>
  <c r="AC237" i="16"/>
  <c r="T227" i="16"/>
  <c r="AG211" i="16"/>
  <c r="I227" i="16"/>
  <c r="G213" i="16"/>
  <c r="M236" i="16"/>
  <c r="AB213" i="16"/>
  <c r="AA211" i="16"/>
  <c r="Q212" i="16"/>
  <c r="AI344" i="16"/>
  <c r="AI341" i="16" s="1"/>
  <c r="AB304" i="16"/>
  <c r="AB302" i="16" s="1"/>
  <c r="Z211" i="16"/>
  <c r="AE238" i="16"/>
  <c r="Y237" i="16"/>
  <c r="Z344" i="16"/>
  <c r="Z341" i="16" s="1"/>
  <c r="V344" i="16"/>
  <c r="V341" i="16" s="1"/>
  <c r="Y344" i="16"/>
  <c r="Y341" i="16" s="1"/>
  <c r="Y301" i="16"/>
  <c r="Y299" i="16" s="1"/>
  <c r="Q301" i="16"/>
  <c r="Q299" i="16" s="1"/>
  <c r="AB301" i="16"/>
  <c r="AB299" i="16" s="1"/>
  <c r="N301" i="16"/>
  <c r="N299" i="16" s="1"/>
  <c r="G304" i="16"/>
  <c r="G302" i="16" s="1"/>
  <c r="AA238" i="16"/>
  <c r="J237" i="16"/>
  <c r="R228" i="16"/>
  <c r="AF226" i="16"/>
  <c r="AC214" i="16"/>
  <c r="T211" i="16"/>
  <c r="AG238" i="16"/>
  <c r="O237" i="16"/>
  <c r="AC228" i="16"/>
  <c r="AH214" i="16"/>
  <c r="Q213" i="16"/>
  <c r="Y211" i="16"/>
  <c r="Y238" i="16"/>
  <c r="H237" i="16"/>
  <c r="V228" i="16"/>
  <c r="AD226" i="16"/>
  <c r="AA214" i="16"/>
  <c r="S237" i="16"/>
  <c r="AG228" i="16"/>
  <c r="P227" i="16"/>
  <c r="U213" i="16"/>
  <c r="AI211" i="16"/>
  <c r="K237" i="16"/>
  <c r="S228" i="16"/>
  <c r="AG226" i="16"/>
  <c r="Y236" i="16"/>
  <c r="AF213" i="16"/>
  <c r="AD211" i="16"/>
  <c r="W212" i="16"/>
  <c r="G236" i="16"/>
  <c r="Z213" i="16"/>
  <c r="K238" i="16"/>
  <c r="X214" i="16"/>
  <c r="J211" i="16"/>
  <c r="L214" i="16"/>
  <c r="I344" i="16"/>
  <c r="I341" i="16" s="1"/>
  <c r="AB344" i="16"/>
  <c r="AB341" i="16" s="1"/>
  <c r="L344" i="16"/>
  <c r="L341" i="16" s="1"/>
  <c r="AE344" i="16"/>
  <c r="AE341" i="16" s="1"/>
  <c r="S301" i="16"/>
  <c r="S299" i="16" s="1"/>
  <c r="K301" i="16"/>
  <c r="K299" i="16" s="1"/>
  <c r="V301" i="16"/>
  <c r="V299" i="16" s="1"/>
  <c r="H301" i="16"/>
  <c r="H299" i="16" s="1"/>
  <c r="M304" i="16"/>
  <c r="M302" i="16" s="1"/>
  <c r="U238" i="16"/>
  <c r="AI236" i="16"/>
  <c r="L228" i="16"/>
  <c r="Z226" i="16"/>
  <c r="W214" i="16"/>
  <c r="AE212" i="16"/>
  <c r="N211" i="16"/>
  <c r="Z238" i="16"/>
  <c r="I237" i="16"/>
  <c r="W228" i="16"/>
  <c r="AE226" i="16"/>
  <c r="AB214" i="16"/>
  <c r="K213" i="16"/>
  <c r="S211" i="16"/>
  <c r="S238" i="16"/>
  <c r="AG236" i="16"/>
  <c r="P228" i="16"/>
  <c r="X226" i="16"/>
  <c r="U214" i="16"/>
  <c r="AD238" i="16"/>
  <c r="M237" i="16"/>
  <c r="AA228" i="16"/>
  <c r="J227" i="16"/>
  <c r="AF214" i="16"/>
  <c r="O213" i="16"/>
  <c r="AC211" i="16"/>
  <c r="V238" i="16"/>
  <c r="AD236" i="16"/>
  <c r="M228" i="16"/>
  <c r="AA226" i="16"/>
  <c r="T228" i="16"/>
  <c r="T213" i="16"/>
  <c r="R211" i="16"/>
  <c r="K212" i="16"/>
  <c r="AG227" i="16"/>
  <c r="N213" i="16"/>
  <c r="AE236" i="16"/>
  <c r="AC304" i="16"/>
  <c r="AC302" i="16" s="1"/>
  <c r="P344" i="16"/>
  <c r="P341" i="16" s="1"/>
  <c r="AH301" i="16"/>
  <c r="AH299" i="16" s="1"/>
  <c r="L237" i="16"/>
  <c r="O344" i="16"/>
  <c r="O341" i="16" s="1"/>
  <c r="AH344" i="16"/>
  <c r="AH341" i="16" s="1"/>
  <c r="R344" i="16"/>
  <c r="R341" i="16" s="1"/>
  <c r="M301" i="16"/>
  <c r="M299" i="16" s="1"/>
  <c r="AD301" i="16"/>
  <c r="AD299" i="16" s="1"/>
  <c r="P301" i="16"/>
  <c r="P299" i="16" s="1"/>
  <c r="Z304" i="16"/>
  <c r="Z302" i="16" s="1"/>
  <c r="O238" i="16"/>
  <c r="AC236" i="16"/>
  <c r="T226" i="16"/>
  <c r="Q214" i="16"/>
  <c r="Y212" i="16"/>
  <c r="H211" i="16"/>
  <c r="T238" i="16"/>
  <c r="AH236" i="16"/>
  <c r="Q228" i="16"/>
  <c r="Y226" i="16"/>
  <c r="V214" i="16"/>
  <c r="AD212" i="16"/>
  <c r="M211" i="16"/>
  <c r="M238" i="16"/>
  <c r="AA236" i="16"/>
  <c r="J228" i="16"/>
  <c r="R226" i="16"/>
  <c r="O214" i="16"/>
  <c r="X238" i="16"/>
  <c r="G237" i="16"/>
  <c r="U228" i="16"/>
  <c r="AI226" i="16"/>
  <c r="Z214" i="16"/>
  <c r="I213" i="16"/>
  <c r="W211" i="16"/>
  <c r="P238" i="16"/>
  <c r="X236" i="16"/>
  <c r="G228" i="16"/>
  <c r="U226" i="16"/>
  <c r="O227" i="16"/>
  <c r="H213" i="16"/>
  <c r="X237" i="16"/>
  <c r="R214" i="16"/>
  <c r="AB211" i="16"/>
  <c r="AB226" i="16"/>
  <c r="AG212" i="16"/>
  <c r="Z228" i="16"/>
  <c r="V213" i="16"/>
  <c r="AH238" i="16"/>
  <c r="X228" i="16"/>
  <c r="L213" i="16"/>
  <c r="AI228" i="16"/>
  <c r="W213" i="16"/>
  <c r="AB228" i="16"/>
  <c r="AG214" i="16"/>
  <c r="V227" i="16"/>
  <c r="J212" i="16"/>
  <c r="S214" i="16"/>
  <c r="N212" i="16"/>
  <c r="V211" i="16"/>
  <c r="U344" i="16"/>
  <c r="U341" i="16" s="1"/>
  <c r="K344" i="16"/>
  <c r="K341" i="16" s="1"/>
  <c r="X344" i="16"/>
  <c r="X341" i="16" s="1"/>
  <c r="G301" i="16"/>
  <c r="G299" i="16" s="1"/>
  <c r="X301" i="16"/>
  <c r="X299" i="16" s="1"/>
  <c r="J301" i="16"/>
  <c r="J299" i="16" s="1"/>
  <c r="AF304" i="16"/>
  <c r="AF302" i="16" s="1"/>
  <c r="I238" i="16"/>
  <c r="W236" i="16"/>
  <c r="AE227" i="16"/>
  <c r="N226" i="16"/>
  <c r="K214" i="16"/>
  <c r="S212" i="16"/>
  <c r="N238" i="16"/>
  <c r="AB236" i="16"/>
  <c r="K228" i="16"/>
  <c r="S226" i="16"/>
  <c r="P214" i="16"/>
  <c r="X212" i="16"/>
  <c r="G211" i="16"/>
  <c r="G238" i="16"/>
  <c r="U236" i="16"/>
  <c r="AI227" i="16"/>
  <c r="L226" i="16"/>
  <c r="I214" i="16"/>
  <c r="R238" i="16"/>
  <c r="AF236" i="16"/>
  <c r="O228" i="16"/>
  <c r="AC226" i="16"/>
  <c r="T214" i="16"/>
  <c r="AH212" i="16"/>
  <c r="Q211" i="16"/>
  <c r="J238" i="16"/>
  <c r="R236" i="16"/>
  <c r="AF227" i="16"/>
  <c r="O226" i="16"/>
  <c r="J226" i="16"/>
  <c r="AA212" i="16"/>
  <c r="S236" i="16"/>
  <c r="AE213" i="16"/>
  <c r="AC238" i="16"/>
  <c r="AE214" i="16"/>
  <c r="P211" i="16"/>
  <c r="U212" i="16"/>
  <c r="U227" i="16"/>
  <c r="J213" i="16"/>
  <c r="T301" i="16"/>
  <c r="T299" i="16" s="1"/>
  <c r="P237" i="16"/>
  <c r="G227" i="16"/>
  <c r="AI214" i="16"/>
  <c r="U237" i="16"/>
  <c r="N237" i="16"/>
  <c r="AA213" i="16"/>
  <c r="Y228" i="16"/>
  <c r="H227" i="16"/>
  <c r="I211" i="16"/>
  <c r="AH226" i="16"/>
  <c r="AF344" i="16"/>
  <c r="AF341" i="16" s="1"/>
  <c r="AA344" i="16"/>
  <c r="AA341" i="16" s="1"/>
  <c r="Q344" i="16"/>
  <c r="Q341" i="16" s="1"/>
  <c r="AH237" i="16"/>
  <c r="Q236" i="16"/>
  <c r="Y227" i="16"/>
  <c r="H226" i="16"/>
  <c r="AD213" i="16"/>
  <c r="M212" i="16"/>
  <c r="H238" i="16"/>
  <c r="V236" i="16"/>
  <c r="AD227" i="16"/>
  <c r="M226" i="16"/>
  <c r="J214" i="16"/>
  <c r="R212" i="16"/>
  <c r="AF237" i="16"/>
  <c r="O236" i="16"/>
  <c r="AC227" i="16"/>
  <c r="AH213" i="16"/>
  <c r="L238" i="16"/>
  <c r="Z236" i="16"/>
  <c r="I228" i="16"/>
  <c r="W226" i="16"/>
  <c r="N214" i="16"/>
  <c r="AB212" i="16"/>
  <c r="K211" i="16"/>
  <c r="AI237" i="16"/>
  <c r="L236" i="16"/>
  <c r="Z227" i="16"/>
  <c r="I226" i="16"/>
  <c r="AI185" i="16"/>
  <c r="O212" i="16"/>
  <c r="N228" i="16"/>
  <c r="S213" i="16"/>
  <c r="R237" i="16"/>
  <c r="M214" i="16"/>
  <c r="AB238" i="16"/>
  <c r="I212" i="16"/>
  <c r="P226" i="16"/>
  <c r="AH304" i="16"/>
  <c r="AH302" i="16" s="1"/>
  <c r="F200" i="16"/>
  <c r="F198" i="16" s="1"/>
  <c r="Q304" i="16"/>
  <c r="Q302" i="16" s="1"/>
  <c r="M328" i="16"/>
  <c r="M326" i="16" s="1"/>
  <c r="N325" i="16"/>
  <c r="N323" i="16" s="1"/>
  <c r="H310" i="16"/>
  <c r="H308" i="16" s="1"/>
  <c r="Q200" i="16"/>
  <c r="Q198" i="16" s="1"/>
  <c r="AB200" i="16"/>
  <c r="AB198" i="16" s="1"/>
  <c r="F328" i="16"/>
  <c r="F326" i="16" s="1"/>
  <c r="Z328" i="16"/>
  <c r="Z326" i="16" s="1"/>
  <c r="Q325" i="16"/>
  <c r="Q323" i="16" s="1"/>
  <c r="AD325" i="16"/>
  <c r="AD323" i="16" s="1"/>
  <c r="T325" i="16"/>
  <c r="T323" i="16" s="1"/>
  <c r="K310" i="16"/>
  <c r="K308" i="16" s="1"/>
  <c r="J310" i="16"/>
  <c r="J308" i="16" s="1"/>
  <c r="F304" i="16"/>
  <c r="F302" i="16" s="1"/>
  <c r="Y304" i="16"/>
  <c r="Y302" i="16" s="1"/>
  <c r="O304" i="16"/>
  <c r="O302" i="16" s="1"/>
  <c r="K200" i="16"/>
  <c r="K198" i="16" s="1"/>
  <c r="V200" i="16"/>
  <c r="V198" i="16" s="1"/>
  <c r="W304" i="16"/>
  <c r="W302" i="16" s="1"/>
  <c r="V328" i="16"/>
  <c r="V326" i="16" s="1"/>
  <c r="I310" i="16"/>
  <c r="I308" i="16" s="1"/>
  <c r="L328" i="16"/>
  <c r="L326" i="16" s="1"/>
  <c r="AF328" i="16"/>
  <c r="AF326" i="16" s="1"/>
  <c r="U328" i="16"/>
  <c r="U326" i="16" s="1"/>
  <c r="AH325" i="16"/>
  <c r="AH323" i="16" s="1"/>
  <c r="W325" i="16"/>
  <c r="W323" i="16" s="1"/>
  <c r="G325" i="16"/>
  <c r="G323" i="16" s="1"/>
  <c r="Z325" i="16"/>
  <c r="Z323" i="16" s="1"/>
  <c r="K304" i="16"/>
  <c r="K302" i="16" s="1"/>
  <c r="L304" i="16"/>
  <c r="L302" i="16" s="1"/>
  <c r="AE304" i="16"/>
  <c r="AE302" i="16" s="1"/>
  <c r="U304" i="16"/>
  <c r="U302" i="16" s="1"/>
  <c r="P200" i="16"/>
  <c r="P198" i="16" s="1"/>
  <c r="AD185" i="16"/>
  <c r="W68" i="16"/>
  <c r="AI304" i="16"/>
  <c r="AI302" i="16" s="1"/>
  <c r="K325" i="16"/>
  <c r="K323" i="16" s="1"/>
  <c r="S304" i="16"/>
  <c r="S302" i="16" s="1"/>
  <c r="R328" i="16"/>
  <c r="R326" i="16" s="1"/>
  <c r="I325" i="16"/>
  <c r="I323" i="16" s="1"/>
  <c r="AC325" i="16"/>
  <c r="AC323" i="16" s="1"/>
  <c r="M325" i="16"/>
  <c r="M323" i="16" s="1"/>
  <c r="AF325" i="16"/>
  <c r="AF323" i="16" s="1"/>
  <c r="R310" i="16"/>
  <c r="R308" i="16" s="1"/>
  <c r="R304" i="16"/>
  <c r="R302" i="16" s="1"/>
  <c r="H304" i="16"/>
  <c r="H302" i="16" s="1"/>
  <c r="AA304" i="16"/>
  <c r="AA302" i="16" s="1"/>
  <c r="P310" i="16"/>
  <c r="P308" i="16" s="1"/>
  <c r="J200" i="16"/>
  <c r="J198" i="16" s="1"/>
  <c r="T328" i="16"/>
  <c r="T326" i="16" s="1"/>
  <c r="X328" i="16"/>
  <c r="X326" i="16" s="1"/>
  <c r="O325" i="16"/>
  <c r="O323" i="16" s="1"/>
  <c r="AI325" i="16"/>
  <c r="AI323" i="16" s="1"/>
  <c r="S325" i="16"/>
  <c r="S323" i="16" s="1"/>
  <c r="L310" i="16"/>
  <c r="L308" i="16" s="1"/>
  <c r="J304" i="16"/>
  <c r="J302" i="16" s="1"/>
  <c r="X304" i="16"/>
  <c r="X302" i="16" s="1"/>
  <c r="N304" i="16"/>
  <c r="N302" i="16" s="1"/>
  <c r="AG304" i="16"/>
  <c r="AG302" i="16" s="1"/>
  <c r="Y200" i="16"/>
  <c r="Y198" i="16" s="1"/>
  <c r="AD200" i="16"/>
  <c r="AD198" i="16" s="1"/>
  <c r="N328" i="16"/>
  <c r="N326" i="16" s="1"/>
  <c r="X325" i="16"/>
  <c r="X323" i="16" s="1"/>
  <c r="Q310" i="16"/>
  <c r="Q308" i="16" s="1"/>
  <c r="I304" i="16"/>
  <c r="I302" i="16" s="1"/>
  <c r="U325" i="16"/>
  <c r="U323" i="16" s="1"/>
  <c r="F325" i="16"/>
  <c r="F323" i="16" s="1"/>
  <c r="S310" i="16"/>
  <c r="S308" i="16" s="1"/>
  <c r="P304" i="16"/>
  <c r="P302" i="16" s="1"/>
  <c r="AD304" i="16"/>
  <c r="AD302" i="16" s="1"/>
  <c r="S200" i="16"/>
  <c r="S198" i="16" s="1"/>
  <c r="X200" i="16"/>
  <c r="X198" i="16" s="1"/>
  <c r="K319" i="16"/>
  <c r="K317" i="16" s="1"/>
  <c r="S319" i="16"/>
  <c r="S317" i="16" s="1"/>
  <c r="K298" i="16"/>
  <c r="K296" i="16" s="1"/>
  <c r="H298" i="16"/>
  <c r="H296" i="16" s="1"/>
  <c r="L298" i="16"/>
  <c r="L296" i="16" s="1"/>
  <c r="Y184" i="16"/>
  <c r="L67" i="16"/>
  <c r="AH319" i="16"/>
  <c r="AH317" i="16" s="1"/>
  <c r="AG319" i="16"/>
  <c r="AG317" i="16" s="1"/>
  <c r="M319" i="16"/>
  <c r="M317" i="16" s="1"/>
  <c r="F298" i="16"/>
  <c r="F296" i="16" s="1"/>
  <c r="I298" i="16"/>
  <c r="I296" i="16" s="1"/>
  <c r="AB319" i="16"/>
  <c r="AB317" i="16" s="1"/>
  <c r="AA319" i="16"/>
  <c r="AA317" i="16" s="1"/>
  <c r="G319" i="16"/>
  <c r="G317" i="16" s="1"/>
  <c r="AA85" i="16"/>
  <c r="V319" i="16"/>
  <c r="V317" i="16" s="1"/>
  <c r="U319" i="16"/>
  <c r="U317" i="16" s="1"/>
  <c r="P319" i="16"/>
  <c r="P317" i="16" s="1"/>
  <c r="O319" i="16"/>
  <c r="O317" i="16" s="1"/>
  <c r="AC319" i="16"/>
  <c r="AC317" i="16" s="1"/>
  <c r="J319" i="16"/>
  <c r="J317" i="16" s="1"/>
  <c r="I319" i="16"/>
  <c r="I317" i="16" s="1"/>
  <c r="G95" i="16"/>
  <c r="W319" i="16"/>
  <c r="W317" i="16" s="1"/>
  <c r="AC187" i="16"/>
  <c r="AG86" i="16"/>
  <c r="O203" i="16"/>
  <c r="O201" i="16" s="1"/>
  <c r="V203" i="16"/>
  <c r="V201" i="16" s="1"/>
  <c r="T96" i="16"/>
  <c r="AD69" i="16"/>
  <c r="X184" i="16"/>
  <c r="AB85" i="16"/>
  <c r="S203" i="16"/>
  <c r="S201" i="16" s="1"/>
  <c r="I203" i="16"/>
  <c r="I201" i="16" s="1"/>
  <c r="O95" i="16"/>
  <c r="Y68" i="16"/>
  <c r="S96" i="16"/>
  <c r="AI69" i="16"/>
  <c r="W84" i="16"/>
  <c r="N70" i="16"/>
  <c r="AB203" i="16"/>
  <c r="AB201" i="16" s="1"/>
  <c r="Y203" i="16"/>
  <c r="Y201" i="16" s="1"/>
  <c r="J87" i="16"/>
  <c r="T67" i="16"/>
  <c r="N95" i="16"/>
  <c r="X68" i="16"/>
  <c r="AI186" i="16"/>
  <c r="AG186" i="16"/>
  <c r="V68" i="16"/>
  <c r="J203" i="16"/>
  <c r="J201" i="16" s="1"/>
  <c r="AE203" i="16"/>
  <c r="AE201" i="16" s="1"/>
  <c r="G336" i="16"/>
  <c r="G333" i="16" s="1"/>
  <c r="AD85" i="16"/>
  <c r="I87" i="16"/>
  <c r="S67" i="16"/>
  <c r="AB185" i="16"/>
  <c r="I185" i="16"/>
  <c r="G187" i="16"/>
  <c r="Q203" i="16"/>
  <c r="Q201" i="16" s="1"/>
  <c r="N203" i="16"/>
  <c r="N201" i="16" s="1"/>
  <c r="AD203" i="16"/>
  <c r="AD201" i="16" s="1"/>
  <c r="Y84" i="16"/>
  <c r="AI85" i="16"/>
  <c r="AH203" i="16"/>
  <c r="AH201" i="16" s="1"/>
  <c r="W184" i="16"/>
  <c r="AG70" i="16"/>
  <c r="Q96" i="16"/>
  <c r="AC203" i="16"/>
  <c r="AC201" i="16" s="1"/>
  <c r="Z203" i="16"/>
  <c r="Z201" i="16" s="1"/>
  <c r="X203" i="16"/>
  <c r="X201" i="16" s="1"/>
  <c r="R187" i="16"/>
  <c r="X84" i="16"/>
  <c r="P203" i="16"/>
  <c r="P201" i="16" s="1"/>
  <c r="L96" i="16"/>
  <c r="AB69" i="16"/>
  <c r="S87" i="16"/>
  <c r="U187" i="16"/>
  <c r="AI203" i="16"/>
  <c r="AI201" i="16" s="1"/>
  <c r="W29" i="11"/>
  <c r="V21" i="14" s="1"/>
  <c r="AA29" i="11"/>
  <c r="Z21" i="14" s="1"/>
  <c r="AH29" i="11"/>
  <c r="AG21" i="14" s="1"/>
  <c r="AG29" i="11"/>
  <c r="AF21" i="14" s="1"/>
  <c r="R29" i="11"/>
  <c r="Q21" i="14" s="1"/>
  <c r="Y29" i="11"/>
  <c r="X21" i="14" s="1"/>
  <c r="F29" i="11"/>
  <c r="E21" i="14" s="1"/>
  <c r="G29" i="11"/>
  <c r="F21" i="14" s="1"/>
  <c r="M29" i="11"/>
  <c r="L21" i="14" s="1"/>
  <c r="R25" i="13"/>
  <c r="N24" i="11"/>
  <c r="M20" i="14" s="1"/>
  <c r="AD18" i="11"/>
  <c r="AC18" i="14" s="1"/>
  <c r="Y94" i="12"/>
  <c r="AA94" i="12" s="1"/>
  <c r="Y80" i="12"/>
  <c r="AA80" i="12" s="1"/>
  <c r="AF80" i="12" s="1"/>
  <c r="AG18" i="11"/>
  <c r="AF18" i="14" s="1"/>
  <c r="S25" i="13"/>
  <c r="K18" i="11"/>
  <c r="J18" i="14" s="1"/>
  <c r="V93" i="12"/>
  <c r="E49" i="13" s="1"/>
  <c r="F49" i="13" s="1"/>
  <c r="AF49" i="12"/>
  <c r="Y42" i="12"/>
  <c r="AA42" i="12" s="1"/>
  <c r="AF42" i="12" s="1"/>
  <c r="M25" i="13"/>
  <c r="L25" i="13"/>
  <c r="K25" i="13"/>
  <c r="Y86" i="12"/>
  <c r="AA86" i="12" s="1"/>
  <c r="AF86" i="12" s="1"/>
  <c r="Y93" i="12"/>
  <c r="AA93" i="12" s="1"/>
  <c r="AF93" i="12" s="1"/>
  <c r="V36" i="12"/>
  <c r="E23" i="13" s="1"/>
  <c r="X18" i="11"/>
  <c r="W18" i="14" s="1"/>
  <c r="L29" i="11"/>
  <c r="K21" i="14" s="1"/>
  <c r="AF29" i="11"/>
  <c r="AE21" i="14" s="1"/>
  <c r="U29" i="11"/>
  <c r="T21" i="14" s="1"/>
  <c r="G25" i="13"/>
  <c r="F25" i="13"/>
  <c r="P99" i="12"/>
  <c r="Y67" i="12"/>
  <c r="AA67" i="12" s="1"/>
  <c r="Y96" i="12"/>
  <c r="AA96" i="12" s="1"/>
  <c r="T24" i="11"/>
  <c r="S20" i="14" s="1"/>
  <c r="Z29" i="11"/>
  <c r="Y21" i="14" s="1"/>
  <c r="Q29" i="11"/>
  <c r="P21" i="14" s="1"/>
  <c r="N29" i="11"/>
  <c r="M21" i="14" s="1"/>
  <c r="T29" i="11"/>
  <c r="S21" i="14" s="1"/>
  <c r="P29" i="11"/>
  <c r="O21" i="14" s="1"/>
  <c r="AI25" i="13"/>
  <c r="U24" i="11"/>
  <c r="T20" i="14" s="1"/>
  <c r="Y97" i="12"/>
  <c r="AA97" i="12" s="1"/>
  <c r="AF97" i="12" s="1"/>
  <c r="Y68" i="12"/>
  <c r="AA68" i="12" s="1"/>
  <c r="AF68" i="12" s="1"/>
  <c r="AB18" i="11"/>
  <c r="AA18" i="14" s="1"/>
  <c r="AC29" i="11"/>
  <c r="AB21" i="14" s="1"/>
  <c r="X29" i="11"/>
  <c r="W21" i="14" s="1"/>
  <c r="AB29" i="11"/>
  <c r="AA21" i="14" s="1"/>
  <c r="J29" i="11"/>
  <c r="I21" i="14" s="1"/>
  <c r="AD25" i="13"/>
  <c r="AC25" i="13"/>
  <c r="H18" i="11"/>
  <c r="G18" i="14" s="1"/>
  <c r="H29" i="11"/>
  <c r="G21" i="14" s="1"/>
  <c r="K29" i="11"/>
  <c r="J21" i="14" s="1"/>
  <c r="AI29" i="11"/>
  <c r="AH21" i="14" s="1"/>
  <c r="Y25" i="13"/>
  <c r="X25" i="13"/>
  <c r="Y81" i="12"/>
  <c r="AA81" i="12" s="1"/>
  <c r="AF81" i="12" s="1"/>
  <c r="Y82" i="12"/>
  <c r="AA82" i="12" s="1"/>
  <c r="AF82" i="12" s="1"/>
  <c r="S18" i="11"/>
  <c r="R18" i="14" s="1"/>
  <c r="AF18" i="11"/>
  <c r="AE18" i="14" s="1"/>
  <c r="T18" i="11"/>
  <c r="S18" i="14" s="1"/>
  <c r="Y20" i="12"/>
  <c r="AA20" i="12" s="1"/>
  <c r="AF20" i="12" s="1"/>
  <c r="AF27" i="12"/>
  <c r="O18" i="11"/>
  <c r="N18" i="14" s="1"/>
  <c r="AF67" i="12"/>
  <c r="V80" i="12"/>
  <c r="E42" i="13" s="1"/>
  <c r="Y83" i="12"/>
  <c r="AA83" i="12" s="1"/>
  <c r="V18" i="11"/>
  <c r="U18" i="14" s="1"/>
  <c r="Z18" i="11"/>
  <c r="Y18" i="14" s="1"/>
  <c r="W18" i="11"/>
  <c r="V18" i="14" s="1"/>
  <c r="Y26" i="12"/>
  <c r="AA26" i="12" s="1"/>
  <c r="AE18" i="11"/>
  <c r="AD18" i="14" s="1"/>
  <c r="R20" i="12"/>
  <c r="S20" i="12" s="1"/>
  <c r="E20" i="11" s="1"/>
  <c r="Y22" i="12"/>
  <c r="AA22" i="12" s="1"/>
  <c r="AF22" i="12" s="1"/>
  <c r="AA18" i="11"/>
  <c r="Z18" i="14" s="1"/>
  <c r="AC18" i="11"/>
  <c r="AB18" i="14" s="1"/>
  <c r="AH18" i="11"/>
  <c r="AG18" i="14" s="1"/>
  <c r="Y85" i="12"/>
  <c r="AA85" i="12" s="1"/>
  <c r="AF85" i="12" s="1"/>
  <c r="G18" i="11"/>
  <c r="F18" i="14" s="1"/>
  <c r="J18" i="11"/>
  <c r="I18" i="14" s="1"/>
  <c r="F18" i="11"/>
  <c r="W18" i="13"/>
  <c r="Y21" i="12"/>
  <c r="AA21" i="12" s="1"/>
  <c r="AF21" i="12" s="1"/>
  <c r="Y84" i="12"/>
  <c r="AA84" i="12" s="1"/>
  <c r="AF84" i="12" s="1"/>
  <c r="N18" i="11"/>
  <c r="M18" i="14" s="1"/>
  <c r="Q18" i="11"/>
  <c r="P18" i="14" s="1"/>
  <c r="L18" i="11"/>
  <c r="K18" i="14" s="1"/>
  <c r="U18" i="11"/>
  <c r="T18" i="14" s="1"/>
  <c r="Y18" i="11"/>
  <c r="T68" i="11"/>
  <c r="Q18" i="13"/>
  <c r="Y37" i="12"/>
  <c r="AA37" i="12" s="1"/>
  <c r="AF37" i="12" s="1"/>
  <c r="AI27" i="11" s="1"/>
  <c r="P43" i="12"/>
  <c r="E30" i="11" s="1"/>
  <c r="AE30" i="11" s="1"/>
  <c r="Q68" i="11"/>
  <c r="J34" i="11"/>
  <c r="I22" i="14" s="1"/>
  <c r="V68" i="11"/>
  <c r="P36" i="12"/>
  <c r="E25" i="11" s="1"/>
  <c r="AI25" i="11" s="1"/>
  <c r="Y89" i="12"/>
  <c r="AA89" i="12" s="1"/>
  <c r="AF89" i="12" s="1"/>
  <c r="Y87" i="12"/>
  <c r="AA87" i="12" s="1"/>
  <c r="AF87" i="12" s="1"/>
  <c r="Y91" i="12"/>
  <c r="AA91" i="12" s="1"/>
  <c r="AF91" i="12" s="1"/>
  <c r="R86" i="12"/>
  <c r="S86" i="12" s="1"/>
  <c r="E62" i="11" s="1"/>
  <c r="P28" i="12"/>
  <c r="AF83" i="12"/>
  <c r="Y41" i="12"/>
  <c r="AA41" i="12" s="1"/>
  <c r="AF41" i="12" s="1"/>
  <c r="Y68" i="11"/>
  <c r="L34" i="11"/>
  <c r="K22" i="14" s="1"/>
  <c r="L18" i="13"/>
  <c r="AF23" i="12"/>
  <c r="Y88" i="12"/>
  <c r="AA88" i="12" s="1"/>
  <c r="AF88" i="12" s="1"/>
  <c r="R34" i="11"/>
  <c r="Q22" i="14" s="1"/>
  <c r="Y39" i="12"/>
  <c r="AA39" i="12" s="1"/>
  <c r="AF39" i="12" s="1"/>
  <c r="Y90" i="12"/>
  <c r="AA90" i="12" s="1"/>
  <c r="AF90" i="12" s="1"/>
  <c r="AB125" i="10"/>
  <c r="AC55" i="11" s="1"/>
  <c r="G125" i="10"/>
  <c r="H41" i="13" s="1"/>
  <c r="O133" i="10"/>
  <c r="P253" i="16" s="1"/>
  <c r="P254" i="16" s="1"/>
  <c r="P252" i="16" s="1"/>
  <c r="AC125" i="10"/>
  <c r="AD55" i="11" s="1"/>
  <c r="AC27" i="14" s="1"/>
  <c r="AD134" i="10"/>
  <c r="AE256" i="16" s="1"/>
  <c r="AE257" i="16" s="1"/>
  <c r="AE255" i="16" s="1"/>
  <c r="J132" i="10"/>
  <c r="K250" i="16" s="1"/>
  <c r="K251" i="16" s="1"/>
  <c r="K249" i="16" s="1"/>
  <c r="M132" i="10"/>
  <c r="N250" i="16" s="1"/>
  <c r="N251" i="16" s="1"/>
  <c r="N249" i="16" s="1"/>
  <c r="AD125" i="10"/>
  <c r="AE55" i="11" s="1"/>
  <c r="AD27" i="14" s="1"/>
  <c r="S125" i="10"/>
  <c r="T55" i="11" s="1"/>
  <c r="H125" i="10"/>
  <c r="I55" i="11" s="1"/>
  <c r="H27" i="14" s="1"/>
  <c r="T125" i="10"/>
  <c r="U41" i="13" s="1"/>
  <c r="AC120" i="10"/>
  <c r="R125" i="10"/>
  <c r="S41" i="13" s="1"/>
  <c r="U125" i="10"/>
  <c r="V41" i="13" s="1"/>
  <c r="E125" i="10"/>
  <c r="F55" i="11" s="1"/>
  <c r="M125" i="10"/>
  <c r="N55" i="11" s="1"/>
  <c r="W125" i="10"/>
  <c r="X55" i="11" s="1"/>
  <c r="F125" i="10"/>
  <c r="G41" i="13" s="1"/>
  <c r="J125" i="10"/>
  <c r="K41" i="13" s="1"/>
  <c r="O125" i="10"/>
  <c r="P41" i="13" s="1"/>
  <c r="AA125" i="10"/>
  <c r="AB41" i="13" s="1"/>
  <c r="Z125" i="10"/>
  <c r="AA41" i="13" s="1"/>
  <c r="Y133" i="10"/>
  <c r="Z253" i="16" s="1"/>
  <c r="Z254" i="16" s="1"/>
  <c r="Z252" i="16" s="1"/>
  <c r="G132" i="10"/>
  <c r="H250" i="16" s="1"/>
  <c r="H251" i="16" s="1"/>
  <c r="H249" i="16" s="1"/>
  <c r="AJ57" i="3"/>
  <c r="H120" i="10"/>
  <c r="Y120" i="10"/>
  <c r="P120" i="10"/>
  <c r="P132" i="10"/>
  <c r="Q250" i="16" s="1"/>
  <c r="Q251" i="16" s="1"/>
  <c r="Q249" i="16" s="1"/>
  <c r="AE133" i="10"/>
  <c r="AF253" i="16" s="1"/>
  <c r="AF254" i="16" s="1"/>
  <c r="AF252" i="16" s="1"/>
  <c r="K120" i="10"/>
  <c r="AA132" i="10"/>
  <c r="AB250" i="16" s="1"/>
  <c r="AB251" i="16" s="1"/>
  <c r="AB249" i="16" s="1"/>
  <c r="S132" i="10"/>
  <c r="T250" i="16" s="1"/>
  <c r="T251" i="16" s="1"/>
  <c r="T249" i="16" s="1"/>
  <c r="Q125" i="10"/>
  <c r="R55" i="11" s="1"/>
  <c r="AC133" i="10"/>
  <c r="AD253" i="16" s="1"/>
  <c r="AD254" i="16" s="1"/>
  <c r="AD252" i="16" s="1"/>
  <c r="K132" i="10"/>
  <c r="L250" i="16" s="1"/>
  <c r="L251" i="16" s="1"/>
  <c r="L249" i="16" s="1"/>
  <c r="Z132" i="10"/>
  <c r="AA250" i="16" s="1"/>
  <c r="AA251" i="16" s="1"/>
  <c r="AA249" i="16" s="1"/>
  <c r="I120" i="10"/>
  <c r="J120" i="10"/>
  <c r="AE131" i="10"/>
  <c r="AE136" i="10" s="1"/>
  <c r="AF262" i="16" s="1"/>
  <c r="AF263" i="16" s="1"/>
  <c r="AF261" i="16" s="1"/>
  <c r="O135" i="10"/>
  <c r="P259" i="16" s="1"/>
  <c r="P260" i="16" s="1"/>
  <c r="P258" i="16" s="1"/>
  <c r="AG132" i="10"/>
  <c r="AH250" i="16" s="1"/>
  <c r="AH251" i="16" s="1"/>
  <c r="AH249" i="16" s="1"/>
  <c r="D62" i="10"/>
  <c r="D51" i="10"/>
  <c r="AA131" i="10"/>
  <c r="AA136" i="10" s="1"/>
  <c r="AB262" i="16" s="1"/>
  <c r="AB263" i="16" s="1"/>
  <c r="AB261" i="16" s="1"/>
  <c r="D40" i="10"/>
  <c r="AD131" i="10"/>
  <c r="AD136" i="10" s="1"/>
  <c r="AE262" i="16" s="1"/>
  <c r="AE263" i="16" s="1"/>
  <c r="AE261" i="16" s="1"/>
  <c r="U131" i="10"/>
  <c r="V247" i="16" s="1"/>
  <c r="V248" i="16" s="1"/>
  <c r="V246" i="16" s="1"/>
  <c r="G135" i="10"/>
  <c r="H259" i="16" s="1"/>
  <c r="H260" i="16" s="1"/>
  <c r="H258" i="16" s="1"/>
  <c r="D98" i="10"/>
  <c r="D44" i="10"/>
  <c r="D49" i="10"/>
  <c r="D87" i="10"/>
  <c r="V135" i="10"/>
  <c r="W259" i="16" s="1"/>
  <c r="W260" i="16" s="1"/>
  <c r="W258" i="16" s="1"/>
  <c r="Q133" i="10"/>
  <c r="R253" i="16" s="1"/>
  <c r="R254" i="16" s="1"/>
  <c r="R252" i="16" s="1"/>
  <c r="U133" i="10"/>
  <c r="V253" i="16" s="1"/>
  <c r="V254" i="16" s="1"/>
  <c r="V252" i="16" s="1"/>
  <c r="L131" i="10"/>
  <c r="L136" i="10" s="1"/>
  <c r="M262" i="16" s="1"/>
  <c r="M263" i="16" s="1"/>
  <c r="M261" i="16" s="1"/>
  <c r="W132" i="10"/>
  <c r="X250" i="16" s="1"/>
  <c r="X251" i="16" s="1"/>
  <c r="X249" i="16" s="1"/>
  <c r="Q132" i="10"/>
  <c r="R250" i="16" s="1"/>
  <c r="R251" i="16" s="1"/>
  <c r="R249" i="16" s="1"/>
  <c r="M120" i="10"/>
  <c r="M134" i="10"/>
  <c r="N256" i="16" s="1"/>
  <c r="N257" i="16" s="1"/>
  <c r="N255" i="16" s="1"/>
  <c r="K134" i="10"/>
  <c r="L256" i="16" s="1"/>
  <c r="L257" i="16" s="1"/>
  <c r="L255" i="16" s="1"/>
  <c r="J135" i="10"/>
  <c r="K259" i="16" s="1"/>
  <c r="K260" i="16" s="1"/>
  <c r="K258" i="16" s="1"/>
  <c r="U120" i="10"/>
  <c r="I125" i="10"/>
  <c r="J55" i="11" s="1"/>
  <c r="I27" i="14" s="1"/>
  <c r="AG120" i="10"/>
  <c r="X132" i="10"/>
  <c r="Y250" i="16" s="1"/>
  <c r="Y251" i="16" s="1"/>
  <c r="Y249" i="16" s="1"/>
  <c r="R135" i="10"/>
  <c r="S259" i="16" s="1"/>
  <c r="S260" i="16" s="1"/>
  <c r="S258" i="16" s="1"/>
  <c r="R132" i="10"/>
  <c r="S250" i="16" s="1"/>
  <c r="S251" i="16" s="1"/>
  <c r="S249" i="16" s="1"/>
  <c r="L134" i="10"/>
  <c r="M256" i="16" s="1"/>
  <c r="M257" i="16" s="1"/>
  <c r="M255" i="16" s="1"/>
  <c r="I134" i="10"/>
  <c r="J256" i="16" s="1"/>
  <c r="J257" i="16" s="1"/>
  <c r="J255" i="16" s="1"/>
  <c r="AD133" i="10"/>
  <c r="AE253" i="16" s="1"/>
  <c r="AE254" i="16" s="1"/>
  <c r="AE252" i="16" s="1"/>
  <c r="N132" i="10"/>
  <c r="O250" i="16" s="1"/>
  <c r="O251" i="16" s="1"/>
  <c r="O249" i="16" s="1"/>
  <c r="AB135" i="10"/>
  <c r="AC259" i="16" s="1"/>
  <c r="AC260" i="16" s="1"/>
  <c r="AC258" i="16" s="1"/>
  <c r="K133" i="10"/>
  <c r="L253" i="16" s="1"/>
  <c r="L254" i="16" s="1"/>
  <c r="L252" i="16" s="1"/>
  <c r="K125" i="10"/>
  <c r="L55" i="11" s="1"/>
  <c r="Q131" i="10"/>
  <c r="Q136" i="10" s="1"/>
  <c r="R262" i="16" s="1"/>
  <c r="R263" i="16" s="1"/>
  <c r="R261" i="16" s="1"/>
  <c r="AB131" i="10"/>
  <c r="AB136" i="10" s="1"/>
  <c r="AC262" i="16" s="1"/>
  <c r="AC263" i="16" s="1"/>
  <c r="AC261" i="16" s="1"/>
  <c r="L135" i="10"/>
  <c r="M259" i="16" s="1"/>
  <c r="M260" i="16" s="1"/>
  <c r="M258" i="16" s="1"/>
  <c r="E120" i="10"/>
  <c r="L132" i="10"/>
  <c r="M250" i="16" s="1"/>
  <c r="M251" i="16" s="1"/>
  <c r="M249" i="16" s="1"/>
  <c r="T120" i="10"/>
  <c r="AF135" i="10"/>
  <c r="AG259" i="16" s="1"/>
  <c r="AG260" i="16" s="1"/>
  <c r="AG258" i="16" s="1"/>
  <c r="AA133" i="10"/>
  <c r="AB253" i="16" s="1"/>
  <c r="AB254" i="16" s="1"/>
  <c r="AB252" i="16" s="1"/>
  <c r="I132" i="10"/>
  <c r="J250" i="16" s="1"/>
  <c r="J251" i="16" s="1"/>
  <c r="J249" i="16" s="1"/>
  <c r="Y132" i="10"/>
  <c r="Z250" i="16" s="1"/>
  <c r="Z251" i="16" s="1"/>
  <c r="Z249" i="16" s="1"/>
  <c r="M135" i="10"/>
  <c r="N259" i="16" s="1"/>
  <c r="N260" i="16" s="1"/>
  <c r="N258" i="16" s="1"/>
  <c r="D34" i="10"/>
  <c r="D58" i="10"/>
  <c r="V134" i="10"/>
  <c r="W256" i="16" s="1"/>
  <c r="W257" i="16" s="1"/>
  <c r="W255" i="16" s="1"/>
  <c r="Z133" i="10"/>
  <c r="AA253" i="16" s="1"/>
  <c r="AA254" i="16" s="1"/>
  <c r="AA252" i="16" s="1"/>
  <c r="O132" i="10"/>
  <c r="P250" i="16" s="1"/>
  <c r="P251" i="16" s="1"/>
  <c r="P249" i="16" s="1"/>
  <c r="J133" i="10"/>
  <c r="K253" i="16" s="1"/>
  <c r="K254" i="16" s="1"/>
  <c r="K252" i="16" s="1"/>
  <c r="AH133" i="10"/>
  <c r="AI253" i="16" s="1"/>
  <c r="AI254" i="16" s="1"/>
  <c r="AI252" i="16" s="1"/>
  <c r="D95" i="10"/>
  <c r="W120" i="10"/>
  <c r="L133" i="10"/>
  <c r="M253" i="16" s="1"/>
  <c r="M254" i="16" s="1"/>
  <c r="M252" i="16" s="1"/>
  <c r="T131" i="10"/>
  <c r="T136" i="10" s="1"/>
  <c r="U262" i="16" s="1"/>
  <c r="U263" i="16" s="1"/>
  <c r="U261" i="16" s="1"/>
  <c r="D38" i="10"/>
  <c r="AB133" i="10"/>
  <c r="AC253" i="16" s="1"/>
  <c r="AC254" i="16" s="1"/>
  <c r="AC252" i="16" s="1"/>
  <c r="F120" i="10"/>
  <c r="AB132" i="10"/>
  <c r="AC250" i="16" s="1"/>
  <c r="AC251" i="16" s="1"/>
  <c r="AC249" i="16" s="1"/>
  <c r="G133" i="10"/>
  <c r="H253" i="16" s="1"/>
  <c r="H254" i="16" s="1"/>
  <c r="H252" i="16" s="1"/>
  <c r="R133" i="10"/>
  <c r="S253" i="16" s="1"/>
  <c r="S254" i="16" s="1"/>
  <c r="S252" i="16" s="1"/>
  <c r="AD132" i="10"/>
  <c r="AE250" i="16" s="1"/>
  <c r="AE251" i="16" s="1"/>
  <c r="AE249" i="16" s="1"/>
  <c r="I133" i="10"/>
  <c r="J253" i="16" s="1"/>
  <c r="J254" i="16" s="1"/>
  <c r="J252" i="16" s="1"/>
  <c r="AE120" i="10"/>
  <c r="P133" i="10"/>
  <c r="Q253" i="16" s="1"/>
  <c r="Q254" i="16" s="1"/>
  <c r="Q252" i="16" s="1"/>
  <c r="D31" i="10"/>
  <c r="D28" i="10"/>
  <c r="AF120" i="10"/>
  <c r="D60" i="10"/>
  <c r="T133" i="10"/>
  <c r="U253" i="16" s="1"/>
  <c r="U254" i="16" s="1"/>
  <c r="U252" i="16" s="1"/>
  <c r="AF132" i="10"/>
  <c r="AG250" i="16" s="1"/>
  <c r="AG251" i="16" s="1"/>
  <c r="AG249" i="16" s="1"/>
  <c r="T132" i="10"/>
  <c r="U250" i="16" s="1"/>
  <c r="U251" i="16" s="1"/>
  <c r="U249" i="16" s="1"/>
  <c r="K135" i="10"/>
  <c r="L259" i="16" s="1"/>
  <c r="L260" i="16" s="1"/>
  <c r="L258" i="16" s="1"/>
  <c r="V132" i="10"/>
  <c r="W250" i="16" s="1"/>
  <c r="W251" i="16" s="1"/>
  <c r="W249" i="16" s="1"/>
  <c r="AE125" i="10"/>
  <c r="AF41" i="13" s="1"/>
  <c r="S134" i="10"/>
  <c r="T256" i="16" s="1"/>
  <c r="T257" i="16" s="1"/>
  <c r="T255" i="16" s="1"/>
  <c r="L120" i="10"/>
  <c r="D56" i="10"/>
  <c r="D114" i="10"/>
  <c r="D116" i="10"/>
  <c r="D96" i="10"/>
  <c r="D117" i="10"/>
  <c r="X133" i="10"/>
  <c r="Y253" i="16" s="1"/>
  <c r="Y254" i="16" s="1"/>
  <c r="Y252" i="16" s="1"/>
  <c r="D112" i="10"/>
  <c r="D115" i="10"/>
  <c r="D46" i="10"/>
  <c r="D43" i="10"/>
  <c r="D39" i="10"/>
  <c r="AG135" i="10"/>
  <c r="AH259" i="16" s="1"/>
  <c r="AH260" i="16" s="1"/>
  <c r="AH258" i="16" s="1"/>
  <c r="S133" i="10"/>
  <c r="T253" i="16" s="1"/>
  <c r="T254" i="16" s="1"/>
  <c r="T252" i="16" s="1"/>
  <c r="D65" i="10"/>
  <c r="D106" i="10"/>
  <c r="AH132" i="10"/>
  <c r="AI250" i="16" s="1"/>
  <c r="AI251" i="16" s="1"/>
  <c r="AI249" i="16" s="1"/>
  <c r="D48" i="10"/>
  <c r="D107" i="10"/>
  <c r="D97" i="10"/>
  <c r="AD135" i="10"/>
  <c r="AE259" i="16" s="1"/>
  <c r="AE260" i="16" s="1"/>
  <c r="AE258" i="16" s="1"/>
  <c r="AF125" i="10"/>
  <c r="AG41" i="13" s="1"/>
  <c r="AC134" i="10"/>
  <c r="AD256" i="16" s="1"/>
  <c r="AD257" i="16" s="1"/>
  <c r="AD255" i="16" s="1"/>
  <c r="N131" i="10"/>
  <c r="N136" i="10" s="1"/>
  <c r="O262" i="16" s="1"/>
  <c r="O263" i="16" s="1"/>
  <c r="O261" i="16" s="1"/>
  <c r="D66" i="10"/>
  <c r="D100" i="10"/>
  <c r="AA135" i="10"/>
  <c r="AB259" i="16" s="1"/>
  <c r="AB260" i="16" s="1"/>
  <c r="AB258" i="16" s="1"/>
  <c r="O120" i="10"/>
  <c r="AF134" i="10"/>
  <c r="AG256" i="16" s="1"/>
  <c r="AG257" i="16" s="1"/>
  <c r="AG255" i="16" s="1"/>
  <c r="Y125" i="10"/>
  <c r="Z41" i="13" s="1"/>
  <c r="D59" i="10"/>
  <c r="N125" i="10"/>
  <c r="O41" i="13" s="1"/>
  <c r="X120" i="10"/>
  <c r="V120" i="10"/>
  <c r="AC132" i="10"/>
  <c r="AD250" i="16" s="1"/>
  <c r="AD251" i="16" s="1"/>
  <c r="AD249" i="16" s="1"/>
  <c r="Z135" i="10"/>
  <c r="AA259" i="16" s="1"/>
  <c r="AA260" i="16" s="1"/>
  <c r="AA258" i="16" s="1"/>
  <c r="Q120" i="10"/>
  <c r="AF133" i="10"/>
  <c r="AG253" i="16" s="1"/>
  <c r="AG254" i="16" s="1"/>
  <c r="AG252" i="16" s="1"/>
  <c r="D30" i="10"/>
  <c r="H131" i="10"/>
  <c r="H136" i="10" s="1"/>
  <c r="I262" i="16" s="1"/>
  <c r="I263" i="16" s="1"/>
  <c r="I261" i="16" s="1"/>
  <c r="D45" i="10"/>
  <c r="R131" i="10"/>
  <c r="R136" i="10" s="1"/>
  <c r="S262" i="16" s="1"/>
  <c r="S263" i="16" s="1"/>
  <c r="S261" i="16" s="1"/>
  <c r="D110" i="10"/>
  <c r="D55" i="10"/>
  <c r="W135" i="10"/>
  <c r="X259" i="16" s="1"/>
  <c r="X260" i="16" s="1"/>
  <c r="X258" i="16" s="1"/>
  <c r="T135" i="10"/>
  <c r="U259" i="16" s="1"/>
  <c r="U260" i="16" s="1"/>
  <c r="U258" i="16" s="1"/>
  <c r="I135" i="10"/>
  <c r="J259" i="16" s="1"/>
  <c r="J260" i="16" s="1"/>
  <c r="J258" i="16" s="1"/>
  <c r="D108" i="10"/>
  <c r="AH120" i="10"/>
  <c r="AE132" i="10"/>
  <c r="AF250" i="16" s="1"/>
  <c r="AF251" i="16" s="1"/>
  <c r="AF249" i="16" s="1"/>
  <c r="AH131" i="10"/>
  <c r="AH136" i="10" s="1"/>
  <c r="AI262" i="16" s="1"/>
  <c r="AI263" i="16" s="1"/>
  <c r="AI261" i="16" s="1"/>
  <c r="D50" i="10"/>
  <c r="D41" i="10"/>
  <c r="D53" i="10"/>
  <c r="AC131" i="10"/>
  <c r="AC136" i="10" s="1"/>
  <c r="AD262" i="16" s="1"/>
  <c r="AD263" i="16" s="1"/>
  <c r="AD261" i="16" s="1"/>
  <c r="AG131" i="10"/>
  <c r="AH247" i="16" s="1"/>
  <c r="AH248" i="16" s="1"/>
  <c r="AH246" i="16" s="1"/>
  <c r="AF131" i="10"/>
  <c r="AG247" i="16" s="1"/>
  <c r="AG248" i="16" s="1"/>
  <c r="AG246" i="16" s="1"/>
  <c r="P131" i="10"/>
  <c r="P136" i="10" s="1"/>
  <c r="Q262" i="16" s="1"/>
  <c r="Q263" i="16" s="1"/>
  <c r="Q261" i="16" s="1"/>
  <c r="M131" i="10"/>
  <c r="N247" i="16" s="1"/>
  <c r="N248" i="16" s="1"/>
  <c r="N246" i="16" s="1"/>
  <c r="K131" i="10"/>
  <c r="K136" i="10" s="1"/>
  <c r="L262" i="16" s="1"/>
  <c r="L263" i="16" s="1"/>
  <c r="L261" i="16" s="1"/>
  <c r="N135" i="10"/>
  <c r="O259" i="16" s="1"/>
  <c r="O260" i="16" s="1"/>
  <c r="O258" i="16" s="1"/>
  <c r="AB120" i="10"/>
  <c r="Y135" i="10"/>
  <c r="Z259" i="16" s="1"/>
  <c r="Z260" i="16" s="1"/>
  <c r="Z258" i="16" s="1"/>
  <c r="W131" i="10"/>
  <c r="W136" i="10" s="1"/>
  <c r="X262" i="16" s="1"/>
  <c r="X263" i="16" s="1"/>
  <c r="X261" i="16" s="1"/>
  <c r="AA120" i="10"/>
  <c r="O131" i="10"/>
  <c r="O136" i="10" s="1"/>
  <c r="P262" i="16" s="1"/>
  <c r="P263" i="16" s="1"/>
  <c r="P261" i="16" s="1"/>
  <c r="D64" i="10"/>
  <c r="D113" i="10"/>
  <c r="P135" i="10"/>
  <c r="Q259" i="16" s="1"/>
  <c r="Q260" i="16" s="1"/>
  <c r="Q258" i="16" s="1"/>
  <c r="AH135" i="10"/>
  <c r="AI259" i="16" s="1"/>
  <c r="AI260" i="16" s="1"/>
  <c r="AI258" i="16" s="1"/>
  <c r="L125" i="10"/>
  <c r="M55" i="11" s="1"/>
  <c r="AB134" i="10"/>
  <c r="AC256" i="16" s="1"/>
  <c r="AC257" i="16" s="1"/>
  <c r="AC255" i="16" s="1"/>
  <c r="D102" i="10"/>
  <c r="V133" i="10"/>
  <c r="W253" i="16" s="1"/>
  <c r="W254" i="16" s="1"/>
  <c r="W252" i="16" s="1"/>
  <c r="N133" i="10"/>
  <c r="O253" i="16" s="1"/>
  <c r="O254" i="16" s="1"/>
  <c r="O252" i="16" s="1"/>
  <c r="Z120" i="10"/>
  <c r="G120" i="10"/>
  <c r="H135" i="10"/>
  <c r="I259" i="16" s="1"/>
  <c r="I260" i="16" s="1"/>
  <c r="I258" i="16" s="1"/>
  <c r="S135" i="10"/>
  <c r="T259" i="16" s="1"/>
  <c r="T260" i="16" s="1"/>
  <c r="T258" i="16" s="1"/>
  <c r="V131" i="10"/>
  <c r="V136" i="10" s="1"/>
  <c r="W262" i="16" s="1"/>
  <c r="W263" i="16" s="1"/>
  <c r="W261" i="16" s="1"/>
  <c r="D103" i="10"/>
  <c r="AD120" i="10"/>
  <c r="J131" i="10"/>
  <c r="K247" i="16" s="1"/>
  <c r="K248" i="16" s="1"/>
  <c r="K246" i="16" s="1"/>
  <c r="Z134" i="10"/>
  <c r="AA256" i="16" s="1"/>
  <c r="AA257" i="16" s="1"/>
  <c r="AA255" i="16" s="1"/>
  <c r="M133" i="10"/>
  <c r="N253" i="16" s="1"/>
  <c r="N254" i="16" s="1"/>
  <c r="N252" i="16" s="1"/>
  <c r="V125" i="10"/>
  <c r="W55" i="11" s="1"/>
  <c r="P125" i="10"/>
  <c r="Q55" i="11" s="1"/>
  <c r="P27" i="14" s="1"/>
  <c r="Q135" i="10"/>
  <c r="R259" i="16" s="1"/>
  <c r="R260" i="16" s="1"/>
  <c r="R258" i="16" s="1"/>
  <c r="J134" i="10"/>
  <c r="K256" i="16" s="1"/>
  <c r="K257" i="16" s="1"/>
  <c r="K255" i="16" s="1"/>
  <c r="U135" i="10"/>
  <c r="V259" i="16" s="1"/>
  <c r="V260" i="16" s="1"/>
  <c r="V258" i="16" s="1"/>
  <c r="Y131" i="10"/>
  <c r="Y136" i="10" s="1"/>
  <c r="Z262" i="16" s="1"/>
  <c r="Z263" i="16" s="1"/>
  <c r="Z261" i="16" s="1"/>
  <c r="H133" i="10"/>
  <c r="I253" i="16" s="1"/>
  <c r="I254" i="16" s="1"/>
  <c r="I252" i="16" s="1"/>
  <c r="X135" i="10"/>
  <c r="Y259" i="16" s="1"/>
  <c r="Y260" i="16" s="1"/>
  <c r="Y258" i="16" s="1"/>
  <c r="AG125" i="10"/>
  <c r="AH41" i="13" s="1"/>
  <c r="D33" i="10"/>
  <c r="D26" i="10"/>
  <c r="AA134" i="10"/>
  <c r="AB256" i="16" s="1"/>
  <c r="AB257" i="16" s="1"/>
  <c r="AB255" i="16" s="1"/>
  <c r="D36" i="10"/>
  <c r="AH134" i="10"/>
  <c r="AI256" i="16" s="1"/>
  <c r="AI257" i="16" s="1"/>
  <c r="AI255" i="16" s="1"/>
  <c r="AC135" i="10"/>
  <c r="AD259" i="16" s="1"/>
  <c r="AD260" i="16" s="1"/>
  <c r="AD258" i="16" s="1"/>
  <c r="H132" i="10"/>
  <c r="I250" i="16" s="1"/>
  <c r="I251" i="16" s="1"/>
  <c r="I249" i="16" s="1"/>
  <c r="Z131" i="10"/>
  <c r="AA247" i="16" s="1"/>
  <c r="AA248" i="16" s="1"/>
  <c r="AA246" i="16" s="1"/>
  <c r="AG133" i="10"/>
  <c r="AH253" i="16" s="1"/>
  <c r="AH254" i="16" s="1"/>
  <c r="AH252" i="16" s="1"/>
  <c r="S120" i="10"/>
  <c r="G131" i="10"/>
  <c r="G136" i="10" s="1"/>
  <c r="H262" i="16" s="1"/>
  <c r="H263" i="16" s="1"/>
  <c r="H261" i="16" s="1"/>
  <c r="R120" i="10"/>
  <c r="I131" i="10"/>
  <c r="I136" i="10" s="1"/>
  <c r="J262" i="16" s="1"/>
  <c r="J263" i="16" s="1"/>
  <c r="J261" i="16" s="1"/>
  <c r="D99" i="10"/>
  <c r="Q134" i="10"/>
  <c r="R256" i="16" s="1"/>
  <c r="R257" i="16" s="1"/>
  <c r="R255" i="16" s="1"/>
  <c r="AG134" i="10"/>
  <c r="AH256" i="16" s="1"/>
  <c r="AH257" i="16" s="1"/>
  <c r="AH255" i="16" s="1"/>
  <c r="X125" i="10"/>
  <c r="Y41" i="13" s="1"/>
  <c r="AH125" i="10"/>
  <c r="AI41" i="13" s="1"/>
  <c r="N120" i="10"/>
  <c r="AE135" i="10"/>
  <c r="AF259" i="16" s="1"/>
  <c r="AF260" i="16" s="1"/>
  <c r="AF258" i="16" s="1"/>
  <c r="X131" i="10"/>
  <c r="X136" i="10" s="1"/>
  <c r="Y262" i="16" s="1"/>
  <c r="Y263" i="16" s="1"/>
  <c r="Y261" i="16" s="1"/>
  <c r="W133" i="10"/>
  <c r="X253" i="16" s="1"/>
  <c r="X254" i="16" s="1"/>
  <c r="X252" i="16" s="1"/>
  <c r="H134" i="10"/>
  <c r="I256" i="16" s="1"/>
  <c r="I257" i="16" s="1"/>
  <c r="I255" i="16" s="1"/>
  <c r="Y134" i="10"/>
  <c r="Z256" i="16" s="1"/>
  <c r="Z257" i="16" s="1"/>
  <c r="Z255" i="16" s="1"/>
  <c r="X134" i="10"/>
  <c r="Y256" i="16" s="1"/>
  <c r="Y257" i="16" s="1"/>
  <c r="Y255" i="16" s="1"/>
  <c r="AE134" i="10"/>
  <c r="AF256" i="16" s="1"/>
  <c r="AF257" i="16" s="1"/>
  <c r="AF255" i="16" s="1"/>
  <c r="U132" i="10"/>
  <c r="V250" i="16" s="1"/>
  <c r="V251" i="16" s="1"/>
  <c r="V249" i="16" s="1"/>
  <c r="T134" i="10"/>
  <c r="U256" i="16" s="1"/>
  <c r="U257" i="16" s="1"/>
  <c r="U255" i="16" s="1"/>
  <c r="S131" i="10"/>
  <c r="T247" i="16" s="1"/>
  <c r="T248" i="16" s="1"/>
  <c r="T246" i="16" s="1"/>
  <c r="P134" i="10"/>
  <c r="Q256" i="16" s="1"/>
  <c r="Q257" i="16" s="1"/>
  <c r="Q255" i="16" s="1"/>
  <c r="G134" i="10"/>
  <c r="H256" i="16" s="1"/>
  <c r="H257" i="16" s="1"/>
  <c r="H255" i="16" s="1"/>
  <c r="O134" i="10"/>
  <c r="P256" i="16" s="1"/>
  <c r="P257" i="16" s="1"/>
  <c r="P255" i="16" s="1"/>
  <c r="N134" i="10"/>
  <c r="O256" i="16" s="1"/>
  <c r="O257" i="16" s="1"/>
  <c r="O255" i="16" s="1"/>
  <c r="D58" i="3"/>
  <c r="D57" i="3" s="1"/>
  <c r="AJ58" i="3"/>
  <c r="J95" i="7"/>
  <c r="J146" i="7"/>
  <c r="L146" i="7" s="1"/>
  <c r="J59" i="7"/>
  <c r="J123" i="7"/>
  <c r="J128" i="7"/>
  <c r="J53" i="7"/>
  <c r="J23" i="7"/>
  <c r="J43" i="7"/>
  <c r="J130" i="7"/>
  <c r="J77" i="8"/>
  <c r="J137" i="7"/>
  <c r="N77" i="8"/>
  <c r="E225" i="9" s="1"/>
  <c r="X225" i="9" s="1"/>
  <c r="J18" i="7"/>
  <c r="D18" i="8" s="1"/>
  <c r="J129" i="7"/>
  <c r="D33" i="8"/>
  <c r="J37" i="7"/>
  <c r="J103" i="7"/>
  <c r="J134" i="7"/>
  <c r="J126" i="7"/>
  <c r="J24" i="7"/>
  <c r="D24" i="8" s="1"/>
  <c r="J91" i="7"/>
  <c r="J145" i="7"/>
  <c r="L145" i="7" s="1"/>
  <c r="J125" i="7"/>
  <c r="J106" i="7"/>
  <c r="J111" i="7"/>
  <c r="I77" i="8"/>
  <c r="J67" i="7"/>
  <c r="H77" i="8"/>
  <c r="J71" i="7"/>
  <c r="D71" i="8" s="1"/>
  <c r="F77" i="8"/>
  <c r="J63" i="7"/>
  <c r="J142" i="7"/>
  <c r="J52" i="7"/>
  <c r="J124" i="7"/>
  <c r="J55" i="7"/>
  <c r="J140" i="7"/>
  <c r="J28" i="7"/>
  <c r="D28" i="8" s="1"/>
  <c r="L90" i="7"/>
  <c r="J49" i="7"/>
  <c r="J30" i="7"/>
  <c r="D30" i="8" s="1"/>
  <c r="C21" i="3"/>
  <c r="C25" i="10"/>
  <c r="J107" i="7"/>
  <c r="J132" i="7"/>
  <c r="J139" i="7"/>
  <c r="D139" i="8" s="1"/>
  <c r="J89" i="7"/>
  <c r="J99" i="7"/>
  <c r="J127" i="7"/>
  <c r="J135" i="7"/>
  <c r="J98" i="7"/>
  <c r="E118" i="1"/>
  <c r="E105" i="1"/>
  <c r="E94" i="1"/>
  <c r="F218" i="9" s="1"/>
  <c r="E93" i="1"/>
  <c r="F213" i="9" s="1"/>
  <c r="E109" i="1"/>
  <c r="F300" i="9" s="1"/>
  <c r="E87" i="1"/>
  <c r="E117" i="1"/>
  <c r="E110" i="1"/>
  <c r="F305" i="9" s="1"/>
  <c r="E88" i="1"/>
  <c r="F234" i="9"/>
  <c r="E114" i="1"/>
  <c r="E113" i="1"/>
  <c r="E106" i="1"/>
  <c r="AC24" i="11"/>
  <c r="AB20" i="14" s="1"/>
  <c r="W24" i="11"/>
  <c r="V20" i="14" s="1"/>
  <c r="O24" i="11"/>
  <c r="N20" i="14" s="1"/>
  <c r="L24" i="11"/>
  <c r="K20" i="14" s="1"/>
  <c r="K24" i="11"/>
  <c r="J20" i="14" s="1"/>
  <c r="G24" i="11"/>
  <c r="F20" i="14" s="1"/>
  <c r="AA24" i="11"/>
  <c r="Z20" i="14" s="1"/>
  <c r="H24" i="11"/>
  <c r="G20" i="14" s="1"/>
  <c r="AB24" i="11"/>
  <c r="AA20" i="14" s="1"/>
  <c r="AH24" i="11"/>
  <c r="AG20" i="14" s="1"/>
  <c r="M24" i="11"/>
  <c r="L20" i="14" s="1"/>
  <c r="AG24" i="11"/>
  <c r="AF20" i="14" s="1"/>
  <c r="AI26" i="11"/>
  <c r="R24" i="11"/>
  <c r="Q20" i="14" s="1"/>
  <c r="X24" i="11"/>
  <c r="W20" i="14" s="1"/>
  <c r="S24" i="11"/>
  <c r="R20" i="14" s="1"/>
  <c r="Q24" i="11"/>
  <c r="P20" i="14" s="1"/>
  <c r="J24" i="11"/>
  <c r="I20" i="14" s="1"/>
  <c r="P24" i="11"/>
  <c r="O20" i="14" s="1"/>
  <c r="Y24" i="11"/>
  <c r="X20" i="14" s="1"/>
  <c r="V24" i="11"/>
  <c r="U20" i="14" s="1"/>
  <c r="F24" i="11"/>
  <c r="E20" i="14" s="1"/>
  <c r="AE24" i="11"/>
  <c r="AD20" i="14" s="1"/>
  <c r="Z24" i="11"/>
  <c r="Y20" i="14" s="1"/>
  <c r="AF24" i="11"/>
  <c r="AE20" i="14" s="1"/>
  <c r="I24" i="11"/>
  <c r="H20" i="14" s="1"/>
  <c r="AD24" i="11"/>
  <c r="AC20" i="14" s="1"/>
  <c r="X34" i="11"/>
  <c r="W22" i="14" s="1"/>
  <c r="AH34" i="11"/>
  <c r="AG22" i="14" s="1"/>
  <c r="AD34" i="11"/>
  <c r="AC22" i="14" s="1"/>
  <c r="AA34" i="11"/>
  <c r="Z22" i="14" s="1"/>
  <c r="T34" i="11"/>
  <c r="S22" i="14" s="1"/>
  <c r="M34" i="11"/>
  <c r="L22" i="14" s="1"/>
  <c r="Y34" i="11"/>
  <c r="X22" i="14" s="1"/>
  <c r="F34" i="11"/>
  <c r="E22" i="14" s="1"/>
  <c r="W134" i="10"/>
  <c r="X256" i="16" s="1"/>
  <c r="X257" i="16" s="1"/>
  <c r="X255" i="16" s="1"/>
  <c r="D73" i="10"/>
  <c r="R134" i="10"/>
  <c r="S256" i="16" s="1"/>
  <c r="S257" i="16" s="1"/>
  <c r="S255" i="16" s="1"/>
  <c r="E262" i="9"/>
  <c r="E224" i="9"/>
  <c r="D82" i="10"/>
  <c r="D72" i="10"/>
  <c r="AG18" i="13"/>
  <c r="U18" i="13"/>
  <c r="I18" i="13"/>
  <c r="AF18" i="13"/>
  <c r="S18" i="13"/>
  <c r="AE18" i="13"/>
  <c r="P18" i="13"/>
  <c r="AB18" i="13"/>
  <c r="O18" i="13"/>
  <c r="AA18" i="13"/>
  <c r="N18" i="13"/>
  <c r="N19" i="13" s="1"/>
  <c r="N20" i="13" s="1"/>
  <c r="N17" i="13" s="1"/>
  <c r="Z18" i="13"/>
  <c r="M18" i="13"/>
  <c r="Y18" i="13"/>
  <c r="J18" i="13"/>
  <c r="V18" i="13"/>
  <c r="V19" i="13" s="1"/>
  <c r="V20" i="13" s="1"/>
  <c r="V17" i="13" s="1"/>
  <c r="H18" i="13"/>
  <c r="T18" i="13"/>
  <c r="G18" i="13"/>
  <c r="AH18" i="13"/>
  <c r="E229" i="9"/>
  <c r="R22" i="13"/>
  <c r="AC22" i="13"/>
  <c r="K18" i="13"/>
  <c r="P18" i="11"/>
  <c r="O18" i="14" s="1"/>
  <c r="I18" i="11"/>
  <c r="H18" i="14" s="1"/>
  <c r="AI18" i="11"/>
  <c r="AH18" i="14" s="1"/>
  <c r="M18" i="11"/>
  <c r="L18" i="14" s="1"/>
  <c r="L22" i="13"/>
  <c r="U134" i="10"/>
  <c r="V256" i="16" s="1"/>
  <c r="V257" i="16" s="1"/>
  <c r="V255" i="16" s="1"/>
  <c r="Z22" i="13"/>
  <c r="N22" i="13"/>
  <c r="AB22" i="13"/>
  <c r="O22" i="13"/>
  <c r="AA22" i="13"/>
  <c r="M22" i="13"/>
  <c r="Y22" i="13"/>
  <c r="J22" i="13"/>
  <c r="V22" i="13"/>
  <c r="I22" i="13"/>
  <c r="AH22" i="13"/>
  <c r="U22" i="13"/>
  <c r="H22" i="13"/>
  <c r="AG22" i="13"/>
  <c r="T22" i="13"/>
  <c r="G22" i="13"/>
  <c r="AF22" i="13"/>
  <c r="S22" i="13"/>
  <c r="AD22" i="13"/>
  <c r="AE22" i="13"/>
  <c r="P22" i="13"/>
  <c r="AD18" i="13"/>
  <c r="AD19" i="13" s="1"/>
  <c r="AD20" i="13" s="1"/>
  <c r="AD17" i="13" s="1"/>
  <c r="K22" i="13"/>
  <c r="AB34" i="11"/>
  <c r="AA22" i="14" s="1"/>
  <c r="N34" i="11"/>
  <c r="M22" i="14" s="1"/>
  <c r="AC34" i="11"/>
  <c r="AB22" i="14" s="1"/>
  <c r="K34" i="11"/>
  <c r="J22" i="14" s="1"/>
  <c r="Z34" i="11"/>
  <c r="Y22" i="14" s="1"/>
  <c r="I34" i="11"/>
  <c r="H22" i="14" s="1"/>
  <c r="W34" i="11"/>
  <c r="V22" i="14" s="1"/>
  <c r="H34" i="11"/>
  <c r="G22" i="14" s="1"/>
  <c r="G34" i="11"/>
  <c r="F22" i="14" s="1"/>
  <c r="V34" i="11"/>
  <c r="U22" i="14" s="1"/>
  <c r="U34" i="11"/>
  <c r="T22" i="14" s="1"/>
  <c r="AF34" i="11"/>
  <c r="AE22" i="14" s="1"/>
  <c r="AI34" i="11"/>
  <c r="AH22" i="14" s="1"/>
  <c r="S34" i="11"/>
  <c r="R22" i="14" s="1"/>
  <c r="AG34" i="11"/>
  <c r="AF22" i="14" s="1"/>
  <c r="P34" i="11"/>
  <c r="O22" i="14" s="1"/>
  <c r="O34" i="11"/>
  <c r="N22" i="14" s="1"/>
  <c r="AE34" i="11"/>
  <c r="AD22" i="14" s="1"/>
  <c r="X18" i="13"/>
  <c r="AI18" i="13"/>
  <c r="U25" i="13"/>
  <c r="AE25" i="13"/>
  <c r="AB25" i="13"/>
  <c r="J25" i="13"/>
  <c r="AA25" i="13"/>
  <c r="I25" i="13"/>
  <c r="Z25" i="13"/>
  <c r="H25" i="13"/>
  <c r="V25" i="13"/>
  <c r="T25" i="13"/>
  <c r="AH25" i="13"/>
  <c r="P25" i="13"/>
  <c r="AG25" i="13"/>
  <c r="O25" i="13"/>
  <c r="AF25" i="13"/>
  <c r="N25" i="13"/>
  <c r="Z39" i="11"/>
  <c r="Y23" i="14" s="1"/>
  <c r="R18" i="13"/>
  <c r="AC18" i="13"/>
  <c r="R78" i="3"/>
  <c r="AB78" i="3"/>
  <c r="P78" i="3"/>
  <c r="N78" i="3"/>
  <c r="I80" i="3"/>
  <c r="O80" i="3"/>
  <c r="L39" i="7"/>
  <c r="E39" i="8"/>
  <c r="L147" i="7"/>
  <c r="E147" i="8"/>
  <c r="L20" i="7"/>
  <c r="E20" i="8"/>
  <c r="L42" i="7"/>
  <c r="E42" i="8"/>
  <c r="L65" i="7"/>
  <c r="E65" i="8"/>
  <c r="L101" i="7"/>
  <c r="E101" i="8"/>
  <c r="L45" i="7"/>
  <c r="E45" i="8"/>
  <c r="L74" i="7"/>
  <c r="E74" i="8"/>
  <c r="L112" i="7"/>
  <c r="E112" i="8"/>
  <c r="L96" i="7"/>
  <c r="E96" i="8"/>
  <c r="L87" i="7"/>
  <c r="E87" i="8"/>
  <c r="L82" i="7"/>
  <c r="E82" i="8"/>
  <c r="D31" i="8"/>
  <c r="J25" i="7"/>
  <c r="L93" i="7"/>
  <c r="E93" i="8"/>
  <c r="L72" i="7"/>
  <c r="E72" i="8"/>
  <c r="L36" i="7"/>
  <c r="E36" i="8"/>
  <c r="L121" i="7"/>
  <c r="E121" i="8"/>
  <c r="J50" i="7"/>
  <c r="L27" i="7"/>
  <c r="E27" i="8"/>
  <c r="L102" i="7"/>
  <c r="E102" i="8"/>
  <c r="L64" i="7"/>
  <c r="E64" i="8"/>
  <c r="L115" i="7"/>
  <c r="E115" i="8"/>
  <c r="L75" i="7"/>
  <c r="E75" i="8"/>
  <c r="L143" i="7"/>
  <c r="E143" i="8"/>
  <c r="L144" i="7"/>
  <c r="E144" i="8"/>
  <c r="L136" i="7"/>
  <c r="E136" i="8"/>
  <c r="L133" i="7"/>
  <c r="E133" i="8"/>
  <c r="L117" i="7"/>
  <c r="E117" i="8"/>
  <c r="L141" i="7"/>
  <c r="E141" i="8"/>
  <c r="L84" i="7"/>
  <c r="E84" i="8"/>
  <c r="AF26" i="12"/>
  <c r="AC68" i="11"/>
  <c r="P68" i="11"/>
  <c r="AF68" i="11"/>
  <c r="X68" i="11"/>
  <c r="X185" i="16"/>
  <c r="S184" i="16"/>
  <c r="N96" i="16"/>
  <c r="I95" i="16"/>
  <c r="AI86" i="16"/>
  <c r="X85" i="16"/>
  <c r="S84" i="16"/>
  <c r="AI70" i="16"/>
  <c r="X69" i="16"/>
  <c r="S68" i="16"/>
  <c r="N67" i="16"/>
  <c r="Q187" i="16"/>
  <c r="AC185" i="16"/>
  <c r="R184" i="16"/>
  <c r="M96" i="16"/>
  <c r="H95" i="16"/>
  <c r="AH86" i="16"/>
  <c r="AC85" i="16"/>
  <c r="R84" i="16"/>
  <c r="AH70" i="16"/>
  <c r="AC69" i="16"/>
  <c r="R68" i="16"/>
  <c r="M67" i="16"/>
  <c r="AA186" i="16"/>
  <c r="V185" i="16"/>
  <c r="Q184" i="16"/>
  <c r="AF87" i="16"/>
  <c r="AA86" i="16"/>
  <c r="V85" i="16"/>
  <c r="Q84" i="16"/>
  <c r="AA70" i="16"/>
  <c r="V69" i="16"/>
  <c r="Q68" i="16"/>
  <c r="F67" i="16"/>
  <c r="Z186" i="16"/>
  <c r="AB184" i="16"/>
  <c r="K96" i="16"/>
  <c r="G87" i="16"/>
  <c r="U85" i="16"/>
  <c r="AG69" i="16"/>
  <c r="P68" i="16"/>
  <c r="S187" i="16"/>
  <c r="AG187" i="16"/>
  <c r="L57" i="7"/>
  <c r="E57" i="8"/>
  <c r="O68" i="11"/>
  <c r="AA68" i="11"/>
  <c r="I68" i="11"/>
  <c r="U68" i="11"/>
  <c r="AE68" i="11"/>
  <c r="G68" i="11"/>
  <c r="M68" i="11"/>
  <c r="S68" i="11"/>
  <c r="AG68" i="11"/>
  <c r="AI68" i="11"/>
  <c r="AE74" i="11"/>
  <c r="F74" i="11"/>
  <c r="AI74" i="11"/>
  <c r="K74" i="11"/>
  <c r="P74" i="11"/>
  <c r="U74" i="11"/>
  <c r="Z74" i="11"/>
  <c r="W68" i="11"/>
  <c r="J68" i="11"/>
  <c r="Z68" i="11"/>
  <c r="AC186" i="16"/>
  <c r="R185" i="16"/>
  <c r="M184" i="16"/>
  <c r="H96" i="16"/>
  <c r="AH87" i="16"/>
  <c r="AC86" i="16"/>
  <c r="R85" i="16"/>
  <c r="M84" i="16"/>
  <c r="AC70" i="16"/>
  <c r="R69" i="16"/>
  <c r="M68" i="16"/>
  <c r="H67" i="16"/>
  <c r="AB186" i="16"/>
  <c r="W185" i="16"/>
  <c r="L184" i="16"/>
  <c r="G96" i="16"/>
  <c r="AG87" i="16"/>
  <c r="AB86" i="16"/>
  <c r="W85" i="16"/>
  <c r="L84" i="16"/>
  <c r="AB70" i="16"/>
  <c r="W69" i="16"/>
  <c r="L68" i="16"/>
  <c r="G67" i="16"/>
  <c r="U186" i="16"/>
  <c r="P185" i="16"/>
  <c r="K184" i="16"/>
  <c r="AE95" i="16"/>
  <c r="Z87" i="16"/>
  <c r="U86" i="16"/>
  <c r="P85" i="16"/>
  <c r="K84" i="16"/>
  <c r="U70" i="16"/>
  <c r="P69" i="16"/>
  <c r="K68" i="16"/>
  <c r="N186" i="16"/>
  <c r="V184" i="16"/>
  <c r="X95" i="16"/>
  <c r="AF86" i="16"/>
  <c r="I85" i="16"/>
  <c r="AA69" i="16"/>
  <c r="AI67" i="16"/>
  <c r="Y187" i="16"/>
  <c r="R68" i="11"/>
  <c r="AJ305" i="16"/>
  <c r="W186" i="16"/>
  <c r="L185" i="16"/>
  <c r="G184" i="16"/>
  <c r="AG95" i="16"/>
  <c r="AB87" i="16"/>
  <c r="W86" i="16"/>
  <c r="L85" i="16"/>
  <c r="G84" i="16"/>
  <c r="W70" i="16"/>
  <c r="L69" i="16"/>
  <c r="G68" i="16"/>
  <c r="V186" i="16"/>
  <c r="Q185" i="16"/>
  <c r="F184" i="16"/>
  <c r="AF95" i="16"/>
  <c r="AA87" i="16"/>
  <c r="V86" i="16"/>
  <c r="Q85" i="16"/>
  <c r="V70" i="16"/>
  <c r="Q69" i="16"/>
  <c r="O186" i="16"/>
  <c r="AD96" i="16"/>
  <c r="Y95" i="16"/>
  <c r="T87" i="16"/>
  <c r="O86" i="16"/>
  <c r="J85" i="16"/>
  <c r="O70" i="16"/>
  <c r="J69" i="16"/>
  <c r="AD67" i="16"/>
  <c r="AG185" i="16"/>
  <c r="P184" i="16"/>
  <c r="L95" i="16"/>
  <c r="Z86" i="16"/>
  <c r="AB84" i="16"/>
  <c r="U69" i="16"/>
  <c r="W67" i="16"/>
  <c r="AE187" i="16"/>
  <c r="P187" i="16"/>
  <c r="U301" i="16"/>
  <c r="U299" i="16" s="1"/>
  <c r="I301" i="16"/>
  <c r="I299" i="16" s="1"/>
  <c r="AE301" i="16"/>
  <c r="AE299" i="16" s="1"/>
  <c r="AG301" i="16"/>
  <c r="AG299" i="16" s="1"/>
  <c r="AA301" i="16"/>
  <c r="AA299" i="16" s="1"/>
  <c r="O301" i="16"/>
  <c r="K68" i="11"/>
  <c r="AH68" i="11"/>
  <c r="N68" i="11"/>
  <c r="K187" i="16"/>
  <c r="S186" i="16"/>
  <c r="AF185" i="16"/>
  <c r="N185" i="16"/>
  <c r="AA184" i="16"/>
  <c r="I184" i="16"/>
  <c r="V96" i="16"/>
  <c r="AI95" i="16"/>
  <c r="Q95" i="16"/>
  <c r="AC87" i="16"/>
  <c r="K87" i="16"/>
  <c r="S86" i="16"/>
  <c r="AF85" i="16"/>
  <c r="N85" i="16"/>
  <c r="AA84" i="16"/>
  <c r="H187" i="16"/>
  <c r="R186" i="16"/>
  <c r="AE185" i="16"/>
  <c r="M185" i="16"/>
  <c r="Z184" i="16"/>
  <c r="H184" i="16"/>
  <c r="U96" i="16"/>
  <c r="AH95" i="16"/>
  <c r="P95" i="16"/>
  <c r="X87" i="16"/>
  <c r="R86" i="16"/>
  <c r="AE85" i="16"/>
  <c r="M85" i="16"/>
  <c r="Z84" i="16"/>
  <c r="H84" i="16"/>
  <c r="AI187" i="16"/>
  <c r="AE186" i="16"/>
  <c r="M186" i="16"/>
  <c r="Z185" i="16"/>
  <c r="H185" i="16"/>
  <c r="U184" i="16"/>
  <c r="AH96" i="16"/>
  <c r="P96" i="16"/>
  <c r="AC95" i="16"/>
  <c r="K95" i="16"/>
  <c r="W87" i="16"/>
  <c r="AE86" i="16"/>
  <c r="M86" i="16"/>
  <c r="Z85" i="16"/>
  <c r="H85" i="16"/>
  <c r="U84" i="16"/>
  <c r="AE70" i="16"/>
  <c r="M70" i="16"/>
  <c r="Z69" i="16"/>
  <c r="H69" i="16"/>
  <c r="U68" i="16"/>
  <c r="AH67" i="16"/>
  <c r="P67" i="16"/>
  <c r="Y186" i="16"/>
  <c r="T185" i="16"/>
  <c r="O184" i="16"/>
  <c r="J96" i="16"/>
  <c r="AI87" i="16"/>
  <c r="Y86" i="16"/>
  <c r="T85" i="16"/>
  <c r="O84" i="16"/>
  <c r="Y70" i="16"/>
  <c r="N69" i="16"/>
  <c r="Z68" i="16"/>
  <c r="AG67" i="16"/>
  <c r="J67" i="16"/>
  <c r="X186" i="16"/>
  <c r="S185" i="16"/>
  <c r="N184" i="16"/>
  <c r="I96" i="16"/>
  <c r="AD87" i="16"/>
  <c r="X86" i="16"/>
  <c r="S85" i="16"/>
  <c r="N84" i="16"/>
  <c r="X70" i="16"/>
  <c r="AF69" i="16"/>
  <c r="M69" i="16"/>
  <c r="T68" i="16"/>
  <c r="AB67" i="16"/>
  <c r="I67" i="16"/>
  <c r="AF187" i="16"/>
  <c r="L186" i="16"/>
  <c r="G185" i="16"/>
  <c r="AG96" i="16"/>
  <c r="AB95" i="16"/>
  <c r="R87" i="16"/>
  <c r="L86" i="16"/>
  <c r="G85" i="16"/>
  <c r="I84" i="16"/>
  <c r="S70" i="16"/>
  <c r="AE69" i="16"/>
  <c r="G69" i="16"/>
  <c r="O68" i="16"/>
  <c r="AA67" i="16"/>
  <c r="W187" i="16"/>
  <c r="G186" i="16"/>
  <c r="AG184" i="16"/>
  <c r="AB96" i="16"/>
  <c r="W95" i="16"/>
  <c r="Q87" i="16"/>
  <c r="G86" i="16"/>
  <c r="AG84" i="16"/>
  <c r="R70" i="16"/>
  <c r="Y69" i="16"/>
  <c r="AG68" i="16"/>
  <c r="N68" i="16"/>
  <c r="V67" i="16"/>
  <c r="AD186" i="16"/>
  <c r="Y185" i="16"/>
  <c r="T184" i="16"/>
  <c r="O96" i="16"/>
  <c r="J95" i="16"/>
  <c r="AD86" i="16"/>
  <c r="Y85" i="16"/>
  <c r="T84" i="16"/>
  <c r="AD70" i="16"/>
  <c r="G70" i="16"/>
  <c r="S69" i="16"/>
  <c r="AA68" i="16"/>
  <c r="H68" i="16"/>
  <c r="O67" i="16"/>
  <c r="T187" i="16"/>
  <c r="L70" i="16"/>
  <c r="AF84" i="16"/>
  <c r="T69" i="16"/>
  <c r="AF184" i="16"/>
  <c r="AF68" i="16"/>
  <c r="AA96" i="16"/>
  <c r="I68" i="16"/>
  <c r="L87" i="16"/>
  <c r="U67" i="16"/>
  <c r="V95" i="16"/>
  <c r="AA187" i="16"/>
  <c r="M187" i="16"/>
  <c r="AC67" i="16"/>
  <c r="AH68" i="16"/>
  <c r="H70" i="16"/>
  <c r="AH84" i="16"/>
  <c r="H86" i="16"/>
  <c r="M87" i="16"/>
  <c r="R95" i="16"/>
  <c r="AC96" i="16"/>
  <c r="AH184" i="16"/>
  <c r="H186" i="16"/>
  <c r="X187" i="16"/>
  <c r="AH187" i="16"/>
  <c r="O187" i="16"/>
  <c r="AF186" i="16"/>
  <c r="J68" i="16"/>
  <c r="O69" i="16"/>
  <c r="T70" i="16"/>
  <c r="J84" i="16"/>
  <c r="O85" i="16"/>
  <c r="T86" i="16"/>
  <c r="Y87" i="16"/>
  <c r="AD95" i="16"/>
  <c r="O185" i="16"/>
  <c r="T186" i="16"/>
  <c r="Q186" i="16"/>
  <c r="F185" i="16"/>
  <c r="AF96" i="16"/>
  <c r="AA95" i="16"/>
  <c r="V87" i="16"/>
  <c r="Q86" i="16"/>
  <c r="Q70" i="16"/>
  <c r="AF67" i="16"/>
  <c r="P186" i="16"/>
  <c r="K185" i="16"/>
  <c r="AE96" i="16"/>
  <c r="Z95" i="16"/>
  <c r="U87" i="16"/>
  <c r="P86" i="16"/>
  <c r="K85" i="16"/>
  <c r="P70" i="16"/>
  <c r="K69" i="16"/>
  <c r="AE67" i="16"/>
  <c r="Z187" i="16"/>
  <c r="I186" i="16"/>
  <c r="AI184" i="16"/>
  <c r="X96" i="16"/>
  <c r="S95" i="16"/>
  <c r="N87" i="16"/>
  <c r="I86" i="16"/>
  <c r="AI84" i="16"/>
  <c r="I70" i="16"/>
  <c r="AI68" i="16"/>
  <c r="X67" i="16"/>
  <c r="AA185" i="16"/>
  <c r="AI96" i="16"/>
  <c r="N86" i="16"/>
  <c r="V84" i="16"/>
  <c r="AF70" i="16"/>
  <c r="I69" i="16"/>
  <c r="Q67" i="16"/>
  <c r="AH186" i="16"/>
  <c r="V187" i="16"/>
  <c r="AB68" i="11"/>
  <c r="H68" i="11"/>
  <c r="AD68" i="11"/>
  <c r="L68" i="11"/>
  <c r="AD187" i="16"/>
  <c r="K186" i="16"/>
  <c r="AE184" i="16"/>
  <c r="Z96" i="16"/>
  <c r="U95" i="16"/>
  <c r="P87" i="16"/>
  <c r="K86" i="16"/>
  <c r="AE84" i="16"/>
  <c r="K70" i="16"/>
  <c r="AE68" i="16"/>
  <c r="Z67" i="16"/>
  <c r="AD184" i="16"/>
  <c r="Y96" i="16"/>
  <c r="T95" i="16"/>
  <c r="O87" i="16"/>
  <c r="J86" i="16"/>
  <c r="AD84" i="16"/>
  <c r="J70" i="16"/>
  <c r="AD68" i="16"/>
  <c r="Y67" i="16"/>
  <c r="N187" i="16"/>
  <c r="AH185" i="16"/>
  <c r="AC184" i="16"/>
  <c r="R96" i="16"/>
  <c r="M95" i="16"/>
  <c r="H87" i="16"/>
  <c r="AH85" i="16"/>
  <c r="AC84" i="16"/>
  <c r="AH69" i="16"/>
  <c r="AC68" i="16"/>
  <c r="R67" i="16"/>
  <c r="L187" i="16"/>
  <c r="U185" i="16"/>
  <c r="W96" i="16"/>
  <c r="AE87" i="16"/>
  <c r="AG85" i="16"/>
  <c r="P84" i="16"/>
  <c r="Z70" i="16"/>
  <c r="AB68" i="16"/>
  <c r="K67" i="16"/>
  <c r="I187" i="16"/>
  <c r="AB187" i="16"/>
  <c r="T203" i="16"/>
  <c r="T201" i="16" s="1"/>
  <c r="M203" i="16"/>
  <c r="M201" i="16" s="1"/>
  <c r="W203" i="16"/>
  <c r="W201" i="16" s="1"/>
  <c r="AG203" i="16"/>
  <c r="H203" i="16"/>
  <c r="H201" i="16" s="1"/>
  <c r="R203" i="16"/>
  <c r="R201" i="16" s="1"/>
  <c r="K203" i="16"/>
  <c r="K201" i="16" s="1"/>
  <c r="O33" i="15"/>
  <c r="Y40" i="12"/>
  <c r="AA40" i="12" s="1"/>
  <c r="AF40" i="12" s="1"/>
  <c r="L104" i="7"/>
  <c r="E104" i="8"/>
  <c r="L48" i="7"/>
  <c r="E48" i="8"/>
  <c r="Y328" i="16"/>
  <c r="Y326" i="16" s="1"/>
  <c r="K328" i="16"/>
  <c r="K326" i="16" s="1"/>
  <c r="W328" i="16"/>
  <c r="W326" i="16" s="1"/>
  <c r="I328" i="16"/>
  <c r="I326" i="16" s="1"/>
  <c r="AI328" i="16"/>
  <c r="AI326" i="16" s="1"/>
  <c r="S328" i="16"/>
  <c r="S326" i="16" s="1"/>
  <c r="G328" i="16"/>
  <c r="G326" i="16" s="1"/>
  <c r="AH328" i="16"/>
  <c r="AH326" i="16" s="1"/>
  <c r="Q328" i="16"/>
  <c r="Q326" i="16" s="1"/>
  <c r="AG328" i="16"/>
  <c r="AG326" i="16" s="1"/>
  <c r="AB328" i="16"/>
  <c r="AC328" i="16"/>
  <c r="AC326" i="16" s="1"/>
  <c r="AA328" i="16"/>
  <c r="AA326" i="16" s="1"/>
  <c r="P328" i="16"/>
  <c r="P326" i="16" s="1"/>
  <c r="J328" i="16"/>
  <c r="J326" i="16" s="1"/>
  <c r="O328" i="16"/>
  <c r="O326" i="16" s="1"/>
  <c r="T200" i="16"/>
  <c r="AG200" i="16"/>
  <c r="AG198" i="16" s="1"/>
  <c r="O200" i="16"/>
  <c r="O198" i="16" s="1"/>
  <c r="AF200" i="16"/>
  <c r="AF198" i="16" s="1"/>
  <c r="N200" i="16"/>
  <c r="N198" i="16" s="1"/>
  <c r="H200" i="16"/>
  <c r="H198" i="16" s="1"/>
  <c r="AE200" i="16"/>
  <c r="AE198" i="16" s="1"/>
  <c r="AA200" i="16"/>
  <c r="AA198" i="16" s="1"/>
  <c r="Z200" i="16"/>
  <c r="Z198" i="16" s="1"/>
  <c r="I200" i="16"/>
  <c r="I198" i="16" s="1"/>
  <c r="U200" i="16"/>
  <c r="U198" i="16" s="1"/>
  <c r="AD237" i="16"/>
  <c r="T212" i="16"/>
  <c r="V226" i="16"/>
  <c r="M213" i="16"/>
  <c r="AF212" i="16"/>
  <c r="H212" i="16"/>
  <c r="Y214" i="16"/>
  <c r="G214" i="16"/>
  <c r="Y213" i="16"/>
  <c r="Q238" i="16"/>
  <c r="X211" i="16"/>
  <c r="AA227" i="16"/>
  <c r="AF228" i="16"/>
  <c r="L211" i="16"/>
  <c r="P67" i="12"/>
  <c r="E45" i="11" s="1"/>
  <c r="P59" i="12"/>
  <c r="P20" i="12"/>
  <c r="E19" i="11" s="1"/>
  <c r="J110" i="7"/>
  <c r="R99" i="12"/>
  <c r="S99" i="12" s="1"/>
  <c r="E73" i="11" s="1"/>
  <c r="V99" i="12"/>
  <c r="E52" i="13" s="1"/>
  <c r="X319" i="16"/>
  <c r="X317" i="16" s="1"/>
  <c r="F319" i="16"/>
  <c r="F317" i="16" s="1"/>
  <c r="T319" i="16"/>
  <c r="T317" i="16" s="1"/>
  <c r="R319" i="16"/>
  <c r="R317" i="16" s="1"/>
  <c r="N319" i="16"/>
  <c r="AD319" i="16"/>
  <c r="AD317" i="16" s="1"/>
  <c r="Z319" i="16"/>
  <c r="Z317" i="16" s="1"/>
  <c r="L319" i="16"/>
  <c r="L317" i="16" s="1"/>
  <c r="H319" i="16"/>
  <c r="H317" i="16" s="1"/>
  <c r="AF319" i="16"/>
  <c r="AF317" i="16" s="1"/>
  <c r="AI319" i="16"/>
  <c r="AI317" i="16" s="1"/>
  <c r="N344" i="16"/>
  <c r="N341" i="16" s="1"/>
  <c r="T344" i="16"/>
  <c r="T341" i="16" s="1"/>
  <c r="P325" i="16"/>
  <c r="P323" i="16" s="1"/>
  <c r="AB325" i="16"/>
  <c r="AB323" i="16" s="1"/>
  <c r="V325" i="16"/>
  <c r="V323" i="16" s="1"/>
  <c r="J325" i="16"/>
  <c r="Y99" i="12"/>
  <c r="AA99" i="12" s="1"/>
  <c r="AF99" i="12" s="1"/>
  <c r="Y38" i="12"/>
  <c r="AA38" i="12" s="1"/>
  <c r="AF38" i="12" s="1"/>
  <c r="Y36" i="12"/>
  <c r="AA36" i="12" s="1"/>
  <c r="AF36" i="12" s="1"/>
  <c r="L41" i="7"/>
  <c r="E41" i="8"/>
  <c r="E114" i="8"/>
  <c r="L114" i="7"/>
  <c r="O32" i="15"/>
  <c r="O17" i="12"/>
  <c r="Y100" i="12"/>
  <c r="AA100" i="12" s="1"/>
  <c r="AF100" i="12" s="1"/>
  <c r="L79" i="7"/>
  <c r="E79" i="8"/>
  <c r="AE38" i="13"/>
  <c r="AE50" i="11"/>
  <c r="AD26" i="14" s="1"/>
  <c r="O50" i="11"/>
  <c r="N26" i="14" s="1"/>
  <c r="O38" i="13"/>
  <c r="W38" i="13"/>
  <c r="W50" i="11"/>
  <c r="V26" i="14" s="1"/>
  <c r="Y38" i="13"/>
  <c r="Y50" i="11"/>
  <c r="X26" i="14" s="1"/>
  <c r="M38" i="13"/>
  <c r="M50" i="11"/>
  <c r="L26" i="14" s="1"/>
  <c r="U50" i="11"/>
  <c r="T26" i="14" s="1"/>
  <c r="U38" i="13"/>
  <c r="H50" i="11"/>
  <c r="G26" i="14" s="1"/>
  <c r="H38" i="13"/>
  <c r="G38" i="13"/>
  <c r="G50" i="11"/>
  <c r="F26" i="14" s="1"/>
  <c r="J38" i="13"/>
  <c r="J50" i="11"/>
  <c r="I26" i="14" s="1"/>
  <c r="AA38" i="13"/>
  <c r="AA50" i="11"/>
  <c r="Z26" i="14" s="1"/>
  <c r="N38" i="13"/>
  <c r="N50" i="11"/>
  <c r="M26" i="14" s="1"/>
  <c r="K38" i="13"/>
  <c r="K50" i="11"/>
  <c r="J26" i="14" s="1"/>
  <c r="P38" i="13"/>
  <c r="P50" i="11"/>
  <c r="O26" i="14" s="1"/>
  <c r="AG50" i="11"/>
  <c r="AF26" i="14" s="1"/>
  <c r="AG38" i="13"/>
  <c r="T50" i="11"/>
  <c r="S26" i="14" s="1"/>
  <c r="T38" i="13"/>
  <c r="X38" i="13"/>
  <c r="X50" i="11"/>
  <c r="W26" i="14" s="1"/>
  <c r="V38" i="13"/>
  <c r="V50" i="11"/>
  <c r="U26" i="14" s="1"/>
  <c r="AI38" i="13"/>
  <c r="AI50" i="11"/>
  <c r="AH26" i="14" s="1"/>
  <c r="AD38" i="13"/>
  <c r="AD50" i="11"/>
  <c r="AC26" i="14" s="1"/>
  <c r="Z50" i="11"/>
  <c r="Y26" i="14" s="1"/>
  <c r="Z38" i="13"/>
  <c r="F38" i="13"/>
  <c r="F50" i="11"/>
  <c r="E26" i="14" s="1"/>
  <c r="R38" i="13"/>
  <c r="R50" i="11"/>
  <c r="Q26" i="14" s="1"/>
  <c r="AB38" i="13"/>
  <c r="AB50" i="11"/>
  <c r="AA26" i="14" s="1"/>
  <c r="I50" i="11"/>
  <c r="H26" i="14" s="1"/>
  <c r="I38" i="13"/>
  <c r="L38" i="13"/>
  <c r="L50" i="11"/>
  <c r="K26" i="14" s="1"/>
  <c r="AF38" i="13"/>
  <c r="AF50" i="11"/>
  <c r="AE26" i="14" s="1"/>
  <c r="AC38" i="13"/>
  <c r="AC50" i="11"/>
  <c r="AB26" i="14" s="1"/>
  <c r="Q38" i="13"/>
  <c r="Q50" i="11"/>
  <c r="P26" i="14" s="1"/>
  <c r="AH38" i="13"/>
  <c r="AH50" i="11"/>
  <c r="AG26" i="14" s="1"/>
  <c r="H336" i="16"/>
  <c r="H333" i="16" s="1"/>
  <c r="I335" i="16"/>
  <c r="AJ195" i="16"/>
  <c r="Z312" i="16"/>
  <c r="Y313" i="16"/>
  <c r="Y311" i="16" s="1"/>
  <c r="AJ349" i="16"/>
  <c r="W313" i="16"/>
  <c r="W311" i="16" s="1"/>
  <c r="T313" i="16"/>
  <c r="T311" i="16" s="1"/>
  <c r="AJ307" i="16"/>
  <c r="N297" i="16"/>
  <c r="M298" i="16"/>
  <c r="M296" i="16" s="1"/>
  <c r="Q294" i="16"/>
  <c r="P295" i="16"/>
  <c r="P293" i="16" s="1"/>
  <c r="AJ197" i="16"/>
  <c r="V313" i="16"/>
  <c r="V311" i="16" s="1"/>
  <c r="U313" i="16"/>
  <c r="U311" i="16" s="1"/>
  <c r="AJ314" i="16"/>
  <c r="AJ368" i="16"/>
  <c r="G370" i="16"/>
  <c r="G371" i="16" s="1"/>
  <c r="H369" i="16"/>
  <c r="I369" i="16" s="1"/>
  <c r="J369" i="16" s="1"/>
  <c r="K369" i="16" s="1"/>
  <c r="L369" i="16" s="1"/>
  <c r="M369" i="16" s="1"/>
  <c r="N369" i="16" s="1"/>
  <c r="O369" i="16" s="1"/>
  <c r="P369" i="16" s="1"/>
  <c r="Q369" i="16" s="1"/>
  <c r="R369" i="16" s="1"/>
  <c r="S369" i="16" s="1"/>
  <c r="T369" i="16" s="1"/>
  <c r="U369" i="16" s="1"/>
  <c r="V369" i="16" s="1"/>
  <c r="W369" i="16" s="1"/>
  <c r="X369" i="16" s="1"/>
  <c r="Y369" i="16" s="1"/>
  <c r="Z369" i="16" s="1"/>
  <c r="AA369" i="16" s="1"/>
  <c r="AB369" i="16" s="1"/>
  <c r="AC369" i="16" s="1"/>
  <c r="AD369" i="16" s="1"/>
  <c r="AE369" i="16" s="1"/>
  <c r="AF369" i="16" s="1"/>
  <c r="AG369" i="16" s="1"/>
  <c r="AH369" i="16" s="1"/>
  <c r="AI369" i="16" s="1"/>
  <c r="X313" i="16"/>
  <c r="X311" i="16" s="1"/>
  <c r="AJ316" i="16"/>
  <c r="W309" i="16"/>
  <c r="V310" i="16"/>
  <c r="V308" i="16" s="1"/>
  <c r="G20" i="15"/>
  <c r="O19" i="15"/>
  <c r="E19" i="16" s="1"/>
  <c r="Q35" i="11"/>
  <c r="AJ72" i="11"/>
  <c r="AF51" i="12"/>
  <c r="Y55" i="12"/>
  <c r="AA55" i="12" s="1"/>
  <c r="AF55" i="12" s="1"/>
  <c r="Y58" i="12"/>
  <c r="AA58" i="12" s="1"/>
  <c r="AF58" i="12" s="1"/>
  <c r="Y56" i="12"/>
  <c r="AA56" i="12" s="1"/>
  <c r="AF56" i="12" s="1"/>
  <c r="Y54" i="12"/>
  <c r="AA54" i="12" s="1"/>
  <c r="AF54" i="12" s="1"/>
  <c r="Y57" i="12"/>
  <c r="AA57" i="12" s="1"/>
  <c r="AF57" i="12" s="1"/>
  <c r="Y53" i="12"/>
  <c r="AA53" i="12" s="1"/>
  <c r="AF53" i="12" s="1"/>
  <c r="V51" i="12"/>
  <c r="E29" i="13" s="1"/>
  <c r="R51" i="12"/>
  <c r="S51" i="12" s="1"/>
  <c r="E36" i="11" s="1"/>
  <c r="AF94" i="12"/>
  <c r="AF66" i="12"/>
  <c r="V43" i="12"/>
  <c r="E26" i="13" s="1"/>
  <c r="Y48" i="12"/>
  <c r="AA48" i="12" s="1"/>
  <c r="AF48" i="12" s="1"/>
  <c r="Y45" i="12"/>
  <c r="AA45" i="12" s="1"/>
  <c r="AF45" i="12" s="1"/>
  <c r="R43" i="12"/>
  <c r="S43" i="12" s="1"/>
  <c r="E31" i="11" s="1"/>
  <c r="Y50" i="12"/>
  <c r="AA50" i="12" s="1"/>
  <c r="AF50" i="12" s="1"/>
  <c r="Y47" i="12"/>
  <c r="AA47" i="12" s="1"/>
  <c r="AF47" i="12" s="1"/>
  <c r="Y44" i="12"/>
  <c r="AA44" i="12" s="1"/>
  <c r="AF44" i="12" s="1"/>
  <c r="AE32" i="11" s="1"/>
  <c r="Y46" i="12"/>
  <c r="AA46" i="12" s="1"/>
  <c r="AF46" i="12" s="1"/>
  <c r="Y78" i="12"/>
  <c r="AA78" i="12" s="1"/>
  <c r="AF78" i="12" s="1"/>
  <c r="Y75" i="12"/>
  <c r="AA75" i="12" s="1"/>
  <c r="AF75" i="12" s="1"/>
  <c r="V74" i="12"/>
  <c r="E39" i="13" s="1"/>
  <c r="Y77" i="12"/>
  <c r="AA77" i="12" s="1"/>
  <c r="AF77" i="12" s="1"/>
  <c r="Y74" i="12"/>
  <c r="AA74" i="12" s="1"/>
  <c r="AF74" i="12" s="1"/>
  <c r="R74" i="12"/>
  <c r="S74" i="12" s="1"/>
  <c r="E52" i="11" s="1"/>
  <c r="AF95" i="12"/>
  <c r="R59" i="12"/>
  <c r="S59" i="12" s="1"/>
  <c r="E41" i="11" s="1"/>
  <c r="Y65" i="12"/>
  <c r="AA65" i="12" s="1"/>
  <c r="AF65" i="12" s="1"/>
  <c r="V59" i="12"/>
  <c r="Y59" i="12"/>
  <c r="AA59" i="12" s="1"/>
  <c r="AF59" i="12" s="1"/>
  <c r="Y63" i="12"/>
  <c r="AA63" i="12" s="1"/>
  <c r="AF63" i="12" s="1"/>
  <c r="AF96" i="12"/>
  <c r="Y76" i="12"/>
  <c r="AA76" i="12" s="1"/>
  <c r="AF76" i="12" s="1"/>
  <c r="AF25" i="12"/>
  <c r="Y62" i="12"/>
  <c r="AA62" i="12" s="1"/>
  <c r="AF62" i="12" s="1"/>
  <c r="Y43" i="12"/>
  <c r="AA43" i="12" s="1"/>
  <c r="AF43" i="12" s="1"/>
  <c r="AF64" i="12"/>
  <c r="Y61" i="12"/>
  <c r="AA61" i="12" s="1"/>
  <c r="AF61" i="12" s="1"/>
  <c r="Y52" i="12"/>
  <c r="AA52" i="12" s="1"/>
  <c r="AF52" i="12" s="1"/>
  <c r="AF24" i="12"/>
  <c r="Y60" i="12"/>
  <c r="AA60" i="12" s="1"/>
  <c r="AF60" i="12" s="1"/>
  <c r="K352" i="9"/>
  <c r="J104" i="10" s="1"/>
  <c r="J118" i="7"/>
  <c r="J22" i="7"/>
  <c r="D22" i="8" s="1"/>
  <c r="J61" i="7"/>
  <c r="J60" i="7"/>
  <c r="J54" i="7"/>
  <c r="D19" i="8"/>
  <c r="J105" i="7"/>
  <c r="J44" i="7"/>
  <c r="J70" i="7"/>
  <c r="D70" i="8" s="1"/>
  <c r="J47" i="7"/>
  <c r="J81" i="7"/>
  <c r="J88" i="7"/>
  <c r="J116" i="7"/>
  <c r="J113" i="7"/>
  <c r="J68" i="7"/>
  <c r="J34" i="7"/>
  <c r="F63" i="3"/>
  <c r="AF80" i="3"/>
  <c r="Z80" i="3"/>
  <c r="T80" i="3"/>
  <c r="N80" i="3"/>
  <c r="H80" i="3"/>
  <c r="AD80" i="3"/>
  <c r="X80" i="3"/>
  <c r="R80" i="3"/>
  <c r="L80" i="3"/>
  <c r="F80" i="3"/>
  <c r="AI80" i="3"/>
  <c r="AC80" i="3"/>
  <c r="W80" i="3"/>
  <c r="Q80" i="3"/>
  <c r="K80" i="3"/>
  <c r="AH80" i="3"/>
  <c r="AB80" i="3"/>
  <c r="V80" i="3"/>
  <c r="P80" i="3"/>
  <c r="J80" i="3"/>
  <c r="AE80" i="3"/>
  <c r="AG80" i="3"/>
  <c r="S80" i="3"/>
  <c r="AA80" i="3"/>
  <c r="Y80" i="3"/>
  <c r="U80" i="3"/>
  <c r="M80" i="3"/>
  <c r="L67" i="7" l="1"/>
  <c r="D67" i="8"/>
  <c r="E67" i="8" s="1"/>
  <c r="L23" i="7"/>
  <c r="D23" i="8"/>
  <c r="AJ225" i="16"/>
  <c r="AJ82" i="16"/>
  <c r="AJ183" i="16"/>
  <c r="AJ157" i="16"/>
  <c r="AJ160" i="16"/>
  <c r="AJ158" i="16"/>
  <c r="AJ156" i="16"/>
  <c r="AJ159" i="16"/>
  <c r="AJ224" i="16"/>
  <c r="AJ223" i="16"/>
  <c r="AJ189" i="16"/>
  <c r="AJ190" i="16"/>
  <c r="AJ80" i="16"/>
  <c r="AJ81" i="16"/>
  <c r="AJ181" i="16"/>
  <c r="AJ128" i="16"/>
  <c r="AJ121" i="16"/>
  <c r="AJ97" i="16"/>
  <c r="AJ99" i="16"/>
  <c r="AJ98" i="16"/>
  <c r="AJ101" i="16"/>
  <c r="AJ100" i="16"/>
  <c r="AJ166" i="16"/>
  <c r="AJ176" i="16"/>
  <c r="AJ111" i="16"/>
  <c r="AJ143" i="16"/>
  <c r="AJ102" i="16"/>
  <c r="AJ154" i="16"/>
  <c r="AJ107" i="16"/>
  <c r="AJ115" i="16"/>
  <c r="AJ145" i="16"/>
  <c r="AJ175" i="16"/>
  <c r="AJ162" i="16"/>
  <c r="AJ174" i="16"/>
  <c r="AJ120" i="16"/>
  <c r="AJ141" i="16"/>
  <c r="AJ164" i="16"/>
  <c r="AJ170" i="16"/>
  <c r="AJ180" i="16"/>
  <c r="AJ103" i="16"/>
  <c r="AJ139" i="16"/>
  <c r="AJ116" i="16"/>
  <c r="AJ144" i="16"/>
  <c r="AJ131" i="16"/>
  <c r="AJ168" i="16"/>
  <c r="AJ125" i="16"/>
  <c r="AJ173" i="16"/>
  <c r="AJ118" i="16"/>
  <c r="AJ122" i="16"/>
  <c r="AJ126" i="16"/>
  <c r="AJ133" i="16"/>
  <c r="AJ112" i="16"/>
  <c r="AJ106" i="16"/>
  <c r="AJ136" i="16"/>
  <c r="AJ124" i="16"/>
  <c r="AJ129" i="16"/>
  <c r="AJ138" i="16"/>
  <c r="AJ167" i="16"/>
  <c r="AJ178" i="16"/>
  <c r="AJ130" i="16"/>
  <c r="AJ108" i="16"/>
  <c r="AJ134" i="16"/>
  <c r="AJ113" i="16"/>
  <c r="AJ119" i="16"/>
  <c r="AJ152" i="16"/>
  <c r="AJ137" i="16"/>
  <c r="AJ171" i="16"/>
  <c r="AJ177" i="16"/>
  <c r="AJ148" i="16"/>
  <c r="AJ135" i="16"/>
  <c r="AJ142" i="16"/>
  <c r="AJ172" i="16"/>
  <c r="AJ109" i="16"/>
  <c r="AJ114" i="16"/>
  <c r="AJ117" i="16"/>
  <c r="AJ140" i="16"/>
  <c r="AJ150" i="16"/>
  <c r="AJ127" i="16"/>
  <c r="AJ147" i="16"/>
  <c r="AJ149" i="16"/>
  <c r="AJ146" i="16"/>
  <c r="AJ151" i="16"/>
  <c r="AJ169" i="16"/>
  <c r="AJ155" i="16"/>
  <c r="AJ105" i="16"/>
  <c r="AJ123" i="16"/>
  <c r="AJ104" i="16"/>
  <c r="AJ132" i="16"/>
  <c r="AJ110" i="16"/>
  <c r="AJ161" i="16"/>
  <c r="AJ163" i="16"/>
  <c r="AJ179" i="16"/>
  <c r="AJ153" i="16"/>
  <c r="AJ165" i="16"/>
  <c r="AJ182" i="16"/>
  <c r="S53" i="11"/>
  <c r="S52" i="11"/>
  <c r="H371" i="16"/>
  <c r="I371" i="16" s="1"/>
  <c r="J371" i="16" s="1"/>
  <c r="K371" i="16" s="1"/>
  <c r="L371" i="16" s="1"/>
  <c r="M371" i="16" s="1"/>
  <c r="N371" i="16" s="1"/>
  <c r="O371" i="16" s="1"/>
  <c r="P371" i="16" s="1"/>
  <c r="Q371" i="16" s="1"/>
  <c r="R371" i="16" s="1"/>
  <c r="S371" i="16" s="1"/>
  <c r="T371" i="16" s="1"/>
  <c r="U371" i="16" s="1"/>
  <c r="V371" i="16" s="1"/>
  <c r="W371" i="16" s="1"/>
  <c r="X371" i="16" s="1"/>
  <c r="Y371" i="16" s="1"/>
  <c r="Z371" i="16" s="1"/>
  <c r="AA371" i="16" s="1"/>
  <c r="AB371" i="16" s="1"/>
  <c r="AC371" i="16" s="1"/>
  <c r="AD371" i="16" s="1"/>
  <c r="AE371" i="16" s="1"/>
  <c r="AF371" i="16" s="1"/>
  <c r="AG371" i="16" s="1"/>
  <c r="AH371" i="16" s="1"/>
  <c r="AI371" i="16" s="1"/>
  <c r="G372" i="16"/>
  <c r="F373" i="16"/>
  <c r="AJ353" i="16"/>
  <c r="F355" i="16"/>
  <c r="G355" i="16"/>
  <c r="H354" i="16"/>
  <c r="I354" i="16" s="1"/>
  <c r="J354" i="16" s="1"/>
  <c r="K354" i="16" s="1"/>
  <c r="L354" i="16" s="1"/>
  <c r="M354" i="16" s="1"/>
  <c r="N354" i="16" s="1"/>
  <c r="O354" i="16" s="1"/>
  <c r="P354" i="16" s="1"/>
  <c r="Q354" i="16" s="1"/>
  <c r="R354" i="16" s="1"/>
  <c r="S354" i="16" s="1"/>
  <c r="T354" i="16" s="1"/>
  <c r="U354" i="16" s="1"/>
  <c r="V354" i="16" s="1"/>
  <c r="W354" i="16" s="1"/>
  <c r="X354" i="16" s="1"/>
  <c r="Y354" i="16" s="1"/>
  <c r="Z354" i="16" s="1"/>
  <c r="AA354" i="16" s="1"/>
  <c r="AB354" i="16" s="1"/>
  <c r="AC354" i="16" s="1"/>
  <c r="AD354" i="16" s="1"/>
  <c r="AE354" i="16" s="1"/>
  <c r="AF354" i="16" s="1"/>
  <c r="AG354" i="16" s="1"/>
  <c r="AH354" i="16" s="1"/>
  <c r="AI354" i="16" s="1"/>
  <c r="AJ230" i="16"/>
  <c r="AJ232" i="16"/>
  <c r="AJ235" i="16"/>
  <c r="AJ229" i="16"/>
  <c r="AJ233" i="16"/>
  <c r="AJ231" i="16"/>
  <c r="AJ234" i="16"/>
  <c r="AJ221" i="16"/>
  <c r="AJ215" i="16"/>
  <c r="AJ220" i="16"/>
  <c r="AJ218" i="16"/>
  <c r="AJ219" i="16"/>
  <c r="AJ216" i="16"/>
  <c r="AJ222" i="16"/>
  <c r="AJ217" i="16"/>
  <c r="AJ191" i="16"/>
  <c r="AJ188" i="16"/>
  <c r="AJ75" i="16"/>
  <c r="AJ77" i="16"/>
  <c r="AJ74" i="16"/>
  <c r="AJ71" i="16"/>
  <c r="AJ76" i="16"/>
  <c r="AJ78" i="16"/>
  <c r="AJ72" i="16"/>
  <c r="AJ73" i="16"/>
  <c r="AJ79" i="16"/>
  <c r="AJ93" i="16"/>
  <c r="AJ90" i="16"/>
  <c r="AJ92" i="16"/>
  <c r="AJ91" i="16"/>
  <c r="AJ94" i="16"/>
  <c r="AJ88" i="16"/>
  <c r="AJ89" i="16"/>
  <c r="R57" i="11"/>
  <c r="Q27" i="14"/>
  <c r="X57" i="11"/>
  <c r="W27" i="14"/>
  <c r="T57" i="11"/>
  <c r="S27" i="14"/>
  <c r="AC57" i="11"/>
  <c r="AB27" i="14"/>
  <c r="Y21" i="11"/>
  <c r="X18" i="14"/>
  <c r="E18" i="14"/>
  <c r="N57" i="11"/>
  <c r="M27" i="14"/>
  <c r="F57" i="11"/>
  <c r="E27" i="14"/>
  <c r="M57" i="11"/>
  <c r="L27" i="14"/>
  <c r="W57" i="11"/>
  <c r="V27" i="14"/>
  <c r="L57" i="11"/>
  <c r="K27" i="14"/>
  <c r="T39" i="11"/>
  <c r="S23" i="14" s="1"/>
  <c r="AB39" i="11"/>
  <c r="AA23" i="14" s="1"/>
  <c r="AE39" i="11"/>
  <c r="AD23" i="14" s="1"/>
  <c r="X39" i="11"/>
  <c r="W23" i="14" s="1"/>
  <c r="W39" i="11"/>
  <c r="V23" i="14" s="1"/>
  <c r="L39" i="11"/>
  <c r="K23" i="14" s="1"/>
  <c r="M39" i="11"/>
  <c r="L23" i="14" s="1"/>
  <c r="P39" i="11"/>
  <c r="O23" i="14" s="1"/>
  <c r="F39" i="11"/>
  <c r="E23" i="14" s="1"/>
  <c r="N39" i="11"/>
  <c r="M23" i="14" s="1"/>
  <c r="R39" i="11"/>
  <c r="Q23" i="14" s="1"/>
  <c r="AD39" i="11"/>
  <c r="AC23" i="14" s="1"/>
  <c r="AI39" i="11"/>
  <c r="AH23" i="14" s="1"/>
  <c r="G39" i="11"/>
  <c r="F23" i="14" s="1"/>
  <c r="AH39" i="11"/>
  <c r="AG23" i="14" s="1"/>
  <c r="Q39" i="11"/>
  <c r="P23" i="14" s="1"/>
  <c r="AC39" i="11"/>
  <c r="AB23" i="14" s="1"/>
  <c r="H39" i="11"/>
  <c r="G23" i="14" s="1"/>
  <c r="AG39" i="11"/>
  <c r="AF23" i="14" s="1"/>
  <c r="I39" i="11"/>
  <c r="H23" i="14" s="1"/>
  <c r="AF39" i="11"/>
  <c r="AE23" i="14" s="1"/>
  <c r="K39" i="11"/>
  <c r="J23" i="14" s="1"/>
  <c r="Y39" i="11"/>
  <c r="X23" i="14" s="1"/>
  <c r="AA39" i="11"/>
  <c r="Z23" i="14" s="1"/>
  <c r="V39" i="11"/>
  <c r="U23" i="14" s="1"/>
  <c r="F294" i="9"/>
  <c r="F289" i="9"/>
  <c r="E24" i="10"/>
  <c r="E122" i="10" s="1"/>
  <c r="F208" i="9"/>
  <c r="N109" i="8"/>
  <c r="E343" i="9" s="1"/>
  <c r="H109" i="8"/>
  <c r="F109" i="8"/>
  <c r="O109" i="8" s="1"/>
  <c r="E344" i="9" s="1"/>
  <c r="U344" i="9" s="1"/>
  <c r="I109" i="8"/>
  <c r="G109" i="8"/>
  <c r="J109" i="8"/>
  <c r="E107" i="8"/>
  <c r="E55" i="8"/>
  <c r="E71" i="8"/>
  <c r="E125" i="8"/>
  <c r="E103" i="8"/>
  <c r="E137" i="8"/>
  <c r="E128" i="8"/>
  <c r="E53" i="8"/>
  <c r="L127" i="7"/>
  <c r="E145" i="8"/>
  <c r="E37" i="8"/>
  <c r="E123" i="8"/>
  <c r="E49" i="8"/>
  <c r="E99" i="8"/>
  <c r="E52" i="8"/>
  <c r="J52" i="8" s="1"/>
  <c r="E130" i="8"/>
  <c r="E59" i="8"/>
  <c r="E98" i="8"/>
  <c r="E134" i="8"/>
  <c r="E89" i="8"/>
  <c r="E142" i="8"/>
  <c r="E43" i="8"/>
  <c r="E146" i="8"/>
  <c r="N146" i="8" s="1"/>
  <c r="E111" i="8"/>
  <c r="E18" i="8"/>
  <c r="E23" i="8"/>
  <c r="E95" i="8"/>
  <c r="AJ78" i="3"/>
  <c r="AJ70" i="3"/>
  <c r="N31" i="13"/>
  <c r="AF31" i="13"/>
  <c r="X31" i="13"/>
  <c r="AA31" i="13"/>
  <c r="AB31" i="13"/>
  <c r="U31" i="13"/>
  <c r="AD35" i="11"/>
  <c r="AD31" i="13"/>
  <c r="G31" i="13"/>
  <c r="I31" i="13"/>
  <c r="Q31" i="13"/>
  <c r="G26" i="11"/>
  <c r="R31" i="13"/>
  <c r="T31" i="13"/>
  <c r="L31" i="13"/>
  <c r="W31" i="13"/>
  <c r="Z31" i="13"/>
  <c r="S31" i="13"/>
  <c r="O31" i="13"/>
  <c r="AC21" i="11"/>
  <c r="AE31" i="13"/>
  <c r="AG31" i="13"/>
  <c r="Y31" i="13"/>
  <c r="AH31" i="13"/>
  <c r="J31" i="13"/>
  <c r="P31" i="13"/>
  <c r="M31" i="13"/>
  <c r="F31" i="13"/>
  <c r="H31" i="13"/>
  <c r="AI31" i="13"/>
  <c r="K31" i="13"/>
  <c r="AC31" i="13"/>
  <c r="G28" i="13"/>
  <c r="AI28" i="13"/>
  <c r="U28" i="13"/>
  <c r="P28" i="13"/>
  <c r="J28" i="13"/>
  <c r="K28" i="13"/>
  <c r="AB28" i="13"/>
  <c r="Z28" i="13"/>
  <c r="V28" i="13"/>
  <c r="V29" i="13" s="1"/>
  <c r="V30" i="13" s="1"/>
  <c r="I28" i="13"/>
  <c r="AF28" i="13"/>
  <c r="W28" i="13"/>
  <c r="T28" i="13"/>
  <c r="R28" i="13"/>
  <c r="H28" i="13"/>
  <c r="O28" i="13"/>
  <c r="AE28" i="13"/>
  <c r="Y28" i="13"/>
  <c r="AC28" i="13"/>
  <c r="M28" i="13"/>
  <c r="AG28" i="13"/>
  <c r="AD28" i="13"/>
  <c r="AD29" i="13" s="1"/>
  <c r="AD30" i="13" s="1"/>
  <c r="AH28" i="13"/>
  <c r="AD32" i="11"/>
  <c r="F26" i="11"/>
  <c r="F28" i="13"/>
  <c r="F29" i="13" s="1"/>
  <c r="Q28" i="13"/>
  <c r="N28" i="13"/>
  <c r="N29" i="13" s="1"/>
  <c r="N30" i="13" s="1"/>
  <c r="AA28" i="13"/>
  <c r="S28" i="13"/>
  <c r="F23" i="13"/>
  <c r="F24" i="13" s="1"/>
  <c r="AD19" i="11"/>
  <c r="R26" i="11"/>
  <c r="X28" i="13"/>
  <c r="O39" i="11"/>
  <c r="N23" i="14" s="1"/>
  <c r="J39" i="11"/>
  <c r="I23" i="14" s="1"/>
  <c r="S39" i="11"/>
  <c r="R23" i="14" s="1"/>
  <c r="U49" i="13"/>
  <c r="U50" i="13" s="1"/>
  <c r="AH35" i="11"/>
  <c r="Z49" i="13"/>
  <c r="Z50" i="13" s="1"/>
  <c r="AJ192" i="16"/>
  <c r="AJ337" i="16"/>
  <c r="AJ340" i="16"/>
  <c r="AJ209" i="16"/>
  <c r="AJ194" i="16"/>
  <c r="L49" i="7"/>
  <c r="L18" i="7"/>
  <c r="L43" i="7"/>
  <c r="L125" i="7"/>
  <c r="L55" i="7"/>
  <c r="L89" i="7"/>
  <c r="L142" i="7"/>
  <c r="L123" i="7"/>
  <c r="L98" i="7"/>
  <c r="L59" i="7"/>
  <c r="L137" i="7"/>
  <c r="L132" i="7"/>
  <c r="E132" i="8"/>
  <c r="G132" i="8" s="1"/>
  <c r="F120" i="8"/>
  <c r="O120" i="8" s="1"/>
  <c r="I120" i="8"/>
  <c r="G120" i="8"/>
  <c r="J120" i="8"/>
  <c r="N120" i="8"/>
  <c r="H120" i="8"/>
  <c r="L103" i="7"/>
  <c r="H85" i="8"/>
  <c r="G85" i="8"/>
  <c r="F85" i="8"/>
  <c r="O85" i="8" s="1"/>
  <c r="E258" i="9" s="1"/>
  <c r="AB258" i="9" s="1"/>
  <c r="N85" i="8"/>
  <c r="E257" i="9" s="1"/>
  <c r="AE257" i="9" s="1"/>
  <c r="I85" i="8"/>
  <c r="J85" i="8"/>
  <c r="G78" i="8"/>
  <c r="N78" i="8"/>
  <c r="E230" i="9" s="1"/>
  <c r="AE230" i="9" s="1"/>
  <c r="J78" i="8"/>
  <c r="F78" i="8"/>
  <c r="O78" i="8" s="1"/>
  <c r="E231" i="9" s="1"/>
  <c r="J231" i="9" s="1"/>
  <c r="H78" i="8"/>
  <c r="I78" i="8"/>
  <c r="L63" i="7"/>
  <c r="E63" i="8"/>
  <c r="H63" i="8" s="1"/>
  <c r="L53" i="7"/>
  <c r="L37" i="7"/>
  <c r="E33" i="8"/>
  <c r="H90" i="8"/>
  <c r="J90" i="8"/>
  <c r="G90" i="8"/>
  <c r="N90" i="8"/>
  <c r="E268" i="9" s="1"/>
  <c r="H268" i="9" s="1"/>
  <c r="I90" i="8"/>
  <c r="F90" i="8"/>
  <c r="O90" i="8" s="1"/>
  <c r="E269" i="9" s="1"/>
  <c r="G269" i="9" s="1"/>
  <c r="L91" i="7"/>
  <c r="E91" i="8"/>
  <c r="F91" i="8" s="1"/>
  <c r="O91" i="8" s="1"/>
  <c r="E274" i="9" s="1"/>
  <c r="L52" i="7"/>
  <c r="E28" i="8"/>
  <c r="L30" i="7"/>
  <c r="E30" i="8"/>
  <c r="J30" i="8" s="1"/>
  <c r="E24" i="8"/>
  <c r="L111" i="7"/>
  <c r="L107" i="7"/>
  <c r="L99" i="7"/>
  <c r="L130" i="7"/>
  <c r="E106" i="8"/>
  <c r="L106" i="7"/>
  <c r="L128" i="7"/>
  <c r="L95" i="7"/>
  <c r="L71" i="7"/>
  <c r="L129" i="7"/>
  <c r="E129" i="8"/>
  <c r="J129" i="8" s="1"/>
  <c r="E127" i="8"/>
  <c r="L139" i="7"/>
  <c r="E139" i="8"/>
  <c r="N139" i="8" s="1"/>
  <c r="L140" i="7"/>
  <c r="E140" i="8"/>
  <c r="F140" i="8" s="1"/>
  <c r="L135" i="7"/>
  <c r="E135" i="8"/>
  <c r="G135" i="8" s="1"/>
  <c r="L134" i="7"/>
  <c r="L126" i="7"/>
  <c r="E126" i="8"/>
  <c r="H126" i="8" s="1"/>
  <c r="L124" i="7"/>
  <c r="E124" i="8"/>
  <c r="J124" i="8" s="1"/>
  <c r="H55" i="11"/>
  <c r="I41" i="13"/>
  <c r="AJ320" i="16"/>
  <c r="R207" i="16"/>
  <c r="AJ322" i="16"/>
  <c r="AJ331" i="16"/>
  <c r="J207" i="16"/>
  <c r="K207" i="16"/>
  <c r="AH207" i="16"/>
  <c r="I207" i="16"/>
  <c r="T207" i="16"/>
  <c r="Y207" i="16"/>
  <c r="AJ329" i="16"/>
  <c r="AJ211" i="16"/>
  <c r="G207" i="16"/>
  <c r="AJ226" i="16"/>
  <c r="AJ236" i="16"/>
  <c r="V207" i="16"/>
  <c r="AB207" i="16"/>
  <c r="U207" i="16"/>
  <c r="AG207" i="16"/>
  <c r="W207" i="16"/>
  <c r="AC207" i="16"/>
  <c r="AE207" i="16"/>
  <c r="O207" i="16"/>
  <c r="P207" i="16"/>
  <c r="AJ238" i="16"/>
  <c r="AJ213" i="16"/>
  <c r="H207" i="16"/>
  <c r="S207" i="16"/>
  <c r="N207" i="16"/>
  <c r="Z207" i="16"/>
  <c r="L207" i="16"/>
  <c r="AJ214" i="16"/>
  <c r="AJ228" i="16"/>
  <c r="AD207" i="16"/>
  <c r="AJ344" i="16"/>
  <c r="AJ227" i="16"/>
  <c r="X207" i="16"/>
  <c r="M207" i="16"/>
  <c r="AJ302" i="16"/>
  <c r="H30" i="11"/>
  <c r="AJ304" i="16"/>
  <c r="AJ84" i="16"/>
  <c r="AJ85" i="16"/>
  <c r="AJ68" i="16"/>
  <c r="AI207" i="16"/>
  <c r="AJ341" i="16"/>
  <c r="AA207" i="16"/>
  <c r="Q207" i="16"/>
  <c r="AJ187" i="16"/>
  <c r="AJ95" i="16"/>
  <c r="M32" i="11"/>
  <c r="N26" i="11"/>
  <c r="N25" i="11"/>
  <c r="AA26" i="11"/>
  <c r="T21" i="11"/>
  <c r="P30" i="11"/>
  <c r="AH21" i="11"/>
  <c r="M30" i="11"/>
  <c r="AE26" i="11"/>
  <c r="X32" i="11"/>
  <c r="X26" i="11"/>
  <c r="G30" i="11"/>
  <c r="F30" i="11"/>
  <c r="AC30" i="11"/>
  <c r="AA30" i="11"/>
  <c r="X30" i="11"/>
  <c r="K30" i="11"/>
  <c r="S30" i="11"/>
  <c r="Y30" i="11"/>
  <c r="AG30" i="11"/>
  <c r="AD30" i="11"/>
  <c r="W30" i="11"/>
  <c r="R30" i="11"/>
  <c r="I30" i="11"/>
  <c r="L30" i="11"/>
  <c r="O30" i="11"/>
  <c r="AH30" i="11"/>
  <c r="AC19" i="11"/>
  <c r="V30" i="11"/>
  <c r="R35" i="11"/>
  <c r="AI30" i="11"/>
  <c r="AF30" i="11"/>
  <c r="AG21" i="11"/>
  <c r="L25" i="11"/>
  <c r="J32" i="11"/>
  <c r="U30" i="11"/>
  <c r="Z30" i="11"/>
  <c r="U21" i="11"/>
  <c r="AA37" i="11"/>
  <c r="K26" i="11"/>
  <c r="P21" i="11"/>
  <c r="D21" i="14"/>
  <c r="AB32" i="11"/>
  <c r="S19" i="11"/>
  <c r="V25" i="11"/>
  <c r="AA20" i="11"/>
  <c r="M23" i="13"/>
  <c r="M24" i="13" s="1"/>
  <c r="M21" i="13" s="1"/>
  <c r="T30" i="11"/>
  <c r="V26" i="11"/>
  <c r="AB20" i="11"/>
  <c r="AB19" i="11"/>
  <c r="X35" i="11"/>
  <c r="Y37" i="11"/>
  <c r="Q21" i="11"/>
  <c r="F19" i="11"/>
  <c r="L32" i="11"/>
  <c r="AE49" i="13"/>
  <c r="AE50" i="13" s="1"/>
  <c r="Y20" i="11"/>
  <c r="AC20" i="11"/>
  <c r="V19" i="11"/>
  <c r="AI49" i="13"/>
  <c r="AI50" i="13" s="1"/>
  <c r="T23" i="13"/>
  <c r="T24" i="13" s="1"/>
  <c r="M21" i="11"/>
  <c r="AI28" i="11"/>
  <c r="T32" i="11"/>
  <c r="V20" i="11"/>
  <c r="AI32" i="11"/>
  <c r="AB30" i="11"/>
  <c r="AA35" i="11"/>
  <c r="U20" i="11"/>
  <c r="P49" i="13"/>
  <c r="P50" i="13" s="1"/>
  <c r="W20" i="11"/>
  <c r="K25" i="11"/>
  <c r="H25" i="11"/>
  <c r="K49" i="13"/>
  <c r="K50" i="13" s="1"/>
  <c r="AI21" i="11"/>
  <c r="AA36" i="11"/>
  <c r="T25" i="11"/>
  <c r="Y19" i="11"/>
  <c r="F35" i="11"/>
  <c r="Z19" i="11"/>
  <c r="Y36" i="11"/>
  <c r="AH19" i="11"/>
  <c r="Y26" i="11"/>
  <c r="Z20" i="11"/>
  <c r="P26" i="11"/>
  <c r="X20" i="11"/>
  <c r="U26" i="11"/>
  <c r="H20" i="11"/>
  <c r="R20" i="11"/>
  <c r="O25" i="11"/>
  <c r="AG19" i="11"/>
  <c r="Y35" i="11"/>
  <c r="T27" i="11"/>
  <c r="F21" i="11"/>
  <c r="AB21" i="11"/>
  <c r="AG26" i="11"/>
  <c r="P25" i="11"/>
  <c r="H19" i="11"/>
  <c r="O26" i="11"/>
  <c r="AA23" i="13"/>
  <c r="AA24" i="13" s="1"/>
  <c r="AA21" i="13" s="1"/>
  <c r="I27" i="11"/>
  <c r="F26" i="13"/>
  <c r="F27" i="13" s="1"/>
  <c r="AH20" i="11"/>
  <c r="Y25" i="11"/>
  <c r="J20" i="11"/>
  <c r="R25" i="11"/>
  <c r="X19" i="11"/>
  <c r="U25" i="11"/>
  <c r="AE25" i="11"/>
  <c r="R19" i="11"/>
  <c r="AG20" i="11"/>
  <c r="AH23" i="13"/>
  <c r="AH24" i="13" s="1"/>
  <c r="AI42" i="13"/>
  <c r="AI43" i="13" s="1"/>
  <c r="AA25" i="11"/>
  <c r="N20" i="11"/>
  <c r="N30" i="11"/>
  <c r="F25" i="11"/>
  <c r="AG25" i="11"/>
  <c r="L27" i="11"/>
  <c r="Q32" i="11"/>
  <c r="Q19" i="11"/>
  <c r="AF25" i="11"/>
  <c r="J19" i="11"/>
  <c r="J30" i="11"/>
  <c r="S20" i="11"/>
  <c r="M25" i="11"/>
  <c r="K19" i="11"/>
  <c r="G25" i="11"/>
  <c r="Q30" i="11"/>
  <c r="AA19" i="11"/>
  <c r="P42" i="13"/>
  <c r="P43" i="13" s="1"/>
  <c r="AF20" i="11"/>
  <c r="AD20" i="11"/>
  <c r="L35" i="11"/>
  <c r="G20" i="11"/>
  <c r="I25" i="11"/>
  <c r="AF19" i="11"/>
  <c r="N19" i="11"/>
  <c r="Q20" i="11"/>
  <c r="X25" i="11"/>
  <c r="U19" i="11"/>
  <c r="F20" i="11"/>
  <c r="M26" i="11"/>
  <c r="K20" i="11"/>
  <c r="T26" i="11"/>
  <c r="T36" i="11"/>
  <c r="Z42" i="13"/>
  <c r="Z43" i="13" s="1"/>
  <c r="K42" i="13"/>
  <c r="K43" i="13" s="1"/>
  <c r="U42" i="13"/>
  <c r="U43" i="13" s="1"/>
  <c r="AE21" i="11"/>
  <c r="W21" i="11"/>
  <c r="O21" i="11"/>
  <c r="G21" i="11"/>
  <c r="F36" i="11"/>
  <c r="O20" i="11"/>
  <c r="AC26" i="11"/>
  <c r="L21" i="11"/>
  <c r="AE20" i="11"/>
  <c r="O19" i="11"/>
  <c r="AB25" i="11"/>
  <c r="AD27" i="11"/>
  <c r="T20" i="11"/>
  <c r="Z37" i="11"/>
  <c r="AB26" i="11"/>
  <c r="F27" i="11"/>
  <c r="I42" i="11"/>
  <c r="P27" i="11"/>
  <c r="J36" i="11"/>
  <c r="L19" i="11"/>
  <c r="G19" i="11"/>
  <c r="X36" i="11"/>
  <c r="L20" i="11"/>
  <c r="AC27" i="11"/>
  <c r="O27" i="11"/>
  <c r="AC25" i="11"/>
  <c r="AF26" i="11"/>
  <c r="J35" i="11"/>
  <c r="T35" i="11"/>
  <c r="M42" i="11"/>
  <c r="W27" i="11"/>
  <c r="AF27" i="11"/>
  <c r="R27" i="11"/>
  <c r="K27" i="11"/>
  <c r="I26" i="11"/>
  <c r="Q36" i="11"/>
  <c r="AF32" i="11"/>
  <c r="H21" i="11"/>
  <c r="AH25" i="11"/>
  <c r="W26" i="11"/>
  <c r="M36" i="11"/>
  <c r="AH26" i="11"/>
  <c r="W25" i="11"/>
  <c r="V32" i="11"/>
  <c r="R36" i="11"/>
  <c r="J25" i="11"/>
  <c r="O32" i="11"/>
  <c r="W32" i="11"/>
  <c r="L36" i="11"/>
  <c r="AD36" i="11"/>
  <c r="J26" i="11"/>
  <c r="Z39" i="13"/>
  <c r="Z40" i="13" s="1"/>
  <c r="AG32" i="11"/>
  <c r="Q58" i="11"/>
  <c r="V21" i="11"/>
  <c r="AD21" i="11"/>
  <c r="V27" i="11"/>
  <c r="N21" i="11"/>
  <c r="N27" i="11"/>
  <c r="AC41" i="13"/>
  <c r="AD41" i="13"/>
  <c r="AD57" i="11"/>
  <c r="AE57" i="11"/>
  <c r="AE41" i="13"/>
  <c r="AE42" i="13" s="1"/>
  <c r="AE43" i="13" s="1"/>
  <c r="T41" i="13"/>
  <c r="AA55" i="11"/>
  <c r="Z27" i="14" s="1"/>
  <c r="U55" i="11"/>
  <c r="V55" i="11"/>
  <c r="U27" i="14" s="1"/>
  <c r="K55" i="11"/>
  <c r="J27" i="14" s="1"/>
  <c r="S55" i="11"/>
  <c r="P55" i="11"/>
  <c r="X58" i="11"/>
  <c r="F58" i="11"/>
  <c r="AB55" i="11"/>
  <c r="F41" i="13"/>
  <c r="F42" i="13" s="1"/>
  <c r="N58" i="11"/>
  <c r="AF55" i="11"/>
  <c r="N41" i="13"/>
  <c r="U136" i="10"/>
  <c r="V262" i="16" s="1"/>
  <c r="V263" i="16" s="1"/>
  <c r="V261" i="16" s="1"/>
  <c r="X41" i="13"/>
  <c r="G55" i="11"/>
  <c r="R41" i="13"/>
  <c r="Z55" i="11"/>
  <c r="J247" i="16"/>
  <c r="J248" i="16" s="1"/>
  <c r="J246" i="16" s="1"/>
  <c r="AC247" i="16"/>
  <c r="AC248" i="16" s="1"/>
  <c r="AC246" i="16" s="1"/>
  <c r="AE247" i="16"/>
  <c r="AE248" i="16" s="1"/>
  <c r="AE246" i="16" s="1"/>
  <c r="AF247" i="16"/>
  <c r="AF248" i="16" s="1"/>
  <c r="AF246" i="16" s="1"/>
  <c r="L77" i="8"/>
  <c r="P77" i="8" s="1"/>
  <c r="E227" i="9" s="1"/>
  <c r="Z227" i="9" s="1"/>
  <c r="J41" i="13"/>
  <c r="M247" i="16"/>
  <c r="M248" i="16" s="1"/>
  <c r="M246" i="16" s="1"/>
  <c r="J136" i="10"/>
  <c r="K262" i="16" s="1"/>
  <c r="K263" i="16" s="1"/>
  <c r="K261" i="16" s="1"/>
  <c r="AB247" i="16"/>
  <c r="AB248" i="16" s="1"/>
  <c r="AB246" i="16" s="1"/>
  <c r="Z247" i="16"/>
  <c r="Z248" i="16" s="1"/>
  <c r="Z246" i="16" s="1"/>
  <c r="R247" i="16"/>
  <c r="R248" i="16" s="1"/>
  <c r="R246" i="16" s="1"/>
  <c r="AG55" i="11"/>
  <c r="L247" i="16"/>
  <c r="L248" i="16" s="1"/>
  <c r="L246" i="16" s="1"/>
  <c r="Y247" i="16"/>
  <c r="Y248" i="16" s="1"/>
  <c r="Y246" i="16" s="1"/>
  <c r="X247" i="16"/>
  <c r="X248" i="16" s="1"/>
  <c r="X246" i="16" s="1"/>
  <c r="L41" i="13"/>
  <c r="AI247" i="16"/>
  <c r="AI248" i="16" s="1"/>
  <c r="AI246" i="16" s="1"/>
  <c r="Z136" i="10"/>
  <c r="AA262" i="16" s="1"/>
  <c r="AA263" i="16" s="1"/>
  <c r="AA261" i="16" s="1"/>
  <c r="Q247" i="16"/>
  <c r="Q248" i="16" s="1"/>
  <c r="Q246" i="16" s="1"/>
  <c r="Q57" i="11"/>
  <c r="U247" i="16"/>
  <c r="U248" i="16" s="1"/>
  <c r="U246" i="16" s="1"/>
  <c r="W247" i="16"/>
  <c r="W248" i="16" s="1"/>
  <c r="W246" i="16" s="1"/>
  <c r="D135" i="10"/>
  <c r="E135" i="10" s="1"/>
  <c r="F259" i="16" s="1"/>
  <c r="F260" i="16" s="1"/>
  <c r="F258" i="16" s="1"/>
  <c r="M136" i="10"/>
  <c r="N262" i="16" s="1"/>
  <c r="N263" i="16" s="1"/>
  <c r="N261" i="16" s="1"/>
  <c r="S136" i="10"/>
  <c r="T262" i="16" s="1"/>
  <c r="T263" i="16" s="1"/>
  <c r="T261" i="16" s="1"/>
  <c r="AG136" i="10"/>
  <c r="AH262" i="16" s="1"/>
  <c r="AH263" i="16" s="1"/>
  <c r="AH261" i="16" s="1"/>
  <c r="S247" i="16"/>
  <c r="S248" i="16" s="1"/>
  <c r="S246" i="16" s="1"/>
  <c r="O247" i="16"/>
  <c r="O248" i="16" s="1"/>
  <c r="O246" i="16" s="1"/>
  <c r="AF136" i="10"/>
  <c r="AG262" i="16" s="1"/>
  <c r="AG263" i="16" s="1"/>
  <c r="AG261" i="16" s="1"/>
  <c r="W41" i="13"/>
  <c r="D131" i="10"/>
  <c r="D136" i="10" s="1"/>
  <c r="D132" i="10"/>
  <c r="E132" i="10" s="1"/>
  <c r="F250" i="16" s="1"/>
  <c r="AI55" i="11"/>
  <c r="AH27" i="14" s="1"/>
  <c r="Y55" i="11"/>
  <c r="X27" i="14" s="1"/>
  <c r="AD225" i="9"/>
  <c r="AE225" i="9"/>
  <c r="Q41" i="13"/>
  <c r="O225" i="9"/>
  <c r="AH55" i="11"/>
  <c r="U225" i="9"/>
  <c r="AG225" i="9"/>
  <c r="D134" i="10"/>
  <c r="E134" i="10" s="1"/>
  <c r="F256" i="16" s="1"/>
  <c r="F257" i="16" s="1"/>
  <c r="F255" i="16" s="1"/>
  <c r="M41" i="13"/>
  <c r="AD247" i="16"/>
  <c r="AD248" i="16" s="1"/>
  <c r="AD246" i="16" s="1"/>
  <c r="I247" i="16"/>
  <c r="I248" i="16" s="1"/>
  <c r="I246" i="16" s="1"/>
  <c r="AA225" i="9"/>
  <c r="O55" i="11"/>
  <c r="D133" i="10"/>
  <c r="E133" i="10" s="1"/>
  <c r="F253" i="16" s="1"/>
  <c r="F254" i="16" s="1"/>
  <c r="F252" i="16" s="1"/>
  <c r="I225" i="9"/>
  <c r="P247" i="16"/>
  <c r="P248" i="16" s="1"/>
  <c r="P246" i="16" s="1"/>
  <c r="H247" i="16"/>
  <c r="H248" i="16" s="1"/>
  <c r="H246" i="16" s="1"/>
  <c r="N225" i="9"/>
  <c r="AI225" i="9"/>
  <c r="R225" i="9"/>
  <c r="AB225" i="9"/>
  <c r="S225" i="9"/>
  <c r="G225" i="9"/>
  <c r="Y225" i="9"/>
  <c r="Z225" i="9"/>
  <c r="W225" i="9"/>
  <c r="H225" i="9"/>
  <c r="M225" i="9"/>
  <c r="Q225" i="9"/>
  <c r="L225" i="9"/>
  <c r="T225" i="9"/>
  <c r="J225" i="9"/>
  <c r="AF225" i="9"/>
  <c r="V225" i="9"/>
  <c r="K225" i="9"/>
  <c r="F225" i="9"/>
  <c r="P225" i="9"/>
  <c r="AC225" i="9"/>
  <c r="AH225" i="9"/>
  <c r="L24" i="7"/>
  <c r="L28" i="7"/>
  <c r="L33" i="7"/>
  <c r="O77" i="8"/>
  <c r="E226" i="9" s="1"/>
  <c r="K77" i="8"/>
  <c r="AC58" i="11"/>
  <c r="AF300" i="9"/>
  <c r="AE92" i="10" s="1"/>
  <c r="AE300" i="9"/>
  <c r="AD92" i="10" s="1"/>
  <c r="G300" i="9"/>
  <c r="F92" i="10" s="1"/>
  <c r="AH300" i="9"/>
  <c r="AG92" i="10" s="1"/>
  <c r="X300" i="9"/>
  <c r="W92" i="10" s="1"/>
  <c r="T300" i="9"/>
  <c r="S92" i="10" s="1"/>
  <c r="AA300" i="9"/>
  <c r="Z92" i="10" s="1"/>
  <c r="W300" i="9"/>
  <c r="V92" i="10" s="1"/>
  <c r="AD300" i="9"/>
  <c r="AC92" i="10" s="1"/>
  <c r="P300" i="9"/>
  <c r="O92" i="10" s="1"/>
  <c r="J300" i="9"/>
  <c r="I92" i="10" s="1"/>
  <c r="Q300" i="9"/>
  <c r="P92" i="10" s="1"/>
  <c r="L300" i="9"/>
  <c r="K92" i="10" s="1"/>
  <c r="O300" i="9"/>
  <c r="N92" i="10" s="1"/>
  <c r="U300" i="9"/>
  <c r="T92" i="10" s="1"/>
  <c r="H300" i="9"/>
  <c r="G92" i="10" s="1"/>
  <c r="AC300" i="9"/>
  <c r="AB92" i="10" s="1"/>
  <c r="Z300" i="9"/>
  <c r="Y92" i="10" s="1"/>
  <c r="AG300" i="9"/>
  <c r="AF92" i="10" s="1"/>
  <c r="I300" i="9"/>
  <c r="H92" i="10" s="1"/>
  <c r="V300" i="9"/>
  <c r="U92" i="10" s="1"/>
  <c r="S300" i="9"/>
  <c r="R92" i="10" s="1"/>
  <c r="AI300" i="9"/>
  <c r="AH92" i="10" s="1"/>
  <c r="K300" i="9"/>
  <c r="J92" i="10" s="1"/>
  <c r="E92" i="10"/>
  <c r="M300" i="9"/>
  <c r="L92" i="10" s="1"/>
  <c r="N300" i="9"/>
  <c r="M92" i="10" s="1"/>
  <c r="AB300" i="9"/>
  <c r="AA92" i="10" s="1"/>
  <c r="Y300" i="9"/>
  <c r="X92" i="10" s="1"/>
  <c r="R300" i="9"/>
  <c r="Q92" i="10" s="1"/>
  <c r="I305" i="9"/>
  <c r="H93" i="10" s="1"/>
  <c r="T305" i="9"/>
  <c r="S93" i="10" s="1"/>
  <c r="AB305" i="9"/>
  <c r="AA93" i="10" s="1"/>
  <c r="L305" i="9"/>
  <c r="K93" i="10" s="1"/>
  <c r="AE305" i="9"/>
  <c r="AD93" i="10" s="1"/>
  <c r="J305" i="9"/>
  <c r="I93" i="10" s="1"/>
  <c r="AA305" i="9"/>
  <c r="Z93" i="10" s="1"/>
  <c r="V305" i="9"/>
  <c r="U93" i="10" s="1"/>
  <c r="S305" i="9"/>
  <c r="R93" i="10" s="1"/>
  <c r="W305" i="9"/>
  <c r="V93" i="10" s="1"/>
  <c r="AD305" i="9"/>
  <c r="AC93" i="10" s="1"/>
  <c r="P305" i="9"/>
  <c r="O93" i="10" s="1"/>
  <c r="AH305" i="9"/>
  <c r="AG93" i="10" s="1"/>
  <c r="O305" i="9"/>
  <c r="N93" i="10" s="1"/>
  <c r="AC305" i="9"/>
  <c r="AB93" i="10" s="1"/>
  <c r="Z305" i="9"/>
  <c r="Y93" i="10" s="1"/>
  <c r="G305" i="9"/>
  <c r="F93" i="10" s="1"/>
  <c r="N305" i="9"/>
  <c r="M93" i="10" s="1"/>
  <c r="AG305" i="9"/>
  <c r="AF93" i="10" s="1"/>
  <c r="AF305" i="9"/>
  <c r="AE93" i="10" s="1"/>
  <c r="H305" i="9"/>
  <c r="G93" i="10" s="1"/>
  <c r="AI305" i="9"/>
  <c r="AH93" i="10" s="1"/>
  <c r="Q305" i="9"/>
  <c r="P93" i="10" s="1"/>
  <c r="Y305" i="9"/>
  <c r="X93" i="10" s="1"/>
  <c r="U305" i="9"/>
  <c r="T93" i="10" s="1"/>
  <c r="R305" i="9"/>
  <c r="Q93" i="10" s="1"/>
  <c r="X305" i="9"/>
  <c r="W93" i="10" s="1"/>
  <c r="K305" i="9"/>
  <c r="J93" i="10" s="1"/>
  <c r="E93" i="10"/>
  <c r="M305" i="9"/>
  <c r="L93" i="10" s="1"/>
  <c r="M208" i="9"/>
  <c r="L68" i="10" s="1"/>
  <c r="L208" i="9"/>
  <c r="K68" i="10" s="1"/>
  <c r="H208" i="9"/>
  <c r="G68" i="10" s="1"/>
  <c r="O208" i="9"/>
  <c r="N68" i="10" s="1"/>
  <c r="AG208" i="9"/>
  <c r="AF68" i="10" s="1"/>
  <c r="AC208" i="9"/>
  <c r="AB68" i="10" s="1"/>
  <c r="R208" i="9"/>
  <c r="Q68" i="10" s="1"/>
  <c r="AE208" i="9"/>
  <c r="AD68" i="10" s="1"/>
  <c r="Y208" i="9"/>
  <c r="X68" i="10" s="1"/>
  <c r="T208" i="9"/>
  <c r="S68" i="10" s="1"/>
  <c r="AI208" i="9"/>
  <c r="AH68" i="10" s="1"/>
  <c r="AF208" i="9"/>
  <c r="AE68" i="10" s="1"/>
  <c r="V208" i="9"/>
  <c r="U68" i="10" s="1"/>
  <c r="Q208" i="9"/>
  <c r="P68" i="10" s="1"/>
  <c r="K208" i="9"/>
  <c r="J68" i="10" s="1"/>
  <c r="Z208" i="9"/>
  <c r="Y68" i="10" s="1"/>
  <c r="W208" i="9"/>
  <c r="V68" i="10" s="1"/>
  <c r="S208" i="9"/>
  <c r="R68" i="10" s="1"/>
  <c r="G208" i="9"/>
  <c r="F68" i="10" s="1"/>
  <c r="AD208" i="9"/>
  <c r="AC68" i="10" s="1"/>
  <c r="J208" i="9"/>
  <c r="I68" i="10" s="1"/>
  <c r="AH208" i="9"/>
  <c r="AG68" i="10" s="1"/>
  <c r="U208" i="9"/>
  <c r="T68" i="10" s="1"/>
  <c r="AA208" i="9"/>
  <c r="Z68" i="10" s="1"/>
  <c r="X208" i="9"/>
  <c r="W68" i="10" s="1"/>
  <c r="AB208" i="9"/>
  <c r="AA68" i="10" s="1"/>
  <c r="N208" i="9"/>
  <c r="M68" i="10" s="1"/>
  <c r="I208" i="9"/>
  <c r="H68" i="10" s="1"/>
  <c r="P208" i="9"/>
  <c r="O68" i="10" s="1"/>
  <c r="W213" i="9"/>
  <c r="V69" i="10" s="1"/>
  <c r="AH213" i="9"/>
  <c r="AG69" i="10" s="1"/>
  <c r="Q213" i="9"/>
  <c r="P69" i="10" s="1"/>
  <c r="M213" i="9"/>
  <c r="L69" i="10" s="1"/>
  <c r="N213" i="9"/>
  <c r="M69" i="10" s="1"/>
  <c r="S213" i="9"/>
  <c r="R69" i="10" s="1"/>
  <c r="Z213" i="9"/>
  <c r="Y69" i="10" s="1"/>
  <c r="L213" i="9"/>
  <c r="K69" i="10" s="1"/>
  <c r="AA213" i="9"/>
  <c r="Z69" i="10" s="1"/>
  <c r="AE213" i="9"/>
  <c r="AD69" i="10" s="1"/>
  <c r="R213" i="9"/>
  <c r="Q69" i="10" s="1"/>
  <c r="U213" i="9"/>
  <c r="T69" i="10" s="1"/>
  <c r="O213" i="9"/>
  <c r="N69" i="10" s="1"/>
  <c r="P213" i="9"/>
  <c r="O69" i="10" s="1"/>
  <c r="J213" i="9"/>
  <c r="I69" i="10" s="1"/>
  <c r="AD213" i="9"/>
  <c r="AC69" i="10" s="1"/>
  <c r="X213" i="9"/>
  <c r="W69" i="10" s="1"/>
  <c r="I213" i="9"/>
  <c r="H69" i="10" s="1"/>
  <c r="V213" i="9"/>
  <c r="U69" i="10" s="1"/>
  <c r="K213" i="9"/>
  <c r="J69" i="10" s="1"/>
  <c r="G213" i="9"/>
  <c r="F69" i="10" s="1"/>
  <c r="AB213" i="9"/>
  <c r="AA69" i="10" s="1"/>
  <c r="T213" i="9"/>
  <c r="S69" i="10" s="1"/>
  <c r="Y213" i="9"/>
  <c r="X69" i="10" s="1"/>
  <c r="AC213" i="9"/>
  <c r="AB69" i="10" s="1"/>
  <c r="H213" i="9"/>
  <c r="G69" i="10" s="1"/>
  <c r="AF213" i="9"/>
  <c r="AE69" i="10" s="1"/>
  <c r="AI213" i="9"/>
  <c r="AH69" i="10" s="1"/>
  <c r="AG213" i="9"/>
  <c r="AF69" i="10" s="1"/>
  <c r="AI234" i="9"/>
  <c r="AH74" i="10" s="1"/>
  <c r="J234" i="9"/>
  <c r="I74" i="10" s="1"/>
  <c r="AB234" i="9"/>
  <c r="AA74" i="10" s="1"/>
  <c r="AA234" i="9"/>
  <c r="Z74" i="10" s="1"/>
  <c r="V234" i="9"/>
  <c r="U74" i="10" s="1"/>
  <c r="Q234" i="9"/>
  <c r="P74" i="10" s="1"/>
  <c r="S234" i="9"/>
  <c r="R74" i="10" s="1"/>
  <c r="AE234" i="9"/>
  <c r="AD74" i="10" s="1"/>
  <c r="G234" i="9"/>
  <c r="F74" i="10" s="1"/>
  <c r="X234" i="9"/>
  <c r="W74" i="10" s="1"/>
  <c r="K234" i="9"/>
  <c r="J74" i="10" s="1"/>
  <c r="T234" i="9"/>
  <c r="S74" i="10" s="1"/>
  <c r="Z234" i="9"/>
  <c r="Y74" i="10" s="1"/>
  <c r="N234" i="9"/>
  <c r="M74" i="10" s="1"/>
  <c r="AC234" i="9"/>
  <c r="AB74" i="10" s="1"/>
  <c r="W234" i="9"/>
  <c r="V74" i="10" s="1"/>
  <c r="R234" i="9"/>
  <c r="Q74" i="10" s="1"/>
  <c r="U234" i="9"/>
  <c r="T74" i="10" s="1"/>
  <c r="L234" i="9"/>
  <c r="K74" i="10" s="1"/>
  <c r="H234" i="9"/>
  <c r="G74" i="10" s="1"/>
  <c r="Y234" i="9"/>
  <c r="X74" i="10" s="1"/>
  <c r="M234" i="9"/>
  <c r="L74" i="10" s="1"/>
  <c r="AF234" i="9"/>
  <c r="AE74" i="10" s="1"/>
  <c r="AD234" i="9"/>
  <c r="AC74" i="10" s="1"/>
  <c r="O234" i="9"/>
  <c r="N74" i="10" s="1"/>
  <c r="AH234" i="9"/>
  <c r="AG74" i="10" s="1"/>
  <c r="AG234" i="9"/>
  <c r="AF74" i="10" s="1"/>
  <c r="I234" i="9"/>
  <c r="H74" i="10" s="1"/>
  <c r="P234" i="9"/>
  <c r="O74" i="10" s="1"/>
  <c r="AH85" i="10"/>
  <c r="K84" i="10"/>
  <c r="AB85" i="10"/>
  <c r="M84" i="10"/>
  <c r="J85" i="10"/>
  <c r="AF85" i="10"/>
  <c r="AC84" i="10"/>
  <c r="N84" i="10"/>
  <c r="S84" i="10"/>
  <c r="O85" i="10"/>
  <c r="X84" i="10"/>
  <c r="U85" i="10"/>
  <c r="M85" i="10"/>
  <c r="AG85" i="10"/>
  <c r="AE84" i="10"/>
  <c r="Z85" i="10"/>
  <c r="AG84" i="10"/>
  <c r="AH84" i="10"/>
  <c r="AE85" i="10"/>
  <c r="W85" i="10"/>
  <c r="Y85" i="10"/>
  <c r="X85" i="10"/>
  <c r="P85" i="10"/>
  <c r="R85" i="10"/>
  <c r="O84" i="10"/>
  <c r="AA85" i="10"/>
  <c r="Q85" i="10"/>
  <c r="T85" i="10"/>
  <c r="Q84" i="10"/>
  <c r="K85" i="10"/>
  <c r="AB84" i="10"/>
  <c r="N85" i="10"/>
  <c r="J84" i="10"/>
  <c r="Z84" i="10"/>
  <c r="V85" i="10"/>
  <c r="R84" i="10"/>
  <c r="V84" i="10"/>
  <c r="L84" i="10"/>
  <c r="AF84" i="10"/>
  <c r="T84" i="10"/>
  <c r="AA84" i="10"/>
  <c r="P84" i="10"/>
  <c r="AC85" i="10"/>
  <c r="L85" i="10"/>
  <c r="Y84" i="10"/>
  <c r="AD84" i="10"/>
  <c r="W84" i="10"/>
  <c r="S85" i="10"/>
  <c r="U84" i="10"/>
  <c r="AD85" i="10"/>
  <c r="G256" i="9"/>
  <c r="F256" i="9"/>
  <c r="J256" i="9"/>
  <c r="I256" i="9"/>
  <c r="H256" i="9"/>
  <c r="AG218" i="9"/>
  <c r="AF70" i="10" s="1"/>
  <c r="AI218" i="9"/>
  <c r="AH70" i="10" s="1"/>
  <c r="M218" i="9"/>
  <c r="L70" i="10" s="1"/>
  <c r="AB218" i="9"/>
  <c r="AA70" i="10" s="1"/>
  <c r="P218" i="9"/>
  <c r="O70" i="10" s="1"/>
  <c r="AA218" i="9"/>
  <c r="Z70" i="10" s="1"/>
  <c r="V218" i="9"/>
  <c r="U70" i="10" s="1"/>
  <c r="R218" i="9"/>
  <c r="Q70" i="10" s="1"/>
  <c r="G218" i="9"/>
  <c r="F70" i="10" s="1"/>
  <c r="X218" i="9"/>
  <c r="W70" i="10" s="1"/>
  <c r="S218" i="9"/>
  <c r="R70" i="10" s="1"/>
  <c r="AD218" i="9"/>
  <c r="AC70" i="10" s="1"/>
  <c r="I218" i="9"/>
  <c r="H70" i="10" s="1"/>
  <c r="K218" i="9"/>
  <c r="J70" i="10" s="1"/>
  <c r="J126" i="10" s="1"/>
  <c r="K60" i="11" s="1"/>
  <c r="U218" i="9"/>
  <c r="T70" i="10" s="1"/>
  <c r="Z218" i="9"/>
  <c r="Y70" i="10" s="1"/>
  <c r="W218" i="9"/>
  <c r="V70" i="10" s="1"/>
  <c r="AC218" i="9"/>
  <c r="AB70" i="10" s="1"/>
  <c r="H218" i="9"/>
  <c r="G70" i="10" s="1"/>
  <c r="N218" i="9"/>
  <c r="M70" i="10" s="1"/>
  <c r="J218" i="9"/>
  <c r="I70" i="10" s="1"/>
  <c r="AH218" i="9"/>
  <c r="AG70" i="10" s="1"/>
  <c r="O218" i="9"/>
  <c r="N70" i="10" s="1"/>
  <c r="AE218" i="9"/>
  <c r="AD70" i="10" s="1"/>
  <c r="T218" i="9"/>
  <c r="S70" i="10" s="1"/>
  <c r="Y218" i="9"/>
  <c r="X70" i="10" s="1"/>
  <c r="Q218" i="9"/>
  <c r="P70" i="10" s="1"/>
  <c r="AF218" i="9"/>
  <c r="AE70" i="10" s="1"/>
  <c r="L218" i="9"/>
  <c r="K70" i="10" s="1"/>
  <c r="F251" i="9"/>
  <c r="J251" i="9"/>
  <c r="I79" i="10" s="1"/>
  <c r="I251" i="9"/>
  <c r="H79" i="10" s="1"/>
  <c r="G251" i="9"/>
  <c r="F79" i="10" s="1"/>
  <c r="H251" i="9"/>
  <c r="G79" i="10" s="1"/>
  <c r="Z26" i="11"/>
  <c r="Z25" i="11"/>
  <c r="S27" i="11"/>
  <c r="L26" i="11"/>
  <c r="AD26" i="11"/>
  <c r="AD25" i="11"/>
  <c r="S25" i="11"/>
  <c r="H27" i="11"/>
  <c r="S26" i="11"/>
  <c r="H26" i="11"/>
  <c r="Q26" i="11"/>
  <c r="Q25" i="11"/>
  <c r="M37" i="11"/>
  <c r="M35" i="11"/>
  <c r="AB37" i="11"/>
  <c r="AF35" i="11"/>
  <c r="K35" i="11"/>
  <c r="AI20" i="11"/>
  <c r="G289" i="9"/>
  <c r="F89" i="10" s="1"/>
  <c r="U35" i="11"/>
  <c r="AC35" i="11"/>
  <c r="I20" i="11"/>
  <c r="U294" i="9"/>
  <c r="T90" i="10" s="1"/>
  <c r="AE35" i="11"/>
  <c r="V35" i="11"/>
  <c r="N35" i="11"/>
  <c r="P20" i="11"/>
  <c r="O35" i="11"/>
  <c r="G35" i="11"/>
  <c r="AB35" i="11"/>
  <c r="P35" i="11"/>
  <c r="H35" i="11"/>
  <c r="F245" i="9"/>
  <c r="F240" i="9"/>
  <c r="AG35" i="11"/>
  <c r="W35" i="11"/>
  <c r="AB44" i="11"/>
  <c r="K44" i="11"/>
  <c r="R44" i="11"/>
  <c r="Q44" i="11"/>
  <c r="AG44" i="11"/>
  <c r="P44" i="11"/>
  <c r="M44" i="11"/>
  <c r="AE44" i="11"/>
  <c r="AD44" i="11"/>
  <c r="J44" i="11"/>
  <c r="Y44" i="11"/>
  <c r="I44" i="11"/>
  <c r="W44" i="11"/>
  <c r="F44" i="11"/>
  <c r="U44" i="11"/>
  <c r="X44" i="11"/>
  <c r="T44" i="11"/>
  <c r="O44" i="11"/>
  <c r="H44" i="11"/>
  <c r="Z44" i="11"/>
  <c r="G44" i="11"/>
  <c r="N44" i="11"/>
  <c r="V44" i="11"/>
  <c r="AC44" i="11"/>
  <c r="L44" i="11"/>
  <c r="S44" i="11"/>
  <c r="R24" i="14" s="1"/>
  <c r="AA44" i="11"/>
  <c r="AI44" i="11"/>
  <c r="AH44" i="11"/>
  <c r="AG24" i="14" s="1"/>
  <c r="AF44" i="11"/>
  <c r="S35" i="11"/>
  <c r="I35" i="11"/>
  <c r="I21" i="11"/>
  <c r="V34" i="13"/>
  <c r="V35" i="13" s="1"/>
  <c r="V36" i="13" s="1"/>
  <c r="H34" i="13"/>
  <c r="H35" i="13" s="1"/>
  <c r="H36" i="13" s="1"/>
  <c r="H21" i="13" s="1"/>
  <c r="Z34" i="13"/>
  <c r="Z35" i="13" s="1"/>
  <c r="Z36" i="13" s="1"/>
  <c r="Z21" i="13" s="1"/>
  <c r="AE34" i="13"/>
  <c r="U34" i="13"/>
  <c r="T34" i="13"/>
  <c r="T35" i="13" s="1"/>
  <c r="T36" i="13" s="1"/>
  <c r="AH34" i="13"/>
  <c r="AH35" i="13" s="1"/>
  <c r="AH36" i="13" s="1"/>
  <c r="P34" i="13"/>
  <c r="P35" i="13" s="1"/>
  <c r="P36" i="13" s="1"/>
  <c r="P21" i="13" s="1"/>
  <c r="AG34" i="13"/>
  <c r="O34" i="13"/>
  <c r="AF34" i="13"/>
  <c r="AF35" i="13" s="1"/>
  <c r="AF36" i="13" s="1"/>
  <c r="AF21" i="13" s="1"/>
  <c r="N34" i="13"/>
  <c r="N35" i="13" s="1"/>
  <c r="N36" i="13" s="1"/>
  <c r="AB34" i="13"/>
  <c r="AB35" i="13" s="1"/>
  <c r="AB36" i="13" s="1"/>
  <c r="AB21" i="13" s="1"/>
  <c r="J34" i="13"/>
  <c r="J35" i="13" s="1"/>
  <c r="J36" i="13" s="1"/>
  <c r="J21" i="13" s="1"/>
  <c r="I34" i="13"/>
  <c r="AA34" i="13"/>
  <c r="K34" i="13"/>
  <c r="G34" i="13"/>
  <c r="Q34" i="13"/>
  <c r="M34" i="13"/>
  <c r="W34" i="13"/>
  <c r="F34" i="13"/>
  <c r="F35" i="13" s="1"/>
  <c r="F36" i="13" s="1"/>
  <c r="S34" i="13"/>
  <c r="R34" i="13"/>
  <c r="R35" i="13" s="1"/>
  <c r="R36" i="13" s="1"/>
  <c r="R21" i="13" s="1"/>
  <c r="AC34" i="13"/>
  <c r="L34" i="13"/>
  <c r="L35" i="13" s="1"/>
  <c r="L36" i="13" s="1"/>
  <c r="L21" i="13" s="1"/>
  <c r="Y34" i="13"/>
  <c r="AI34" i="13"/>
  <c r="X34" i="13"/>
  <c r="X35" i="13" s="1"/>
  <c r="X36" i="13" s="1"/>
  <c r="X21" i="13" s="1"/>
  <c r="AD34" i="13"/>
  <c r="AD35" i="13" s="1"/>
  <c r="AD36" i="13" s="1"/>
  <c r="AI35" i="11"/>
  <c r="Z35" i="11"/>
  <c r="M20" i="11"/>
  <c r="L68" i="7"/>
  <c r="E68" i="8"/>
  <c r="L116" i="7"/>
  <c r="E116" i="8"/>
  <c r="L105" i="7"/>
  <c r="E105" i="8"/>
  <c r="L118" i="7"/>
  <c r="E118" i="8"/>
  <c r="L58" i="11"/>
  <c r="AJ186" i="16"/>
  <c r="AJ69" i="16"/>
  <c r="AJ87" i="16"/>
  <c r="AJ86" i="16"/>
  <c r="AJ70" i="16"/>
  <c r="AJ185" i="16"/>
  <c r="AJ67" i="16"/>
  <c r="L88" i="7"/>
  <c r="E88" i="8"/>
  <c r="L19" i="7"/>
  <c r="E19" i="8"/>
  <c r="AI42" i="11"/>
  <c r="J69" i="11"/>
  <c r="O69" i="11"/>
  <c r="T69" i="11"/>
  <c r="Y69" i="11"/>
  <c r="AD69" i="11"/>
  <c r="R58" i="11"/>
  <c r="M58" i="11"/>
  <c r="W58" i="11"/>
  <c r="AI41" i="11"/>
  <c r="F41" i="11"/>
  <c r="Z41" i="11"/>
  <c r="P41" i="11"/>
  <c r="G41" i="11"/>
  <c r="T41" i="11"/>
  <c r="M41" i="11"/>
  <c r="V41" i="11"/>
  <c r="U41" i="11"/>
  <c r="AE31" i="11"/>
  <c r="AE33" i="11" s="1"/>
  <c r="V31" i="11"/>
  <c r="O31" i="11"/>
  <c r="P31" i="11"/>
  <c r="AA31" i="11"/>
  <c r="G31" i="11"/>
  <c r="AF31" i="11"/>
  <c r="Y31" i="11"/>
  <c r="H31" i="11"/>
  <c r="M31" i="11"/>
  <c r="AB31" i="11"/>
  <c r="AC31" i="11"/>
  <c r="I31" i="11"/>
  <c r="Q31" i="11"/>
  <c r="AI31" i="11"/>
  <c r="Z31" i="11"/>
  <c r="K31" i="11"/>
  <c r="L31" i="11"/>
  <c r="N31" i="11"/>
  <c r="U31" i="11"/>
  <c r="AG31" i="11"/>
  <c r="AH31" i="11"/>
  <c r="X31" i="11"/>
  <c r="AD31" i="11"/>
  <c r="V69" i="11"/>
  <c r="AA69" i="11"/>
  <c r="AF69" i="11"/>
  <c r="G69" i="11"/>
  <c r="L69" i="11"/>
  <c r="Q69" i="11"/>
  <c r="AF37" i="11"/>
  <c r="H37" i="11"/>
  <c r="P37" i="11"/>
  <c r="X37" i="11"/>
  <c r="N37" i="11"/>
  <c r="V37" i="11"/>
  <c r="AD37" i="11"/>
  <c r="F37" i="11"/>
  <c r="AJ184" i="16"/>
  <c r="L81" i="7"/>
  <c r="E81" i="8"/>
  <c r="L54" i="7"/>
  <c r="E54" i="8"/>
  <c r="J31" i="11"/>
  <c r="F31" i="11"/>
  <c r="AG201" i="16"/>
  <c r="AJ201" i="16" s="1"/>
  <c r="AJ203" i="16"/>
  <c r="AJ96" i="16"/>
  <c r="AD58" i="11"/>
  <c r="T58" i="11"/>
  <c r="AJ68" i="11"/>
  <c r="L31" i="7"/>
  <c r="E31" i="8"/>
  <c r="L34" i="7"/>
  <c r="E34" i="8"/>
  <c r="L47" i="7"/>
  <c r="E47" i="8"/>
  <c r="L60" i="7"/>
  <c r="E60" i="8"/>
  <c r="I41" i="11"/>
  <c r="T31" i="11"/>
  <c r="O299" i="16"/>
  <c r="AJ299" i="16" s="1"/>
  <c r="AJ301" i="16"/>
  <c r="L61" i="7"/>
  <c r="E61" i="8"/>
  <c r="AB20" i="16"/>
  <c r="AB18" i="16" s="1"/>
  <c r="P20" i="16"/>
  <c r="P18" i="16" s="1"/>
  <c r="I20" i="16"/>
  <c r="I18" i="16" s="1"/>
  <c r="X20" i="16"/>
  <c r="X18" i="16" s="1"/>
  <c r="AE20" i="16"/>
  <c r="AE18" i="16" s="1"/>
  <c r="AG20" i="16"/>
  <c r="AG18" i="16" s="1"/>
  <c r="F20" i="16"/>
  <c r="H20" i="16"/>
  <c r="H18" i="16" s="1"/>
  <c r="J20" i="16"/>
  <c r="J18" i="16" s="1"/>
  <c r="M20" i="16"/>
  <c r="M18" i="16" s="1"/>
  <c r="O20" i="16"/>
  <c r="O18" i="16" s="1"/>
  <c r="R20" i="16"/>
  <c r="R18" i="16" s="1"/>
  <c r="AI20" i="16"/>
  <c r="AI18" i="16" s="1"/>
  <c r="T20" i="16"/>
  <c r="T18" i="16" s="1"/>
  <c r="G20" i="16"/>
  <c r="G18" i="16" s="1"/>
  <c r="V20" i="16"/>
  <c r="V18" i="16" s="1"/>
  <c r="Y20" i="16"/>
  <c r="Y18" i="16" s="1"/>
  <c r="L20" i="16"/>
  <c r="L18" i="16" s="1"/>
  <c r="AA20" i="16"/>
  <c r="AA18" i="16" s="1"/>
  <c r="N20" i="16"/>
  <c r="N18" i="16" s="1"/>
  <c r="AD20" i="16"/>
  <c r="AD18" i="16" s="1"/>
  <c r="AF20" i="16"/>
  <c r="AF18" i="16" s="1"/>
  <c r="S20" i="16"/>
  <c r="S18" i="16" s="1"/>
  <c r="AH20" i="16"/>
  <c r="AH18" i="16" s="1"/>
  <c r="U20" i="16"/>
  <c r="U18" i="16" s="1"/>
  <c r="K20" i="16"/>
  <c r="K18" i="16" s="1"/>
  <c r="Q20" i="16"/>
  <c r="Q18" i="16" s="1"/>
  <c r="W20" i="16"/>
  <c r="W18" i="16" s="1"/>
  <c r="AC20" i="16"/>
  <c r="AC18" i="16" s="1"/>
  <c r="Z20" i="16"/>
  <c r="Z18" i="16" s="1"/>
  <c r="J323" i="16"/>
  <c r="AJ323" i="16" s="1"/>
  <c r="AJ325" i="16"/>
  <c r="N317" i="16"/>
  <c r="AJ317" i="16" s="1"/>
  <c r="AJ319" i="16"/>
  <c r="M73" i="11"/>
  <c r="G73" i="11"/>
  <c r="AE73" i="11"/>
  <c r="AE75" i="11" s="1"/>
  <c r="S73" i="11"/>
  <c r="S75" i="11" s="1"/>
  <c r="Y73" i="11"/>
  <c r="Y75" i="11" s="1"/>
  <c r="Q73" i="11"/>
  <c r="W73" i="11"/>
  <c r="AC73" i="11"/>
  <c r="AC75" i="11" s="1"/>
  <c r="AI73" i="11"/>
  <c r="AI75" i="11" s="1"/>
  <c r="J73" i="11"/>
  <c r="J75" i="11" s="1"/>
  <c r="AB73" i="11"/>
  <c r="R73" i="11"/>
  <c r="AF73" i="11"/>
  <c r="U73" i="11"/>
  <c r="U75" i="11" s="1"/>
  <c r="X73" i="11"/>
  <c r="X75" i="11" s="1"/>
  <c r="AA73" i="11"/>
  <c r="P73" i="11"/>
  <c r="P75" i="11" s="1"/>
  <c r="AH73" i="11"/>
  <c r="AH75" i="11" s="1"/>
  <c r="AD73" i="11"/>
  <c r="AD75" i="11" s="1"/>
  <c r="H73" i="11"/>
  <c r="AG73" i="11"/>
  <c r="N73" i="11"/>
  <c r="N75" i="11" s="1"/>
  <c r="V73" i="11"/>
  <c r="F73" i="11"/>
  <c r="T73" i="11"/>
  <c r="T75" i="11" s="1"/>
  <c r="I73" i="11"/>
  <c r="I75" i="11" s="1"/>
  <c r="L73" i="11"/>
  <c r="K73" i="11"/>
  <c r="K75" i="11" s="1"/>
  <c r="Z73" i="11"/>
  <c r="Z75" i="11" s="1"/>
  <c r="O73" i="11"/>
  <c r="O75" i="11" s="1"/>
  <c r="AF207" i="16"/>
  <c r="AJ212" i="16"/>
  <c r="AJ237" i="16"/>
  <c r="F207" i="16"/>
  <c r="T198" i="16"/>
  <c r="AJ198" i="16" s="1"/>
  <c r="AJ200" i="16"/>
  <c r="AB326" i="16"/>
  <c r="AJ326" i="16" s="1"/>
  <c r="AJ328" i="16"/>
  <c r="I104" i="8"/>
  <c r="J104" i="8"/>
  <c r="N104" i="8"/>
  <c r="H104" i="8"/>
  <c r="G104" i="8"/>
  <c r="F104" i="8"/>
  <c r="J27" i="11"/>
  <c r="AE27" i="11"/>
  <c r="X27" i="11"/>
  <c r="Q27" i="11"/>
  <c r="I144" i="8"/>
  <c r="J144" i="8"/>
  <c r="G144" i="8"/>
  <c r="H144" i="8"/>
  <c r="F144" i="8"/>
  <c r="O144" i="8" s="1"/>
  <c r="E403" i="9" s="1"/>
  <c r="N144" i="8"/>
  <c r="E402" i="9" s="1"/>
  <c r="J115" i="8"/>
  <c r="I115" i="8"/>
  <c r="F115" i="8"/>
  <c r="O115" i="8" s="1"/>
  <c r="N115" i="8"/>
  <c r="G115" i="8"/>
  <c r="H115" i="8"/>
  <c r="L70" i="7"/>
  <c r="E70" i="8"/>
  <c r="L113" i="7"/>
  <c r="E113" i="8"/>
  <c r="L44" i="7"/>
  <c r="E44" i="8"/>
  <c r="L22" i="7"/>
  <c r="E22" i="8"/>
  <c r="R31" i="11"/>
  <c r="S31" i="11"/>
  <c r="W31" i="11"/>
  <c r="N84" i="8"/>
  <c r="E252" i="9" s="1"/>
  <c r="G84" i="8"/>
  <c r="I84" i="8"/>
  <c r="F84" i="8"/>
  <c r="O84" i="8" s="1"/>
  <c r="E253" i="9" s="1"/>
  <c r="J84" i="8"/>
  <c r="H84" i="8"/>
  <c r="T42" i="11"/>
  <c r="AI39" i="13"/>
  <c r="AI40" i="13" s="1"/>
  <c r="K39" i="13"/>
  <c r="K40" i="13" s="1"/>
  <c r="M74" i="11"/>
  <c r="R74" i="11"/>
  <c r="W74" i="11"/>
  <c r="AB74" i="11"/>
  <c r="AG74" i="11"/>
  <c r="H74" i="11"/>
  <c r="O74" i="12"/>
  <c r="E51" i="11" s="1"/>
  <c r="S51" i="11" s="1"/>
  <c r="O86" i="12"/>
  <c r="E61" i="11" s="1"/>
  <c r="O80" i="12"/>
  <c r="E56" i="11" s="1"/>
  <c r="J56" i="11" s="1"/>
  <c r="O93" i="12"/>
  <c r="E67" i="11" s="1"/>
  <c r="AI52" i="13"/>
  <c r="AI53" i="13" s="1"/>
  <c r="K52" i="13"/>
  <c r="K53" i="13" s="1"/>
  <c r="F52" i="13"/>
  <c r="P52" i="13"/>
  <c r="P53" i="13" s="1"/>
  <c r="AE52" i="13"/>
  <c r="AE53" i="13" s="1"/>
  <c r="Z52" i="13"/>
  <c r="Z53" i="13" s="1"/>
  <c r="U52" i="13"/>
  <c r="U53" i="13" s="1"/>
  <c r="U47" i="13" s="1"/>
  <c r="S21" i="11"/>
  <c r="I32" i="11"/>
  <c r="Y32" i="11"/>
  <c r="AA27" i="11"/>
  <c r="AA32" i="11"/>
  <c r="S32" i="11"/>
  <c r="F27" i="8"/>
  <c r="O27" i="8" s="1"/>
  <c r="E52" i="9" s="1"/>
  <c r="N27" i="8"/>
  <c r="E51" i="9" s="1"/>
  <c r="H27" i="8"/>
  <c r="J27" i="8"/>
  <c r="I27" i="8"/>
  <c r="G27" i="8"/>
  <c r="J45" i="8"/>
  <c r="I45" i="8"/>
  <c r="N45" i="8"/>
  <c r="E219" i="9" s="1"/>
  <c r="H45" i="8"/>
  <c r="G45" i="8"/>
  <c r="F45" i="8"/>
  <c r="I42" i="8"/>
  <c r="J42" i="8"/>
  <c r="G42" i="8"/>
  <c r="N42" i="8"/>
  <c r="E96" i="9" s="1"/>
  <c r="H42" i="8"/>
  <c r="F42" i="8"/>
  <c r="G42" i="11"/>
  <c r="AH69" i="11"/>
  <c r="I69" i="11"/>
  <c r="N69" i="11"/>
  <c r="S69" i="11"/>
  <c r="X69" i="11"/>
  <c r="AC69" i="11"/>
  <c r="AB69" i="11"/>
  <c r="AG69" i="11"/>
  <c r="H69" i="11"/>
  <c r="M69" i="11"/>
  <c r="R69" i="11"/>
  <c r="W69" i="11"/>
  <c r="Z27" i="11"/>
  <c r="P39" i="13"/>
  <c r="P40" i="13" s="1"/>
  <c r="H79" i="8"/>
  <c r="N79" i="8"/>
  <c r="E235" i="9" s="1"/>
  <c r="F79" i="8"/>
  <c r="G79" i="8"/>
  <c r="I79" i="8"/>
  <c r="J79" i="8"/>
  <c r="F32" i="11"/>
  <c r="J37" i="11"/>
  <c r="AH32" i="11"/>
  <c r="AG27" i="11"/>
  <c r="R37" i="11"/>
  <c r="U27" i="11"/>
  <c r="J57" i="8"/>
  <c r="I57" i="8"/>
  <c r="N57" i="8"/>
  <c r="E154" i="9" s="1"/>
  <c r="G57" i="8"/>
  <c r="H57" i="8"/>
  <c r="F57" i="8"/>
  <c r="K32" i="11"/>
  <c r="G27" i="11"/>
  <c r="Z32" i="11"/>
  <c r="Z21" i="11"/>
  <c r="H93" i="8"/>
  <c r="G93" i="8"/>
  <c r="F93" i="8"/>
  <c r="O93" i="8" s="1"/>
  <c r="E285" i="9" s="1"/>
  <c r="I93" i="8"/>
  <c r="N93" i="8"/>
  <c r="E284" i="9" s="1"/>
  <c r="J93" i="8"/>
  <c r="I82" i="8"/>
  <c r="H82" i="8"/>
  <c r="J82" i="8"/>
  <c r="N82" i="8"/>
  <c r="E246" i="9" s="1"/>
  <c r="G82" i="8"/>
  <c r="F82" i="8"/>
  <c r="I112" i="8"/>
  <c r="J112" i="8"/>
  <c r="G112" i="8"/>
  <c r="N112" i="8"/>
  <c r="H112" i="8"/>
  <c r="F112" i="8"/>
  <c r="G101" i="8"/>
  <c r="F101" i="8"/>
  <c r="O101" i="8" s="1"/>
  <c r="E313" i="9" s="1"/>
  <c r="I101" i="8"/>
  <c r="N101" i="8"/>
  <c r="E312" i="9" s="1"/>
  <c r="H101" i="8"/>
  <c r="J101" i="8"/>
  <c r="G20" i="8"/>
  <c r="H20" i="8"/>
  <c r="I20" i="8"/>
  <c r="F20" i="8"/>
  <c r="O20" i="8" s="1"/>
  <c r="E30" i="9" s="1"/>
  <c r="J20" i="8"/>
  <c r="N20" i="8"/>
  <c r="E29" i="9" s="1"/>
  <c r="N147" i="8"/>
  <c r="J147" i="8"/>
  <c r="H147" i="8"/>
  <c r="G147" i="8"/>
  <c r="F147" i="8"/>
  <c r="I147" i="8"/>
  <c r="Z42" i="11"/>
  <c r="AG37" i="11"/>
  <c r="I37" i="11"/>
  <c r="H48" i="8"/>
  <c r="N48" i="8"/>
  <c r="E117" i="9" s="1"/>
  <c r="J48" i="8"/>
  <c r="I48" i="8"/>
  <c r="F48" i="8"/>
  <c r="G48" i="8"/>
  <c r="N32" i="11"/>
  <c r="AC32" i="11"/>
  <c r="Y27" i="11"/>
  <c r="Q37" i="11"/>
  <c r="AH37" i="11"/>
  <c r="R32" i="11"/>
  <c r="M27" i="11"/>
  <c r="U32" i="11"/>
  <c r="J21" i="11"/>
  <c r="F50" i="13"/>
  <c r="G141" i="8"/>
  <c r="N141" i="8"/>
  <c r="E387" i="9" s="1"/>
  <c r="F141" i="8"/>
  <c r="J141" i="8"/>
  <c r="I141" i="8"/>
  <c r="H141" i="8"/>
  <c r="N133" i="8"/>
  <c r="H133" i="8"/>
  <c r="G133" i="8"/>
  <c r="I133" i="8"/>
  <c r="F133" i="8"/>
  <c r="J133" i="8"/>
  <c r="H143" i="8"/>
  <c r="G143" i="8"/>
  <c r="F143" i="8"/>
  <c r="I143" i="8"/>
  <c r="J143" i="8"/>
  <c r="N143" i="8"/>
  <c r="E397" i="9" s="1"/>
  <c r="I64" i="8"/>
  <c r="F64" i="8"/>
  <c r="G64" i="8"/>
  <c r="H64" i="8"/>
  <c r="N64" i="8"/>
  <c r="E176" i="9" s="1"/>
  <c r="J64" i="8"/>
  <c r="I121" i="8"/>
  <c r="F121" i="8"/>
  <c r="O121" i="8" s="1"/>
  <c r="N121" i="8"/>
  <c r="H121" i="8"/>
  <c r="J121" i="8"/>
  <c r="G121" i="8"/>
  <c r="I72" i="8"/>
  <c r="N72" i="8"/>
  <c r="E203" i="9" s="1"/>
  <c r="F72" i="8"/>
  <c r="O72" i="8" s="1"/>
  <c r="E204" i="9" s="1"/>
  <c r="G72" i="8"/>
  <c r="H72" i="8"/>
  <c r="J72" i="8"/>
  <c r="F96" i="8"/>
  <c r="O96" i="8" s="1"/>
  <c r="E296" i="9" s="1"/>
  <c r="N96" i="8"/>
  <c r="E295" i="9" s="1"/>
  <c r="H96" i="8"/>
  <c r="I96" i="8"/>
  <c r="G96" i="8"/>
  <c r="J96" i="8"/>
  <c r="W37" i="11"/>
  <c r="AE37" i="11"/>
  <c r="G37" i="11"/>
  <c r="O37" i="11"/>
  <c r="V26" i="13"/>
  <c r="V27" i="13" s="1"/>
  <c r="N26" i="13"/>
  <c r="N27" i="13" s="1"/>
  <c r="S37" i="11"/>
  <c r="AI37" i="11"/>
  <c r="K37" i="11"/>
  <c r="AE58" i="11"/>
  <c r="H114" i="8"/>
  <c r="F114" i="8"/>
  <c r="O114" i="8" s="1"/>
  <c r="I114" i="8"/>
  <c r="N114" i="8"/>
  <c r="J114" i="8"/>
  <c r="G114" i="8"/>
  <c r="L110" i="7"/>
  <c r="E110" i="8"/>
  <c r="H32" i="11"/>
  <c r="R21" i="11"/>
  <c r="AD26" i="13"/>
  <c r="AD27" i="13" s="1"/>
  <c r="AH27" i="11"/>
  <c r="AF21" i="11"/>
  <c r="L50" i="7"/>
  <c r="E50" i="8"/>
  <c r="L25" i="7"/>
  <c r="E25" i="8"/>
  <c r="J87" i="8"/>
  <c r="G87" i="8"/>
  <c r="H87" i="8"/>
  <c r="N87" i="8"/>
  <c r="E263" i="9" s="1"/>
  <c r="F87" i="8"/>
  <c r="I87" i="8"/>
  <c r="J74" i="8"/>
  <c r="G74" i="8"/>
  <c r="I74" i="8"/>
  <c r="H74" i="8"/>
  <c r="N74" i="8"/>
  <c r="E209" i="9" s="1"/>
  <c r="F74" i="8"/>
  <c r="H65" i="8"/>
  <c r="G65" i="8"/>
  <c r="F65" i="8"/>
  <c r="O65" i="8" s="1"/>
  <c r="E182" i="9" s="1"/>
  <c r="J65" i="8"/>
  <c r="N65" i="8"/>
  <c r="E181" i="9" s="1"/>
  <c r="I65" i="8"/>
  <c r="G39" i="8"/>
  <c r="F39" i="8"/>
  <c r="H39" i="8"/>
  <c r="N39" i="8"/>
  <c r="E85" i="9" s="1"/>
  <c r="J39" i="8"/>
  <c r="I39" i="8"/>
  <c r="P42" i="11"/>
  <c r="AE21" i="13"/>
  <c r="K21" i="13"/>
  <c r="U21" i="13"/>
  <c r="E32" i="13"/>
  <c r="AC36" i="11"/>
  <c r="Z36" i="11"/>
  <c r="S36" i="11"/>
  <c r="AE36" i="11"/>
  <c r="O36" i="11"/>
  <c r="V36" i="11"/>
  <c r="N36" i="11"/>
  <c r="G36" i="11"/>
  <c r="W36" i="11"/>
  <c r="I36" i="11"/>
  <c r="U36" i="11"/>
  <c r="AB36" i="11"/>
  <c r="H36" i="11"/>
  <c r="AG36" i="11"/>
  <c r="AI36" i="11"/>
  <c r="K36" i="11"/>
  <c r="P36" i="11"/>
  <c r="AF36" i="11"/>
  <c r="AC37" i="11"/>
  <c r="U37" i="11"/>
  <c r="AH36" i="11"/>
  <c r="U39" i="13"/>
  <c r="U40" i="13" s="1"/>
  <c r="AE39" i="13"/>
  <c r="AE40" i="13" s="1"/>
  <c r="N41" i="8"/>
  <c r="E91" i="9" s="1"/>
  <c r="H41" i="8"/>
  <c r="I41" i="8"/>
  <c r="G41" i="8"/>
  <c r="J41" i="8"/>
  <c r="F41" i="8"/>
  <c r="G74" i="11"/>
  <c r="L74" i="11"/>
  <c r="Q74" i="11"/>
  <c r="V74" i="11"/>
  <c r="AA74" i="11"/>
  <c r="AF74" i="11"/>
  <c r="AI19" i="11"/>
  <c r="W19" i="11"/>
  <c r="I19" i="11"/>
  <c r="M19" i="11"/>
  <c r="T19" i="11"/>
  <c r="AE19" i="11"/>
  <c r="P19" i="11"/>
  <c r="X21" i="11"/>
  <c r="T37" i="11"/>
  <c r="K21" i="11"/>
  <c r="AB27" i="11"/>
  <c r="AA21" i="11"/>
  <c r="P69" i="11"/>
  <c r="U69" i="11"/>
  <c r="Z69" i="11"/>
  <c r="AE69" i="11"/>
  <c r="F69" i="11"/>
  <c r="AI69" i="11"/>
  <c r="K69" i="11"/>
  <c r="G32" i="11"/>
  <c r="L37" i="11"/>
  <c r="P32" i="11"/>
  <c r="U42" i="11"/>
  <c r="H117" i="8"/>
  <c r="F117" i="8"/>
  <c r="G117" i="8"/>
  <c r="I117" i="8"/>
  <c r="J117" i="8"/>
  <c r="N117" i="8"/>
  <c r="F136" i="8"/>
  <c r="I136" i="8"/>
  <c r="N136" i="8"/>
  <c r="H136" i="8"/>
  <c r="G136" i="8"/>
  <c r="J136" i="8"/>
  <c r="F75" i="8"/>
  <c r="O75" i="8" s="1"/>
  <c r="E215" i="9" s="1"/>
  <c r="N75" i="8"/>
  <c r="E214" i="9" s="1"/>
  <c r="H75" i="8"/>
  <c r="G75" i="8"/>
  <c r="I75" i="8"/>
  <c r="J75" i="8"/>
  <c r="I102" i="8"/>
  <c r="J102" i="8"/>
  <c r="F102" i="8"/>
  <c r="H102" i="8"/>
  <c r="N102" i="8"/>
  <c r="E317" i="9" s="1"/>
  <c r="G102" i="8"/>
  <c r="F36" i="8"/>
  <c r="O36" i="8" s="1"/>
  <c r="E75" i="9" s="1"/>
  <c r="N36" i="8"/>
  <c r="E74" i="9" s="1"/>
  <c r="H36" i="8"/>
  <c r="G36" i="8"/>
  <c r="J36" i="8"/>
  <c r="I36" i="8"/>
  <c r="J58" i="11"/>
  <c r="J57" i="11"/>
  <c r="Q53" i="11"/>
  <c r="Q52" i="11"/>
  <c r="AB53" i="11"/>
  <c r="AB52" i="11"/>
  <c r="AI53" i="11"/>
  <c r="AI52" i="11"/>
  <c r="T53" i="11"/>
  <c r="T52" i="11"/>
  <c r="AA53" i="11"/>
  <c r="AA52" i="11"/>
  <c r="O53" i="11"/>
  <c r="O52" i="11"/>
  <c r="N53" i="11"/>
  <c r="N52" i="11"/>
  <c r="J53" i="11"/>
  <c r="J52" i="11"/>
  <c r="AC53" i="11"/>
  <c r="AC52" i="11"/>
  <c r="I53" i="11"/>
  <c r="I52" i="11"/>
  <c r="Z53" i="11"/>
  <c r="Z52" i="11"/>
  <c r="X53" i="11"/>
  <c r="X52" i="11"/>
  <c r="Y53" i="11"/>
  <c r="Y52" i="11"/>
  <c r="AH53" i="11"/>
  <c r="AH52" i="11"/>
  <c r="R53" i="11"/>
  <c r="R52" i="11"/>
  <c r="F52" i="11"/>
  <c r="F53" i="11"/>
  <c r="E50" i="11"/>
  <c r="K53" i="11"/>
  <c r="K52" i="11"/>
  <c r="U53" i="11"/>
  <c r="U52" i="11"/>
  <c r="I58" i="11"/>
  <c r="I57" i="11"/>
  <c r="F39" i="13"/>
  <c r="E38" i="13"/>
  <c r="AD53" i="11"/>
  <c r="AD52" i="11"/>
  <c r="V53" i="11"/>
  <c r="V52" i="11"/>
  <c r="AG53" i="11"/>
  <c r="AG52" i="11"/>
  <c r="P53" i="11"/>
  <c r="P52" i="11"/>
  <c r="H53" i="11"/>
  <c r="H52" i="11"/>
  <c r="W53" i="11"/>
  <c r="W52" i="11"/>
  <c r="AE53" i="11"/>
  <c r="AE52" i="11"/>
  <c r="G53" i="11"/>
  <c r="G52" i="11"/>
  <c r="AF53" i="11"/>
  <c r="AF52" i="11"/>
  <c r="L53" i="11"/>
  <c r="L52" i="11"/>
  <c r="M53" i="11"/>
  <c r="M52" i="11"/>
  <c r="R294" i="16"/>
  <c r="Q295" i="16"/>
  <c r="X309" i="16"/>
  <c r="W310" i="16"/>
  <c r="W308" i="16" s="1"/>
  <c r="O297" i="16"/>
  <c r="N298" i="16"/>
  <c r="N296" i="16" s="1"/>
  <c r="I336" i="16"/>
  <c r="J335" i="16"/>
  <c r="AJ369" i="16"/>
  <c r="G378" i="16"/>
  <c r="H370" i="16"/>
  <c r="I370" i="16" s="1"/>
  <c r="J370" i="16" s="1"/>
  <c r="K370" i="16" s="1"/>
  <c r="L370" i="16" s="1"/>
  <c r="M370" i="16" s="1"/>
  <c r="N370" i="16" s="1"/>
  <c r="O370" i="16" s="1"/>
  <c r="P370" i="16" s="1"/>
  <c r="Q370" i="16" s="1"/>
  <c r="R370" i="16" s="1"/>
  <c r="S370" i="16" s="1"/>
  <c r="T370" i="16" s="1"/>
  <c r="U370" i="16" s="1"/>
  <c r="V370" i="16" s="1"/>
  <c r="W370" i="16" s="1"/>
  <c r="X370" i="16" s="1"/>
  <c r="Y370" i="16" s="1"/>
  <c r="Z370" i="16" s="1"/>
  <c r="AA370" i="16" s="1"/>
  <c r="AB370" i="16" s="1"/>
  <c r="AC370" i="16" s="1"/>
  <c r="AD370" i="16" s="1"/>
  <c r="AE370" i="16" s="1"/>
  <c r="AF370" i="16" s="1"/>
  <c r="AG370" i="16" s="1"/>
  <c r="AH370" i="16" s="1"/>
  <c r="AI370" i="16" s="1"/>
  <c r="AA312" i="16"/>
  <c r="Z313" i="16"/>
  <c r="Z311" i="16" s="1"/>
  <c r="F378" i="16"/>
  <c r="H348" i="16"/>
  <c r="I348" i="16" s="1"/>
  <c r="J348" i="16" s="1"/>
  <c r="K348" i="16" s="1"/>
  <c r="L348" i="16" s="1"/>
  <c r="M348" i="16" s="1"/>
  <c r="N348" i="16" s="1"/>
  <c r="O348" i="16" s="1"/>
  <c r="P348" i="16" s="1"/>
  <c r="Q348" i="16" s="1"/>
  <c r="R348" i="16" s="1"/>
  <c r="S348" i="16" s="1"/>
  <c r="T348" i="16" s="1"/>
  <c r="U348" i="16" s="1"/>
  <c r="V348" i="16" s="1"/>
  <c r="W348" i="16" s="1"/>
  <c r="X348" i="16" s="1"/>
  <c r="Y348" i="16" s="1"/>
  <c r="Z348" i="16" s="1"/>
  <c r="AA348" i="16" s="1"/>
  <c r="AB348" i="16" s="1"/>
  <c r="AC348" i="16" s="1"/>
  <c r="AD348" i="16" s="1"/>
  <c r="AE348" i="16" s="1"/>
  <c r="AF348" i="16" s="1"/>
  <c r="AG348" i="16" s="1"/>
  <c r="AH348" i="16" s="1"/>
  <c r="AI348" i="16" s="1"/>
  <c r="O20" i="15"/>
  <c r="E22" i="16" s="1"/>
  <c r="G21" i="15"/>
  <c r="G22" i="15" s="1"/>
  <c r="F20" i="13"/>
  <c r="AJ19" i="13"/>
  <c r="L352" i="9"/>
  <c r="K104" i="10" s="1"/>
  <c r="AJ80" i="3"/>
  <c r="AI50" i="16" l="1"/>
  <c r="AA50" i="16"/>
  <c r="S50" i="16"/>
  <c r="L50" i="16"/>
  <c r="AH50" i="16"/>
  <c r="Z50" i="16"/>
  <c r="R50" i="16"/>
  <c r="AG50" i="16"/>
  <c r="Y50" i="16"/>
  <c r="Q50" i="16"/>
  <c r="AB50" i="16"/>
  <c r="AF50" i="16"/>
  <c r="X50" i="16"/>
  <c r="P50" i="16"/>
  <c r="M50" i="16"/>
  <c r="AE50" i="16"/>
  <c r="W50" i="16"/>
  <c r="O50" i="16"/>
  <c r="U50" i="16"/>
  <c r="AD50" i="16"/>
  <c r="V50" i="16"/>
  <c r="N50" i="16"/>
  <c r="AC50" i="16"/>
  <c r="T50" i="16"/>
  <c r="AI49" i="16"/>
  <c r="AA49" i="16"/>
  <c r="S49" i="16"/>
  <c r="K49" i="16"/>
  <c r="AH48" i="16"/>
  <c r="Z48" i="16"/>
  <c r="R48" i="16"/>
  <c r="J48" i="16"/>
  <c r="T48" i="16"/>
  <c r="T49" i="16"/>
  <c r="S48" i="16"/>
  <c r="AH49" i="16"/>
  <c r="Z49" i="16"/>
  <c r="R49" i="16"/>
  <c r="AG48" i="16"/>
  <c r="Y48" i="16"/>
  <c r="Q48" i="16"/>
  <c r="I48" i="16"/>
  <c r="AB48" i="16"/>
  <c r="AB49" i="16"/>
  <c r="K48" i="16"/>
  <c r="AG49" i="16"/>
  <c r="Y49" i="16"/>
  <c r="Q49" i="16"/>
  <c r="AF48" i="16"/>
  <c r="X48" i="16"/>
  <c r="P48" i="16"/>
  <c r="AF49" i="16"/>
  <c r="X49" i="16"/>
  <c r="P49" i="16"/>
  <c r="AE48" i="16"/>
  <c r="W48" i="16"/>
  <c r="O48" i="16"/>
  <c r="M49" i="16"/>
  <c r="AA48" i="16"/>
  <c r="AE49" i="16"/>
  <c r="W49" i="16"/>
  <c r="O49" i="16"/>
  <c r="AD48" i="16"/>
  <c r="V48" i="16"/>
  <c r="N48" i="16"/>
  <c r="U49" i="16"/>
  <c r="AI48" i="16"/>
  <c r="AD49" i="16"/>
  <c r="V49" i="16"/>
  <c r="N49" i="16"/>
  <c r="AC48" i="16"/>
  <c r="U48" i="16"/>
  <c r="M48" i="16"/>
  <c r="AC49" i="16"/>
  <c r="L48" i="16"/>
  <c r="L49" i="16"/>
  <c r="Z47" i="13"/>
  <c r="V42" i="11"/>
  <c r="AI55" i="16"/>
  <c r="AA55" i="16"/>
  <c r="S55" i="16"/>
  <c r="K55" i="16"/>
  <c r="AG54" i="16"/>
  <c r="Y54" i="16"/>
  <c r="Q54" i="16"/>
  <c r="I54" i="16"/>
  <c r="AE53" i="16"/>
  <c r="W53" i="16"/>
  <c r="O53" i="16"/>
  <c r="G53" i="16"/>
  <c r="AC52" i="16"/>
  <c r="U52" i="16"/>
  <c r="M52" i="16"/>
  <c r="AI51" i="16"/>
  <c r="AA51" i="16"/>
  <c r="S51" i="16"/>
  <c r="K51" i="16"/>
  <c r="J54" i="16"/>
  <c r="P53" i="16"/>
  <c r="L51" i="16"/>
  <c r="AH55" i="16"/>
  <c r="Z55" i="16"/>
  <c r="R55" i="16"/>
  <c r="J55" i="16"/>
  <c r="AF54" i="16"/>
  <c r="X54" i="16"/>
  <c r="P54" i="16"/>
  <c r="H54" i="16"/>
  <c r="AD53" i="16"/>
  <c r="V53" i="16"/>
  <c r="N53" i="16"/>
  <c r="F53" i="16"/>
  <c r="AB52" i="16"/>
  <c r="T52" i="16"/>
  <c r="L52" i="16"/>
  <c r="AH51" i="16"/>
  <c r="Z51" i="16"/>
  <c r="R51" i="16"/>
  <c r="J51" i="16"/>
  <c r="N51" i="16"/>
  <c r="M51" i="16"/>
  <c r="AH54" i="16"/>
  <c r="AD52" i="16"/>
  <c r="AG55" i="16"/>
  <c r="Y55" i="16"/>
  <c r="Q55" i="16"/>
  <c r="I55" i="16"/>
  <c r="AE54" i="16"/>
  <c r="W54" i="16"/>
  <c r="O54" i="16"/>
  <c r="G54" i="16"/>
  <c r="AC53" i="16"/>
  <c r="U53" i="16"/>
  <c r="M53" i="16"/>
  <c r="AI52" i="16"/>
  <c r="AA52" i="16"/>
  <c r="S52" i="16"/>
  <c r="K52" i="16"/>
  <c r="AG51" i="16"/>
  <c r="Y51" i="16"/>
  <c r="Q51" i="16"/>
  <c r="I51" i="16"/>
  <c r="K53" i="16"/>
  <c r="Y52" i="16"/>
  <c r="AE51" i="16"/>
  <c r="G51" i="16"/>
  <c r="F51" i="16"/>
  <c r="U51" i="16"/>
  <c r="L55" i="16"/>
  <c r="X53" i="16"/>
  <c r="N52" i="16"/>
  <c r="AF55" i="16"/>
  <c r="X55" i="16"/>
  <c r="P55" i="16"/>
  <c r="H55" i="16"/>
  <c r="AD54" i="16"/>
  <c r="V54" i="16"/>
  <c r="N54" i="16"/>
  <c r="F54" i="16"/>
  <c r="AB53" i="16"/>
  <c r="T53" i="16"/>
  <c r="L53" i="16"/>
  <c r="AH52" i="16"/>
  <c r="Z52" i="16"/>
  <c r="R52" i="16"/>
  <c r="J52" i="16"/>
  <c r="AF51" i="16"/>
  <c r="X51" i="16"/>
  <c r="P51" i="16"/>
  <c r="H51" i="16"/>
  <c r="S53" i="16"/>
  <c r="Q52" i="16"/>
  <c r="W51" i="16"/>
  <c r="H52" i="16"/>
  <c r="Z54" i="16"/>
  <c r="F52" i="16"/>
  <c r="AE55" i="16"/>
  <c r="W55" i="16"/>
  <c r="O55" i="16"/>
  <c r="G55" i="16"/>
  <c r="AC54" i="16"/>
  <c r="U54" i="16"/>
  <c r="M54" i="16"/>
  <c r="AI53" i="16"/>
  <c r="AA53" i="16"/>
  <c r="AG52" i="16"/>
  <c r="I52" i="16"/>
  <c r="O51" i="16"/>
  <c r="AD51" i="16"/>
  <c r="T55" i="16"/>
  <c r="V52" i="16"/>
  <c r="AD55" i="16"/>
  <c r="V55" i="16"/>
  <c r="N55" i="16"/>
  <c r="F55" i="16"/>
  <c r="AB54" i="16"/>
  <c r="T54" i="16"/>
  <c r="L54" i="16"/>
  <c r="AH53" i="16"/>
  <c r="Z53" i="16"/>
  <c r="R53" i="16"/>
  <c r="J53" i="16"/>
  <c r="AF52" i="16"/>
  <c r="X52" i="16"/>
  <c r="P52" i="16"/>
  <c r="V51" i="16"/>
  <c r="AB55" i="16"/>
  <c r="AB51" i="16"/>
  <c r="AC55" i="16"/>
  <c r="U55" i="16"/>
  <c r="M55" i="16"/>
  <c r="AI54" i="16"/>
  <c r="AA54" i="16"/>
  <c r="S54" i="16"/>
  <c r="K54" i="16"/>
  <c r="AG53" i="16"/>
  <c r="Y53" i="16"/>
  <c r="Q53" i="16"/>
  <c r="I53" i="16"/>
  <c r="AE52" i="16"/>
  <c r="W52" i="16"/>
  <c r="O52" i="16"/>
  <c r="G52" i="16"/>
  <c r="AC51" i="16"/>
  <c r="R54" i="16"/>
  <c r="AF53" i="16"/>
  <c r="H53" i="16"/>
  <c r="T51" i="16"/>
  <c r="AI63" i="16"/>
  <c r="AH63" i="16"/>
  <c r="Z63" i="16"/>
  <c r="R63" i="16"/>
  <c r="J63" i="16"/>
  <c r="AG62" i="16"/>
  <c r="Y62" i="16"/>
  <c r="Q62" i="16"/>
  <c r="I62" i="16"/>
  <c r="F63" i="16"/>
  <c r="U62" i="16"/>
  <c r="AH62" i="16"/>
  <c r="R62" i="16"/>
  <c r="AG63" i="16"/>
  <c r="Y63" i="16"/>
  <c r="Q63" i="16"/>
  <c r="I63" i="16"/>
  <c r="AF62" i="16"/>
  <c r="X62" i="16"/>
  <c r="P62" i="16"/>
  <c r="H62" i="16"/>
  <c r="V63" i="16"/>
  <c r="AC62" i="16"/>
  <c r="S63" i="16"/>
  <c r="AF63" i="16"/>
  <c r="X63" i="16"/>
  <c r="P63" i="16"/>
  <c r="H63" i="16"/>
  <c r="AE62" i="16"/>
  <c r="W62" i="16"/>
  <c r="O62" i="16"/>
  <c r="G62" i="16"/>
  <c r="N63" i="16"/>
  <c r="Z62" i="16"/>
  <c r="AE63" i="16"/>
  <c r="W63" i="16"/>
  <c r="O63" i="16"/>
  <c r="G63" i="16"/>
  <c r="AD62" i="16"/>
  <c r="V62" i="16"/>
  <c r="N62" i="16"/>
  <c r="F62" i="16"/>
  <c r="AD63" i="16"/>
  <c r="M62" i="16"/>
  <c r="AA63" i="16"/>
  <c r="J62" i="16"/>
  <c r="AC63" i="16"/>
  <c r="U63" i="16"/>
  <c r="M63" i="16"/>
  <c r="AB62" i="16"/>
  <c r="T62" i="16"/>
  <c r="L62" i="16"/>
  <c r="AB63" i="16"/>
  <c r="T63" i="16"/>
  <c r="L63" i="16"/>
  <c r="AI62" i="16"/>
  <c r="AA62" i="16"/>
  <c r="S62" i="16"/>
  <c r="K62" i="16"/>
  <c r="K63" i="16"/>
  <c r="AI47" i="16"/>
  <c r="AA47" i="16"/>
  <c r="S47" i="16"/>
  <c r="K47" i="16"/>
  <c r="AG46" i="16"/>
  <c r="Y46" i="16"/>
  <c r="Q46" i="16"/>
  <c r="I46" i="16"/>
  <c r="AE45" i="16"/>
  <c r="W45" i="16"/>
  <c r="O45" i="16"/>
  <c r="G45" i="16"/>
  <c r="AC44" i="16"/>
  <c r="U44" i="16"/>
  <c r="M44" i="16"/>
  <c r="AI43" i="16"/>
  <c r="AA43" i="16"/>
  <c r="S43" i="16"/>
  <c r="K43" i="16"/>
  <c r="AG42" i="16"/>
  <c r="Y42" i="16"/>
  <c r="Q42" i="16"/>
  <c r="I42" i="16"/>
  <c r="AE41" i="16"/>
  <c r="W41" i="16"/>
  <c r="O41" i="16"/>
  <c r="G41" i="16"/>
  <c r="AC40" i="16"/>
  <c r="U40" i="16"/>
  <c r="M40" i="16"/>
  <c r="AI39" i="16"/>
  <c r="AA39" i="16"/>
  <c r="S39" i="16"/>
  <c r="K39" i="16"/>
  <c r="AG38" i="16"/>
  <c r="Y38" i="16"/>
  <c r="Q38" i="16"/>
  <c r="I38" i="16"/>
  <c r="AE37" i="16"/>
  <c r="W37" i="16"/>
  <c r="O37" i="16"/>
  <c r="G37" i="16"/>
  <c r="L36" i="16"/>
  <c r="T36" i="16"/>
  <c r="AB36" i="16"/>
  <c r="AB40" i="16"/>
  <c r="T40" i="16"/>
  <c r="L40" i="16"/>
  <c r="AH39" i="16"/>
  <c r="R39" i="16"/>
  <c r="J39" i="16"/>
  <c r="X38" i="16"/>
  <c r="P38" i="16"/>
  <c r="AD37" i="16"/>
  <c r="N37" i="16"/>
  <c r="F37" i="16"/>
  <c r="U36" i="16"/>
  <c r="AC36" i="16"/>
  <c r="AH47" i="16"/>
  <c r="Z47" i="16"/>
  <c r="R47" i="16"/>
  <c r="J47" i="16"/>
  <c r="AF46" i="16"/>
  <c r="X46" i="16"/>
  <c r="P46" i="16"/>
  <c r="H46" i="16"/>
  <c r="AD45" i="16"/>
  <c r="V45" i="16"/>
  <c r="N45" i="16"/>
  <c r="F45" i="16"/>
  <c r="AB44" i="16"/>
  <c r="T44" i="16"/>
  <c r="L44" i="16"/>
  <c r="AH43" i="16"/>
  <c r="Z43" i="16"/>
  <c r="R43" i="16"/>
  <c r="J43" i="16"/>
  <c r="AF42" i="16"/>
  <c r="X42" i="16"/>
  <c r="P42" i="16"/>
  <c r="H42" i="16"/>
  <c r="AD41" i="16"/>
  <c r="V41" i="16"/>
  <c r="N41" i="16"/>
  <c r="F41" i="16"/>
  <c r="Z39" i="16"/>
  <c r="AF38" i="16"/>
  <c r="H38" i="16"/>
  <c r="V37" i="16"/>
  <c r="M36" i="16"/>
  <c r="AG47" i="16"/>
  <c r="Y47" i="16"/>
  <c r="Q47" i="16"/>
  <c r="I47" i="16"/>
  <c r="AE46" i="16"/>
  <c r="W46" i="16"/>
  <c r="O46" i="16"/>
  <c r="G46" i="16"/>
  <c r="AC45" i="16"/>
  <c r="U45" i="16"/>
  <c r="M45" i="16"/>
  <c r="AI44" i="16"/>
  <c r="AA44" i="16"/>
  <c r="S44" i="16"/>
  <c r="K44" i="16"/>
  <c r="AG43" i="16"/>
  <c r="Y43" i="16"/>
  <c r="Q43" i="16"/>
  <c r="I43" i="16"/>
  <c r="AE42" i="16"/>
  <c r="W42" i="16"/>
  <c r="O42" i="16"/>
  <c r="G42" i="16"/>
  <c r="AC41" i="16"/>
  <c r="U41" i="16"/>
  <c r="M41" i="16"/>
  <c r="AI40" i="16"/>
  <c r="AA40" i="16"/>
  <c r="S40" i="16"/>
  <c r="K40" i="16"/>
  <c r="AG39" i="16"/>
  <c r="Y39" i="16"/>
  <c r="Q39" i="16"/>
  <c r="I39" i="16"/>
  <c r="AE38" i="16"/>
  <c r="W38" i="16"/>
  <c r="O38" i="16"/>
  <c r="G38" i="16"/>
  <c r="AC37" i="16"/>
  <c r="U37" i="16"/>
  <c r="M37" i="16"/>
  <c r="F36" i="16"/>
  <c r="N36" i="16"/>
  <c r="V36" i="16"/>
  <c r="AD36" i="16"/>
  <c r="AD47" i="16"/>
  <c r="V47" i="16"/>
  <c r="N47" i="16"/>
  <c r="F47" i="16"/>
  <c r="AB46" i="16"/>
  <c r="T46" i="16"/>
  <c r="L46" i="16"/>
  <c r="AH45" i="16"/>
  <c r="Z45" i="16"/>
  <c r="R45" i="16"/>
  <c r="J45" i="16"/>
  <c r="AF44" i="16"/>
  <c r="X44" i="16"/>
  <c r="P44" i="16"/>
  <c r="H44" i="16"/>
  <c r="AD43" i="16"/>
  <c r="V43" i="16"/>
  <c r="N43" i="16"/>
  <c r="F43" i="16"/>
  <c r="AB42" i="16"/>
  <c r="T42" i="16"/>
  <c r="L42" i="16"/>
  <c r="AH41" i="16"/>
  <c r="Z41" i="16"/>
  <c r="R41" i="16"/>
  <c r="J41" i="16"/>
  <c r="AF40" i="16"/>
  <c r="X40" i="16"/>
  <c r="P40" i="16"/>
  <c r="H40" i="16"/>
  <c r="AD39" i="16"/>
  <c r="V39" i="16"/>
  <c r="N39" i="16"/>
  <c r="F39" i="16"/>
  <c r="AB38" i="16"/>
  <c r="T38" i="16"/>
  <c r="L38" i="16"/>
  <c r="AH37" i="16"/>
  <c r="Z37" i="16"/>
  <c r="R37" i="16"/>
  <c r="J37" i="16"/>
  <c r="I36" i="16"/>
  <c r="Q36" i="16"/>
  <c r="Y36" i="16"/>
  <c r="AG36" i="16"/>
  <c r="AC47" i="16"/>
  <c r="U47" i="16"/>
  <c r="M47" i="16"/>
  <c r="AI46" i="16"/>
  <c r="AA46" i="16"/>
  <c r="S46" i="16"/>
  <c r="K46" i="16"/>
  <c r="AG45" i="16"/>
  <c r="Y45" i="16"/>
  <c r="Q45" i="16"/>
  <c r="AB47" i="16"/>
  <c r="T47" i="16"/>
  <c r="L47" i="16"/>
  <c r="AF47" i="16"/>
  <c r="AH46" i="16"/>
  <c r="M46" i="16"/>
  <c r="T45" i="16"/>
  <c r="AG44" i="16"/>
  <c r="Q44" i="16"/>
  <c r="AE43" i="16"/>
  <c r="O43" i="16"/>
  <c r="AC42" i="16"/>
  <c r="M42" i="16"/>
  <c r="AA41" i="16"/>
  <c r="K41" i="16"/>
  <c r="Y40" i="16"/>
  <c r="I40" i="16"/>
  <c r="W39" i="16"/>
  <c r="G39" i="16"/>
  <c r="U38" i="16"/>
  <c r="AI37" i="16"/>
  <c r="S37" i="16"/>
  <c r="H36" i="16"/>
  <c r="X36" i="16"/>
  <c r="AE47" i="16"/>
  <c r="AD46" i="16"/>
  <c r="J46" i="16"/>
  <c r="S45" i="16"/>
  <c r="AE44" i="16"/>
  <c r="O44" i="16"/>
  <c r="AC43" i="16"/>
  <c r="M43" i="16"/>
  <c r="AA42" i="16"/>
  <c r="K42" i="16"/>
  <c r="I41" i="16"/>
  <c r="W40" i="16"/>
  <c r="G40" i="16"/>
  <c r="AI38" i="16"/>
  <c r="S38" i="16"/>
  <c r="Q37" i="16"/>
  <c r="V40" i="16"/>
  <c r="W47" i="16"/>
  <c r="Z46" i="16"/>
  <c r="AI45" i="16"/>
  <c r="L45" i="16"/>
  <c r="Z44" i="16"/>
  <c r="J44" i="16"/>
  <c r="X43" i="16"/>
  <c r="H43" i="16"/>
  <c r="V42" i="16"/>
  <c r="F42" i="16"/>
  <c r="T41" i="16"/>
  <c r="AH40" i="16"/>
  <c r="R40" i="16"/>
  <c r="AF39" i="16"/>
  <c r="P39" i="16"/>
  <c r="AD38" i="16"/>
  <c r="N38" i="16"/>
  <c r="AB37" i="16"/>
  <c r="L37" i="16"/>
  <c r="O36" i="16"/>
  <c r="AE36" i="16"/>
  <c r="U42" i="16"/>
  <c r="AG40" i="16"/>
  <c r="O39" i="16"/>
  <c r="M38" i="16"/>
  <c r="K37" i="16"/>
  <c r="AF36" i="16"/>
  <c r="R36" i="16"/>
  <c r="P41" i="16"/>
  <c r="J38" i="16"/>
  <c r="AC46" i="16"/>
  <c r="N44" i="16"/>
  <c r="AB43" i="16"/>
  <c r="X41" i="16"/>
  <c r="T39" i="16"/>
  <c r="P37" i="16"/>
  <c r="P47" i="16"/>
  <c r="V46" i="16"/>
  <c r="AF45" i="16"/>
  <c r="K45" i="16"/>
  <c r="Y44" i="16"/>
  <c r="I44" i="16"/>
  <c r="W43" i="16"/>
  <c r="G43" i="16"/>
  <c r="AI41" i="16"/>
  <c r="S41" i="16"/>
  <c r="Q40" i="16"/>
  <c r="AE39" i="16"/>
  <c r="AC38" i="16"/>
  <c r="AA37" i="16"/>
  <c r="P36" i="16"/>
  <c r="Y37" i="16"/>
  <c r="AH36" i="16"/>
  <c r="R46" i="16"/>
  <c r="AF41" i="16"/>
  <c r="L39" i="16"/>
  <c r="AI36" i="16"/>
  <c r="P45" i="16"/>
  <c r="J42" i="16"/>
  <c r="AH38" i="16"/>
  <c r="AA36" i="16"/>
  <c r="O47" i="16"/>
  <c r="U46" i="16"/>
  <c r="AB45" i="16"/>
  <c r="I45" i="16"/>
  <c r="W44" i="16"/>
  <c r="G44" i="16"/>
  <c r="U43" i="16"/>
  <c r="AI42" i="16"/>
  <c r="S42" i="16"/>
  <c r="AG41" i="16"/>
  <c r="Q41" i="16"/>
  <c r="AE40" i="16"/>
  <c r="O40" i="16"/>
  <c r="AC39" i="16"/>
  <c r="M39" i="16"/>
  <c r="AA38" i="16"/>
  <c r="K38" i="16"/>
  <c r="I37" i="16"/>
  <c r="H47" i="16"/>
  <c r="AA45" i="16"/>
  <c r="H45" i="16"/>
  <c r="V44" i="16"/>
  <c r="T43" i="16"/>
  <c r="AH42" i="16"/>
  <c r="R42" i="16"/>
  <c r="AD40" i="16"/>
  <c r="AB39" i="16"/>
  <c r="Z38" i="16"/>
  <c r="X37" i="16"/>
  <c r="S36" i="16"/>
  <c r="Z36" i="16"/>
  <c r="F46" i="16"/>
  <c r="Z42" i="16"/>
  <c r="AF37" i="16"/>
  <c r="F44" i="16"/>
  <c r="N40" i="16"/>
  <c r="H37" i="16"/>
  <c r="AD44" i="16"/>
  <c r="L43" i="16"/>
  <c r="H41" i="16"/>
  <c r="R38" i="16"/>
  <c r="G47" i="16"/>
  <c r="N46" i="16"/>
  <c r="X45" i="16"/>
  <c r="AH44" i="16"/>
  <c r="R44" i="16"/>
  <c r="AF43" i="16"/>
  <c r="P43" i="16"/>
  <c r="AD42" i="16"/>
  <c r="N42" i="16"/>
  <c r="AB41" i="16"/>
  <c r="L41" i="16"/>
  <c r="Z40" i="16"/>
  <c r="J40" i="16"/>
  <c r="X39" i="16"/>
  <c r="H39" i="16"/>
  <c r="V38" i="16"/>
  <c r="F38" i="16"/>
  <c r="T37" i="16"/>
  <c r="G36" i="16"/>
  <c r="W36" i="16"/>
  <c r="Y41" i="16"/>
  <c r="U39" i="16"/>
  <c r="AG37" i="16"/>
  <c r="J36" i="16"/>
  <c r="X47" i="16"/>
  <c r="F40" i="16"/>
  <c r="K36" i="16"/>
  <c r="S54" i="11"/>
  <c r="F344" i="9"/>
  <c r="J99" i="8"/>
  <c r="H99" i="8"/>
  <c r="F99" i="8"/>
  <c r="O99" i="8" s="1"/>
  <c r="E307" i="9" s="1"/>
  <c r="AG307" i="9" s="1"/>
  <c r="G99" i="8"/>
  <c r="I99" i="8"/>
  <c r="N99" i="8"/>
  <c r="E306" i="9" s="1"/>
  <c r="Y306" i="9" s="1"/>
  <c r="AD344" i="9"/>
  <c r="G344" i="9"/>
  <c r="AB344" i="9"/>
  <c r="W344" i="9"/>
  <c r="M344" i="9"/>
  <c r="Q344" i="9"/>
  <c r="H344" i="9"/>
  <c r="I59" i="8"/>
  <c r="G59" i="8"/>
  <c r="X344" i="9"/>
  <c r="V344" i="9"/>
  <c r="O344" i="9"/>
  <c r="S344" i="9"/>
  <c r="Y344" i="9"/>
  <c r="AG344" i="9"/>
  <c r="K344" i="9"/>
  <c r="K109" i="8"/>
  <c r="L344" i="9"/>
  <c r="J344" i="9"/>
  <c r="AE344" i="9"/>
  <c r="I344" i="9"/>
  <c r="R344" i="9"/>
  <c r="AA344" i="9"/>
  <c r="P344" i="9"/>
  <c r="AI344" i="9"/>
  <c r="AF344" i="9"/>
  <c r="AC344" i="9"/>
  <c r="N344" i="9"/>
  <c r="T344" i="9"/>
  <c r="Z344" i="9"/>
  <c r="AH344" i="9"/>
  <c r="I23" i="8"/>
  <c r="G23" i="8"/>
  <c r="F53" i="8"/>
  <c r="O53" i="8" s="1"/>
  <c r="E139" i="9" s="1"/>
  <c r="N53" i="8"/>
  <c r="E138" i="9" s="1"/>
  <c r="F138" i="9" s="1"/>
  <c r="I107" i="8"/>
  <c r="G107" i="8"/>
  <c r="I71" i="8"/>
  <c r="J71" i="8"/>
  <c r="G52" i="8"/>
  <c r="L109" i="8"/>
  <c r="P109" i="8" s="1"/>
  <c r="E345" i="9" s="1"/>
  <c r="Y345" i="9" s="1"/>
  <c r="F137" i="8"/>
  <c r="K137" i="8" s="1"/>
  <c r="I137" i="8"/>
  <c r="H137" i="8"/>
  <c r="J103" i="8"/>
  <c r="N103" i="8"/>
  <c r="E322" i="9" s="1"/>
  <c r="I322" i="9" s="1"/>
  <c r="I103" i="8"/>
  <c r="F103" i="8"/>
  <c r="O103" i="8" s="1"/>
  <c r="E323" i="9" s="1"/>
  <c r="AD323" i="9" s="1"/>
  <c r="G103" i="8"/>
  <c r="H103" i="8"/>
  <c r="G89" i="8"/>
  <c r="N89" i="8"/>
  <c r="G123" i="8"/>
  <c r="H123" i="8"/>
  <c r="N37" i="8"/>
  <c r="E79" i="9" s="1"/>
  <c r="AB79" i="9" s="1"/>
  <c r="G37" i="8"/>
  <c r="H37" i="8"/>
  <c r="I37" i="8"/>
  <c r="F37" i="8"/>
  <c r="O37" i="8" s="1"/>
  <c r="E80" i="9" s="1"/>
  <c r="AD80" i="9" s="1"/>
  <c r="J37" i="8"/>
  <c r="G55" i="8"/>
  <c r="F55" i="8"/>
  <c r="O55" i="8" s="1"/>
  <c r="E149" i="9" s="1"/>
  <c r="L149" i="9" s="1"/>
  <c r="H55" i="8"/>
  <c r="J55" i="8"/>
  <c r="I55" i="8"/>
  <c r="N55" i="8"/>
  <c r="E148" i="9" s="1"/>
  <c r="M148" i="9" s="1"/>
  <c r="I146" i="8"/>
  <c r="I53" i="8"/>
  <c r="F107" i="8"/>
  <c r="O107" i="8" s="1"/>
  <c r="E338" i="9" s="1"/>
  <c r="U338" i="9" s="1"/>
  <c r="G53" i="8"/>
  <c r="H107" i="8"/>
  <c r="J53" i="8"/>
  <c r="J107" i="8"/>
  <c r="N107" i="8"/>
  <c r="E337" i="9" s="1"/>
  <c r="H337" i="9" s="1"/>
  <c r="H53" i="8"/>
  <c r="AJ371" i="16"/>
  <c r="F374" i="16"/>
  <c r="G373" i="16"/>
  <c r="H372" i="16"/>
  <c r="AJ354" i="16"/>
  <c r="H355" i="16"/>
  <c r="I355" i="16" s="1"/>
  <c r="J355" i="16" s="1"/>
  <c r="K355" i="16" s="1"/>
  <c r="L355" i="16" s="1"/>
  <c r="M355" i="16" s="1"/>
  <c r="N355" i="16" s="1"/>
  <c r="O355" i="16" s="1"/>
  <c r="P355" i="16" s="1"/>
  <c r="Q355" i="16" s="1"/>
  <c r="R355" i="16" s="1"/>
  <c r="S355" i="16" s="1"/>
  <c r="T355" i="16" s="1"/>
  <c r="U355" i="16" s="1"/>
  <c r="V355" i="16" s="1"/>
  <c r="W355" i="16" s="1"/>
  <c r="X355" i="16" s="1"/>
  <c r="Y355" i="16" s="1"/>
  <c r="Z355" i="16" s="1"/>
  <c r="AA355" i="16" s="1"/>
  <c r="AB355" i="16" s="1"/>
  <c r="AC355" i="16" s="1"/>
  <c r="AD355" i="16" s="1"/>
  <c r="AE355" i="16" s="1"/>
  <c r="AF355" i="16" s="1"/>
  <c r="AG355" i="16" s="1"/>
  <c r="AH355" i="16" s="1"/>
  <c r="AI355" i="16" s="1"/>
  <c r="G356" i="16"/>
  <c r="F356" i="16"/>
  <c r="AD65" i="16"/>
  <c r="X65" i="16"/>
  <c r="R65" i="16"/>
  <c r="L65" i="16"/>
  <c r="T65" i="16"/>
  <c r="Y65" i="16"/>
  <c r="G65" i="16"/>
  <c r="AI65" i="16"/>
  <c r="AC65" i="16"/>
  <c r="W65" i="16"/>
  <c r="Q65" i="16"/>
  <c r="K65" i="16"/>
  <c r="H65" i="16"/>
  <c r="S65" i="16"/>
  <c r="AH65" i="16"/>
  <c r="AB65" i="16"/>
  <c r="V65" i="16"/>
  <c r="P65" i="16"/>
  <c r="J65" i="16"/>
  <c r="Z65" i="16"/>
  <c r="M65" i="16"/>
  <c r="AG65" i="16"/>
  <c r="AA65" i="16"/>
  <c r="U65" i="16"/>
  <c r="O65" i="16"/>
  <c r="I65" i="16"/>
  <c r="AF65" i="16"/>
  <c r="N65" i="16"/>
  <c r="AE65" i="16"/>
  <c r="F251" i="16"/>
  <c r="F249" i="16" s="1"/>
  <c r="F57" i="16"/>
  <c r="F27" i="16"/>
  <c r="F64" i="16"/>
  <c r="F56" i="16"/>
  <c r="F30" i="16"/>
  <c r="F24" i="16"/>
  <c r="F34" i="16"/>
  <c r="F59" i="16"/>
  <c r="F61" i="16"/>
  <c r="F35" i="16"/>
  <c r="F29" i="16"/>
  <c r="F23" i="16"/>
  <c r="F60" i="16"/>
  <c r="F28" i="16"/>
  <c r="F58" i="16"/>
  <c r="F32" i="16"/>
  <c r="F26" i="16"/>
  <c r="F31" i="16"/>
  <c r="F25" i="16"/>
  <c r="F33" i="16"/>
  <c r="AD56" i="16"/>
  <c r="X56" i="16"/>
  <c r="R56" i="16"/>
  <c r="L56" i="16"/>
  <c r="U56" i="16"/>
  <c r="I56" i="16"/>
  <c r="Z56" i="16"/>
  <c r="H56" i="16"/>
  <c r="AI56" i="16"/>
  <c r="AC56" i="16"/>
  <c r="W56" i="16"/>
  <c r="Q56" i="16"/>
  <c r="K56" i="16"/>
  <c r="AA56" i="16"/>
  <c r="T56" i="16"/>
  <c r="AH56" i="16"/>
  <c r="AB56" i="16"/>
  <c r="V56" i="16"/>
  <c r="P56" i="16"/>
  <c r="J56" i="16"/>
  <c r="AG56" i="16"/>
  <c r="AE56" i="16"/>
  <c r="Y56" i="16"/>
  <c r="S56" i="16"/>
  <c r="M56" i="16"/>
  <c r="G56" i="16"/>
  <c r="O56" i="16"/>
  <c r="AF56" i="16"/>
  <c r="N56" i="16"/>
  <c r="AD61" i="16"/>
  <c r="X61" i="16"/>
  <c r="R61" i="16"/>
  <c r="L61" i="16"/>
  <c r="AE60" i="16"/>
  <c r="Y60" i="16"/>
  <c r="S60" i="16"/>
  <c r="M60" i="16"/>
  <c r="G60" i="16"/>
  <c r="AF59" i="16"/>
  <c r="Z59" i="16"/>
  <c r="T59" i="16"/>
  <c r="N59" i="16"/>
  <c r="H59" i="16"/>
  <c r="AG58" i="16"/>
  <c r="AA58" i="16"/>
  <c r="U58" i="16"/>
  <c r="O58" i="16"/>
  <c r="I58" i="16"/>
  <c r="J61" i="16"/>
  <c r="K60" i="16"/>
  <c r="AD59" i="16"/>
  <c r="X59" i="16"/>
  <c r="M58" i="16"/>
  <c r="AI61" i="16"/>
  <c r="AC61" i="16"/>
  <c r="W61" i="16"/>
  <c r="Q61" i="16"/>
  <c r="K61" i="16"/>
  <c r="AD60" i="16"/>
  <c r="X60" i="16"/>
  <c r="R60" i="16"/>
  <c r="L60" i="16"/>
  <c r="AE59" i="16"/>
  <c r="Y59" i="16"/>
  <c r="S59" i="16"/>
  <c r="M59" i="16"/>
  <c r="G59" i="16"/>
  <c r="AF58" i="16"/>
  <c r="Z58" i="16"/>
  <c r="T58" i="16"/>
  <c r="N58" i="16"/>
  <c r="H58" i="16"/>
  <c r="AH61" i="16"/>
  <c r="AB61" i="16"/>
  <c r="V61" i="16"/>
  <c r="P61" i="16"/>
  <c r="AI60" i="16"/>
  <c r="AC60" i="16"/>
  <c r="W60" i="16"/>
  <c r="Q60" i="16"/>
  <c r="R59" i="16"/>
  <c r="L59" i="16"/>
  <c r="AE58" i="16"/>
  <c r="G58" i="16"/>
  <c r="AG61" i="16"/>
  <c r="AA61" i="16"/>
  <c r="U61" i="16"/>
  <c r="O61" i="16"/>
  <c r="I61" i="16"/>
  <c r="AH60" i="16"/>
  <c r="AB60" i="16"/>
  <c r="V60" i="16"/>
  <c r="P60" i="16"/>
  <c r="J60" i="16"/>
  <c r="AI59" i="16"/>
  <c r="AC59" i="16"/>
  <c r="W59" i="16"/>
  <c r="Q59" i="16"/>
  <c r="K59" i="16"/>
  <c r="AD58" i="16"/>
  <c r="X58" i="16"/>
  <c r="R58" i="16"/>
  <c r="L58" i="16"/>
  <c r="AE61" i="16"/>
  <c r="M61" i="16"/>
  <c r="AF60" i="16"/>
  <c r="T60" i="16"/>
  <c r="N60" i="16"/>
  <c r="AG59" i="16"/>
  <c r="U59" i="16"/>
  <c r="I59" i="16"/>
  <c r="V58" i="16"/>
  <c r="J58" i="16"/>
  <c r="Y58" i="16"/>
  <c r="AF61" i="16"/>
  <c r="Z61" i="16"/>
  <c r="T61" i="16"/>
  <c r="N61" i="16"/>
  <c r="H61" i="16"/>
  <c r="AG60" i="16"/>
  <c r="AA60" i="16"/>
  <c r="U60" i="16"/>
  <c r="O60" i="16"/>
  <c r="I60" i="16"/>
  <c r="AH59" i="16"/>
  <c r="AB59" i="16"/>
  <c r="V59" i="16"/>
  <c r="P59" i="16"/>
  <c r="J59" i="16"/>
  <c r="AI58" i="16"/>
  <c r="AC58" i="16"/>
  <c r="W58" i="16"/>
  <c r="Q58" i="16"/>
  <c r="K58" i="16"/>
  <c r="Y61" i="16"/>
  <c r="S61" i="16"/>
  <c r="G61" i="16"/>
  <c r="Z60" i="16"/>
  <c r="H60" i="16"/>
  <c r="AA59" i="16"/>
  <c r="O59" i="16"/>
  <c r="AH58" i="16"/>
  <c r="AB58" i="16"/>
  <c r="P58" i="16"/>
  <c r="S58" i="16"/>
  <c r="AD34" i="16"/>
  <c r="X34" i="16"/>
  <c r="R34" i="16"/>
  <c r="L34" i="16"/>
  <c r="AE33" i="16"/>
  <c r="Y33" i="16"/>
  <c r="S33" i="16"/>
  <c r="M33" i="16"/>
  <c r="G33" i="16"/>
  <c r="AF32" i="16"/>
  <c r="Z32" i="16"/>
  <c r="T32" i="16"/>
  <c r="N32" i="16"/>
  <c r="H32" i="16"/>
  <c r="AG31" i="16"/>
  <c r="AA31" i="16"/>
  <c r="U31" i="16"/>
  <c r="O31" i="16"/>
  <c r="I31" i="16"/>
  <c r="AH30" i="16"/>
  <c r="AB30" i="16"/>
  <c r="V30" i="16"/>
  <c r="P30" i="16"/>
  <c r="J30" i="16"/>
  <c r="AI29" i="16"/>
  <c r="AC29" i="16"/>
  <c r="W29" i="16"/>
  <c r="Q29" i="16"/>
  <c r="K29" i="16"/>
  <c r="AD28" i="16"/>
  <c r="X28" i="16"/>
  <c r="R28" i="16"/>
  <c r="L28" i="16"/>
  <c r="N34" i="16"/>
  <c r="U33" i="16"/>
  <c r="AH32" i="16"/>
  <c r="J32" i="16"/>
  <c r="Q31" i="16"/>
  <c r="X30" i="16"/>
  <c r="Y29" i="16"/>
  <c r="Z28" i="16"/>
  <c r="M34" i="16"/>
  <c r="H33" i="16"/>
  <c r="I32" i="16"/>
  <c r="AI30" i="16"/>
  <c r="AD29" i="16"/>
  <c r="L29" i="16"/>
  <c r="Y28" i="16"/>
  <c r="G28" i="16"/>
  <c r="AI34" i="16"/>
  <c r="AC34" i="16"/>
  <c r="W34" i="16"/>
  <c r="Q34" i="16"/>
  <c r="K34" i="16"/>
  <c r="AD33" i="16"/>
  <c r="X33" i="16"/>
  <c r="R33" i="16"/>
  <c r="L33" i="16"/>
  <c r="AE32" i="16"/>
  <c r="Y32" i="16"/>
  <c r="S32" i="16"/>
  <c r="M32" i="16"/>
  <c r="G32" i="16"/>
  <c r="AF31" i="16"/>
  <c r="Z31" i="16"/>
  <c r="T31" i="16"/>
  <c r="N31" i="16"/>
  <c r="H31" i="16"/>
  <c r="AG30" i="16"/>
  <c r="AA30" i="16"/>
  <c r="U30" i="16"/>
  <c r="O30" i="16"/>
  <c r="I30" i="16"/>
  <c r="AH29" i="16"/>
  <c r="AB29" i="16"/>
  <c r="V29" i="16"/>
  <c r="P29" i="16"/>
  <c r="J29" i="16"/>
  <c r="AI28" i="16"/>
  <c r="AC28" i="16"/>
  <c r="W28" i="16"/>
  <c r="Q28" i="16"/>
  <c r="K28" i="16"/>
  <c r="T34" i="16"/>
  <c r="AG33" i="16"/>
  <c r="I33" i="16"/>
  <c r="V32" i="16"/>
  <c r="AI31" i="16"/>
  <c r="K31" i="16"/>
  <c r="R30" i="16"/>
  <c r="AE29" i="16"/>
  <c r="M29" i="16"/>
  <c r="AF28" i="16"/>
  <c r="N28" i="16"/>
  <c r="Y34" i="16"/>
  <c r="AF33" i="16"/>
  <c r="N33" i="16"/>
  <c r="U32" i="16"/>
  <c r="AB31" i="16"/>
  <c r="J31" i="16"/>
  <c r="Q30" i="16"/>
  <c r="X29" i="16"/>
  <c r="R29" i="16"/>
  <c r="AE28" i="16"/>
  <c r="S28" i="16"/>
  <c r="AH34" i="16"/>
  <c r="AB34" i="16"/>
  <c r="V34" i="16"/>
  <c r="P34" i="16"/>
  <c r="J34" i="16"/>
  <c r="AI33" i="16"/>
  <c r="AC33" i="16"/>
  <c r="W33" i="16"/>
  <c r="Q33" i="16"/>
  <c r="K33" i="16"/>
  <c r="AD32" i="16"/>
  <c r="X32" i="16"/>
  <c r="R32" i="16"/>
  <c r="L32" i="16"/>
  <c r="AE31" i="16"/>
  <c r="Y31" i="16"/>
  <c r="S31" i="16"/>
  <c r="M31" i="16"/>
  <c r="G31" i="16"/>
  <c r="AF30" i="16"/>
  <c r="Z30" i="16"/>
  <c r="T30" i="16"/>
  <c r="N30" i="16"/>
  <c r="H30" i="16"/>
  <c r="AG29" i="16"/>
  <c r="AA29" i="16"/>
  <c r="U29" i="16"/>
  <c r="O29" i="16"/>
  <c r="I29" i="16"/>
  <c r="AH28" i="16"/>
  <c r="AB28" i="16"/>
  <c r="V28" i="16"/>
  <c r="P28" i="16"/>
  <c r="J28" i="16"/>
  <c r="Z34" i="16"/>
  <c r="H34" i="16"/>
  <c r="O33" i="16"/>
  <c r="P32" i="16"/>
  <c r="W31" i="16"/>
  <c r="G29" i="16"/>
  <c r="T28" i="16"/>
  <c r="AE34" i="16"/>
  <c r="Z33" i="16"/>
  <c r="AG32" i="16"/>
  <c r="O32" i="16"/>
  <c r="V31" i="16"/>
  <c r="AG34" i="16"/>
  <c r="AA34" i="16"/>
  <c r="U34" i="16"/>
  <c r="O34" i="16"/>
  <c r="I34" i="16"/>
  <c r="AH33" i="16"/>
  <c r="AB33" i="16"/>
  <c r="V33" i="16"/>
  <c r="P33" i="16"/>
  <c r="J33" i="16"/>
  <c r="AI32" i="16"/>
  <c r="AC32" i="16"/>
  <c r="W32" i="16"/>
  <c r="Q32" i="16"/>
  <c r="K32" i="16"/>
  <c r="AD31" i="16"/>
  <c r="X31" i="16"/>
  <c r="R31" i="16"/>
  <c r="L31" i="16"/>
  <c r="AE30" i="16"/>
  <c r="Y30" i="16"/>
  <c r="S30" i="16"/>
  <c r="M30" i="16"/>
  <c r="G30" i="16"/>
  <c r="AF29" i="16"/>
  <c r="Z29" i="16"/>
  <c r="T29" i="16"/>
  <c r="N29" i="16"/>
  <c r="H29" i="16"/>
  <c r="AG28" i="16"/>
  <c r="AA28" i="16"/>
  <c r="U28" i="16"/>
  <c r="O28" i="16"/>
  <c r="I28" i="16"/>
  <c r="AF34" i="16"/>
  <c r="AA33" i="16"/>
  <c r="AB32" i="16"/>
  <c r="AC31" i="16"/>
  <c r="AD30" i="16"/>
  <c r="L30" i="16"/>
  <c r="S29" i="16"/>
  <c r="H28" i="16"/>
  <c r="S34" i="16"/>
  <c r="G34" i="16"/>
  <c r="T33" i="16"/>
  <c r="AA32" i="16"/>
  <c r="AH31" i="16"/>
  <c r="P31" i="16"/>
  <c r="AC30" i="16"/>
  <c r="W30" i="16"/>
  <c r="K30" i="16"/>
  <c r="M28" i="16"/>
  <c r="Z294" i="9"/>
  <c r="Y90" i="10" s="1"/>
  <c r="S294" i="9"/>
  <c r="R90" i="10" s="1"/>
  <c r="P294" i="9"/>
  <c r="O90" i="10" s="1"/>
  <c r="AB41" i="11"/>
  <c r="AB43" i="11" s="1"/>
  <c r="AG42" i="11"/>
  <c r="AG41" i="11"/>
  <c r="X289" i="9"/>
  <c r="W89" i="10" s="1"/>
  <c r="K294" i="9"/>
  <c r="J90" i="10" s="1"/>
  <c r="O294" i="9"/>
  <c r="N90" i="10" s="1"/>
  <c r="I294" i="9"/>
  <c r="H90" i="10" s="1"/>
  <c r="H294" i="9"/>
  <c r="G90" i="10" s="1"/>
  <c r="L294" i="9"/>
  <c r="K90" i="10" s="1"/>
  <c r="Q294" i="9"/>
  <c r="P90" i="10" s="1"/>
  <c r="J294" i="9"/>
  <c r="I90" i="10" s="1"/>
  <c r="X294" i="9"/>
  <c r="W90" i="10" s="1"/>
  <c r="W294" i="9"/>
  <c r="V90" i="10" s="1"/>
  <c r="AA294" i="9"/>
  <c r="Z90" i="10" s="1"/>
  <c r="T294" i="9"/>
  <c r="S90" i="10" s="1"/>
  <c r="AF294" i="9"/>
  <c r="AE90" i="10" s="1"/>
  <c r="AH294" i="9"/>
  <c r="AG90" i="10" s="1"/>
  <c r="G294" i="9"/>
  <c r="F90" i="10" s="1"/>
  <c r="AE294" i="9"/>
  <c r="AD90" i="10" s="1"/>
  <c r="M294" i="9"/>
  <c r="L90" i="10" s="1"/>
  <c r="R294" i="9"/>
  <c r="Q90" i="10" s="1"/>
  <c r="N294" i="9"/>
  <c r="M90" i="10" s="1"/>
  <c r="AB42" i="11"/>
  <c r="Y294" i="9"/>
  <c r="X90" i="10" s="1"/>
  <c r="AB294" i="9"/>
  <c r="AA90" i="10" s="1"/>
  <c r="V294" i="9"/>
  <c r="U90" i="10" s="1"/>
  <c r="AG294" i="9"/>
  <c r="AF90" i="10" s="1"/>
  <c r="AI294" i="9"/>
  <c r="AH90" i="10" s="1"/>
  <c r="AC294" i="9"/>
  <c r="AB90" i="10" s="1"/>
  <c r="AD294" i="9"/>
  <c r="AC90" i="10" s="1"/>
  <c r="AF45" i="11"/>
  <c r="AE24" i="14"/>
  <c r="N45" i="11"/>
  <c r="M24" i="14"/>
  <c r="F45" i="11"/>
  <c r="E24" i="14"/>
  <c r="P45" i="11"/>
  <c r="O24" i="14"/>
  <c r="AG57" i="11"/>
  <c r="AF27" i="14"/>
  <c r="P57" i="11"/>
  <c r="O27" i="14"/>
  <c r="G45" i="11"/>
  <c r="F24" i="14"/>
  <c r="W45" i="11"/>
  <c r="V24" i="14"/>
  <c r="AG47" i="11"/>
  <c r="AF24" i="14"/>
  <c r="S57" i="11"/>
  <c r="R27" i="14"/>
  <c r="AI45" i="11"/>
  <c r="AH24" i="14"/>
  <c r="Z45" i="11"/>
  <c r="Y24" i="14"/>
  <c r="I47" i="11"/>
  <c r="H24" i="14"/>
  <c r="Q45" i="11"/>
  <c r="P24" i="14"/>
  <c r="AF57" i="11"/>
  <c r="AE27" i="14"/>
  <c r="K62" i="11"/>
  <c r="J28" i="14"/>
  <c r="O47" i="11"/>
  <c r="N24" i="14"/>
  <c r="J45" i="11"/>
  <c r="I24" i="14"/>
  <c r="K45" i="11"/>
  <c r="J24" i="14"/>
  <c r="Z57" i="11"/>
  <c r="Y27" i="14"/>
  <c r="U57" i="11"/>
  <c r="T27" i="14"/>
  <c r="H57" i="11"/>
  <c r="G27" i="14"/>
  <c r="L45" i="11"/>
  <c r="K24" i="14"/>
  <c r="T45" i="11"/>
  <c r="S24" i="14"/>
  <c r="AD45" i="11"/>
  <c r="AC24" i="14"/>
  <c r="AB45" i="11"/>
  <c r="AA24" i="14"/>
  <c r="O57" i="11"/>
  <c r="N27" i="14"/>
  <c r="AH58" i="11"/>
  <c r="AG27" i="14"/>
  <c r="AB58" i="11"/>
  <c r="AA27" i="14"/>
  <c r="AA45" i="11"/>
  <c r="Z24" i="14"/>
  <c r="H45" i="11"/>
  <c r="G24" i="14"/>
  <c r="Y45" i="11"/>
  <c r="X24" i="14"/>
  <c r="R45" i="11"/>
  <c r="Q24" i="14"/>
  <c r="AC45" i="11"/>
  <c r="AB24" i="14"/>
  <c r="X45" i="11"/>
  <c r="W24" i="14"/>
  <c r="AE45" i="11"/>
  <c r="AD24" i="14"/>
  <c r="G57" i="11"/>
  <c r="F27" i="14"/>
  <c r="V45" i="11"/>
  <c r="U24" i="14"/>
  <c r="U45" i="11"/>
  <c r="T24" i="14"/>
  <c r="M45" i="11"/>
  <c r="L24" i="14"/>
  <c r="X42" i="11"/>
  <c r="F42" i="11"/>
  <c r="AE42" i="11"/>
  <c r="N41" i="11"/>
  <c r="N43" i="11" s="1"/>
  <c r="X41" i="11"/>
  <c r="H42" i="11"/>
  <c r="AA41" i="11"/>
  <c r="AH42" i="11"/>
  <c r="L42" i="11"/>
  <c r="H41" i="11"/>
  <c r="AA42" i="11"/>
  <c r="Z289" i="9"/>
  <c r="Y89" i="10" s="1"/>
  <c r="AD42" i="11"/>
  <c r="AH41" i="11"/>
  <c r="I289" i="9"/>
  <c r="H89" i="10" s="1"/>
  <c r="AE41" i="11"/>
  <c r="AD41" i="11"/>
  <c r="AF41" i="11"/>
  <c r="L41" i="11"/>
  <c r="AF289" i="9"/>
  <c r="AE89" i="10" s="1"/>
  <c r="W42" i="11"/>
  <c r="AF42" i="11"/>
  <c r="AC41" i="11"/>
  <c r="R42" i="11"/>
  <c r="AC42" i="11"/>
  <c r="Y41" i="11"/>
  <c r="Y42" i="11"/>
  <c r="R41" i="11"/>
  <c r="W41" i="11"/>
  <c r="W43" i="11" s="1"/>
  <c r="Q41" i="11"/>
  <c r="Q43" i="11" s="1"/>
  <c r="K41" i="11"/>
  <c r="K42" i="11"/>
  <c r="Q42" i="11"/>
  <c r="N42" i="11"/>
  <c r="J289" i="9"/>
  <c r="I89" i="10" s="1"/>
  <c r="L289" i="9"/>
  <c r="K89" i="10" s="1"/>
  <c r="P289" i="9"/>
  <c r="O89" i="10" s="1"/>
  <c r="R289" i="9"/>
  <c r="Q89" i="10" s="1"/>
  <c r="AC289" i="9"/>
  <c r="AB89" i="10" s="1"/>
  <c r="AH289" i="9"/>
  <c r="AG89" i="10" s="1"/>
  <c r="Q289" i="9"/>
  <c r="P89" i="10" s="1"/>
  <c r="O289" i="9"/>
  <c r="N89" i="10" s="1"/>
  <c r="K289" i="9"/>
  <c r="J89" i="10" s="1"/>
  <c r="N289" i="9"/>
  <c r="M89" i="10" s="1"/>
  <c r="AA289" i="9"/>
  <c r="Z89" i="10" s="1"/>
  <c r="AD289" i="9"/>
  <c r="AC89" i="10" s="1"/>
  <c r="W289" i="9"/>
  <c r="V89" i="10" s="1"/>
  <c r="V289" i="9"/>
  <c r="U89" i="10" s="1"/>
  <c r="Y289" i="9"/>
  <c r="X89" i="10" s="1"/>
  <c r="H289" i="9"/>
  <c r="G89" i="10" s="1"/>
  <c r="M289" i="9"/>
  <c r="L89" i="10" s="1"/>
  <c r="AE289" i="9"/>
  <c r="AD89" i="10" s="1"/>
  <c r="T289" i="9"/>
  <c r="S89" i="10" s="1"/>
  <c r="S289" i="9"/>
  <c r="R89" i="10" s="1"/>
  <c r="AG289" i="9"/>
  <c r="AF89" i="10" s="1"/>
  <c r="AI289" i="9"/>
  <c r="AH89" i="10" s="1"/>
  <c r="AB289" i="9"/>
  <c r="AA89" i="10" s="1"/>
  <c r="U289" i="9"/>
  <c r="T89" i="10" s="1"/>
  <c r="S41" i="11"/>
  <c r="S42" i="11"/>
  <c r="G18" i="8"/>
  <c r="F18" i="8"/>
  <c r="O18" i="8" s="1"/>
  <c r="E20" i="9" s="1"/>
  <c r="I18" i="8"/>
  <c r="N18" i="8"/>
  <c r="E19" i="9" s="1"/>
  <c r="AE19" i="9" s="1"/>
  <c r="J18" i="8"/>
  <c r="H18" i="8"/>
  <c r="F130" i="8"/>
  <c r="O130" i="8" s="1"/>
  <c r="N130" i="8"/>
  <c r="I130" i="8"/>
  <c r="H130" i="8"/>
  <c r="G130" i="8"/>
  <c r="J130" i="8"/>
  <c r="F49" i="8"/>
  <c r="O49" i="8" s="1"/>
  <c r="E123" i="9" s="1"/>
  <c r="N49" i="8"/>
  <c r="E122" i="9" s="1"/>
  <c r="V122" i="9" s="1"/>
  <c r="J49" i="8"/>
  <c r="I49" i="8"/>
  <c r="G49" i="8"/>
  <c r="H49" i="8"/>
  <c r="I145" i="8"/>
  <c r="N145" i="8"/>
  <c r="E407" i="9" s="1"/>
  <c r="L407" i="9" s="1"/>
  <c r="H145" i="8"/>
  <c r="G145" i="8"/>
  <c r="F145" i="8"/>
  <c r="O145" i="8" s="1"/>
  <c r="E408" i="9" s="1"/>
  <c r="G408" i="9" s="1"/>
  <c r="J145" i="8"/>
  <c r="J111" i="8"/>
  <c r="I111" i="8"/>
  <c r="N111" i="8"/>
  <c r="E348" i="9" s="1"/>
  <c r="Z348" i="9" s="1"/>
  <c r="G111" i="8"/>
  <c r="F111" i="8"/>
  <c r="O111" i="8" s="1"/>
  <c r="E349" i="9" s="1"/>
  <c r="AF349" i="9" s="1"/>
  <c r="H111" i="8"/>
  <c r="I67" i="8"/>
  <c r="N67" i="8"/>
  <c r="E187" i="9" s="1"/>
  <c r="H187" i="9" s="1"/>
  <c r="F67" i="8"/>
  <c r="O67" i="8" s="1"/>
  <c r="E188" i="9" s="1"/>
  <c r="AE188" i="9" s="1"/>
  <c r="J67" i="8"/>
  <c r="H67" i="8"/>
  <c r="G67" i="8"/>
  <c r="I128" i="8"/>
  <c r="H128" i="8"/>
  <c r="G128" i="8"/>
  <c r="N128" i="8"/>
  <c r="F128" i="8"/>
  <c r="O128" i="8" s="1"/>
  <c r="J128" i="8"/>
  <c r="J134" i="8"/>
  <c r="I134" i="8"/>
  <c r="F134" i="8"/>
  <c r="N134" i="8"/>
  <c r="G134" i="8"/>
  <c r="H134" i="8"/>
  <c r="N43" i="8"/>
  <c r="E101" i="9" s="1"/>
  <c r="V101" i="9" s="1"/>
  <c r="F43" i="8"/>
  <c r="O43" i="8" s="1"/>
  <c r="E102" i="9" s="1"/>
  <c r="L102" i="9" s="1"/>
  <c r="H43" i="8"/>
  <c r="G43" i="8"/>
  <c r="I43" i="8"/>
  <c r="J43" i="8"/>
  <c r="G142" i="8"/>
  <c r="F142" i="8"/>
  <c r="O142" i="8" s="1"/>
  <c r="E393" i="9" s="1"/>
  <c r="AD393" i="9" s="1"/>
  <c r="H142" i="8"/>
  <c r="J142" i="8"/>
  <c r="I142" i="8"/>
  <c r="N142" i="8"/>
  <c r="E392" i="9" s="1"/>
  <c r="Z392" i="9" s="1"/>
  <c r="H95" i="8"/>
  <c r="F95" i="8"/>
  <c r="K95" i="8" s="1"/>
  <c r="J95" i="8"/>
  <c r="I95" i="8"/>
  <c r="N95" i="8"/>
  <c r="E290" i="9" s="1"/>
  <c r="F290" i="9" s="1"/>
  <c r="G95" i="8"/>
  <c r="I98" i="8"/>
  <c r="F98" i="8"/>
  <c r="K98" i="8" s="1"/>
  <c r="N98" i="8"/>
  <c r="E301" i="9" s="1"/>
  <c r="P301" i="9" s="1"/>
  <c r="H98" i="8"/>
  <c r="G98" i="8"/>
  <c r="J98" i="8"/>
  <c r="N125" i="8"/>
  <c r="H125" i="8"/>
  <c r="G125" i="8"/>
  <c r="I125" i="8"/>
  <c r="F125" i="8"/>
  <c r="O125" i="8" s="1"/>
  <c r="J125" i="8"/>
  <c r="G137" i="8"/>
  <c r="N123" i="8"/>
  <c r="E360" i="9" s="1"/>
  <c r="AI360" i="9" s="1"/>
  <c r="F59" i="8"/>
  <c r="O59" i="8" s="1"/>
  <c r="E161" i="9" s="1"/>
  <c r="H71" i="8"/>
  <c r="J23" i="8"/>
  <c r="H146" i="8"/>
  <c r="F52" i="8"/>
  <c r="O52" i="8" s="1"/>
  <c r="E134" i="9" s="1"/>
  <c r="Z134" i="9" s="1"/>
  <c r="I89" i="8"/>
  <c r="N137" i="8"/>
  <c r="F123" i="8"/>
  <c r="O123" i="8" s="1"/>
  <c r="E361" i="9" s="1"/>
  <c r="X361" i="9" s="1"/>
  <c r="N59" i="8"/>
  <c r="E160" i="9" s="1"/>
  <c r="G160" i="9" s="1"/>
  <c r="G71" i="8"/>
  <c r="F23" i="8"/>
  <c r="O23" i="8" s="1"/>
  <c r="F146" i="8"/>
  <c r="K146" i="8" s="1"/>
  <c r="I52" i="8"/>
  <c r="F89" i="8"/>
  <c r="O89" i="8" s="1"/>
  <c r="J123" i="8"/>
  <c r="H89" i="8"/>
  <c r="H59" i="8"/>
  <c r="N23" i="8"/>
  <c r="J146" i="8"/>
  <c r="H52" i="8"/>
  <c r="J137" i="8"/>
  <c r="I123" i="8"/>
  <c r="J59" i="8"/>
  <c r="F71" i="8"/>
  <c r="O71" i="8" s="1"/>
  <c r="E199" i="9" s="1"/>
  <c r="AA199" i="9" s="1"/>
  <c r="H23" i="8"/>
  <c r="G146" i="8"/>
  <c r="N52" i="8"/>
  <c r="E133" i="9" s="1"/>
  <c r="AH133" i="9" s="1"/>
  <c r="J89" i="8"/>
  <c r="N71" i="8"/>
  <c r="E198" i="9" s="1"/>
  <c r="AA198" i="9" s="1"/>
  <c r="AF343" i="9"/>
  <c r="Q343" i="9"/>
  <c r="G343" i="9"/>
  <c r="AE343" i="9"/>
  <c r="P343" i="9"/>
  <c r="K343" i="9"/>
  <c r="N343" i="9"/>
  <c r="AH343" i="9"/>
  <c r="X343" i="9"/>
  <c r="I343" i="9"/>
  <c r="AC343" i="9"/>
  <c r="AI343" i="9"/>
  <c r="AA343" i="9"/>
  <c r="V343" i="9"/>
  <c r="S343" i="9"/>
  <c r="AG343" i="9"/>
  <c r="U343" i="9"/>
  <c r="W343" i="9"/>
  <c r="H343" i="9"/>
  <c r="M343" i="9"/>
  <c r="AD343" i="9"/>
  <c r="O343" i="9"/>
  <c r="L343" i="9"/>
  <c r="T343" i="9"/>
  <c r="R343" i="9"/>
  <c r="Z343" i="9"/>
  <c r="F343" i="9"/>
  <c r="AB343" i="9"/>
  <c r="Y343" i="9"/>
  <c r="J343" i="9"/>
  <c r="J284" i="9"/>
  <c r="O284" i="9"/>
  <c r="Y284" i="9"/>
  <c r="F284" i="9"/>
  <c r="Q284" i="9"/>
  <c r="AC284" i="9"/>
  <c r="AG284" i="9"/>
  <c r="G284" i="9"/>
  <c r="S284" i="9"/>
  <c r="AD284" i="9"/>
  <c r="K284" i="9"/>
  <c r="U284" i="9"/>
  <c r="AE284" i="9"/>
  <c r="L284" i="9"/>
  <c r="M284" i="9"/>
  <c r="X284" i="9"/>
  <c r="AI284" i="9"/>
  <c r="W284" i="9"/>
  <c r="N284" i="9"/>
  <c r="AB284" i="9"/>
  <c r="H284" i="9"/>
  <c r="V284" i="9"/>
  <c r="P284" i="9"/>
  <c r="R284" i="9"/>
  <c r="AA284" i="9"/>
  <c r="AF284" i="9"/>
  <c r="I284" i="9"/>
  <c r="T284" i="9"/>
  <c r="AH284" i="9"/>
  <c r="Z284" i="9"/>
  <c r="G285" i="9"/>
  <c r="R285" i="9"/>
  <c r="O285" i="9"/>
  <c r="AF285" i="9"/>
  <c r="Q285" i="9"/>
  <c r="AE285" i="9"/>
  <c r="AA285" i="9"/>
  <c r="P285" i="9"/>
  <c r="L285" i="9"/>
  <c r="I285" i="9"/>
  <c r="Z285" i="9"/>
  <c r="K285" i="9"/>
  <c r="Y285" i="9"/>
  <c r="AD285" i="9"/>
  <c r="F285" i="9"/>
  <c r="AB285" i="9"/>
  <c r="T285" i="9"/>
  <c r="AH285" i="9"/>
  <c r="S285" i="9"/>
  <c r="AG285" i="9"/>
  <c r="N285" i="9"/>
  <c r="AI285" i="9"/>
  <c r="V285" i="9"/>
  <c r="M285" i="9"/>
  <c r="AC285" i="9"/>
  <c r="X285" i="9"/>
  <c r="U285" i="9"/>
  <c r="W285" i="9"/>
  <c r="J285" i="9"/>
  <c r="H285" i="9"/>
  <c r="N22" i="11"/>
  <c r="N17" i="11" s="1"/>
  <c r="N47" i="3" s="1"/>
  <c r="D23" i="14"/>
  <c r="Q38" i="11"/>
  <c r="O41" i="11"/>
  <c r="J41" i="11"/>
  <c r="J42" i="11"/>
  <c r="V43" i="11"/>
  <c r="AD38" i="11"/>
  <c r="O42" i="11"/>
  <c r="Y51" i="11"/>
  <c r="Y54" i="11" s="1"/>
  <c r="L51" i="11"/>
  <c r="L54" i="11" s="1"/>
  <c r="G51" i="11"/>
  <c r="G54" i="11" s="1"/>
  <c r="P51" i="11"/>
  <c r="P54" i="11" s="1"/>
  <c r="T51" i="11"/>
  <c r="T54" i="11" s="1"/>
  <c r="AB51" i="11"/>
  <c r="AB54" i="11" s="1"/>
  <c r="N28" i="11"/>
  <c r="F51" i="11"/>
  <c r="F54" i="11" s="1"/>
  <c r="S231" i="9"/>
  <c r="AD231" i="9"/>
  <c r="G231" i="9"/>
  <c r="K120" i="8"/>
  <c r="AB231" i="9"/>
  <c r="F231" i="9"/>
  <c r="K78" i="8"/>
  <c r="AC231" i="9"/>
  <c r="W231" i="9"/>
  <c r="AF231" i="9"/>
  <c r="H231" i="9"/>
  <c r="AH231" i="9"/>
  <c r="AI231" i="9"/>
  <c r="M231" i="9"/>
  <c r="O231" i="9"/>
  <c r="X231" i="9"/>
  <c r="Y231" i="9"/>
  <c r="P231" i="9"/>
  <c r="R231" i="9"/>
  <c r="V231" i="9"/>
  <c r="L231" i="9"/>
  <c r="Q231" i="9"/>
  <c r="T231" i="9"/>
  <c r="Z231" i="9"/>
  <c r="L120" i="8"/>
  <c r="P120" i="8" s="1"/>
  <c r="I231" i="9"/>
  <c r="R258" i="9"/>
  <c r="K85" i="8"/>
  <c r="U258" i="9"/>
  <c r="AC258" i="9"/>
  <c r="AG258" i="9"/>
  <c r="AI258" i="9"/>
  <c r="X258" i="9"/>
  <c r="T258" i="9"/>
  <c r="AF258" i="9"/>
  <c r="Y258" i="9"/>
  <c r="AA258" i="9"/>
  <c r="S258" i="9"/>
  <c r="W258" i="9"/>
  <c r="L85" i="8"/>
  <c r="P85" i="8" s="1"/>
  <c r="E259" i="9" s="1"/>
  <c r="AF259" i="9" s="1"/>
  <c r="K258" i="9"/>
  <c r="AA230" i="9"/>
  <c r="Z258" i="9"/>
  <c r="M258" i="9"/>
  <c r="W230" i="9"/>
  <c r="P230" i="9"/>
  <c r="I230" i="9"/>
  <c r="V230" i="9"/>
  <c r="F230" i="9"/>
  <c r="Z230" i="9"/>
  <c r="U230" i="9"/>
  <c r="G230" i="9"/>
  <c r="H230" i="9"/>
  <c r="Q230" i="9"/>
  <c r="AF230" i="9"/>
  <c r="AE231" i="9"/>
  <c r="Y230" i="9"/>
  <c r="AG230" i="9"/>
  <c r="L230" i="9"/>
  <c r="U257" i="9"/>
  <c r="X230" i="9"/>
  <c r="O230" i="9"/>
  <c r="N230" i="9"/>
  <c r="AB230" i="9"/>
  <c r="M230" i="9"/>
  <c r="AI230" i="9"/>
  <c r="AA231" i="9"/>
  <c r="S230" i="9"/>
  <c r="R230" i="9"/>
  <c r="AD230" i="9"/>
  <c r="AC230" i="9"/>
  <c r="AH230" i="9"/>
  <c r="J230" i="9"/>
  <c r="K231" i="9"/>
  <c r="K230" i="9"/>
  <c r="T230" i="9"/>
  <c r="N231" i="9"/>
  <c r="AE258" i="9"/>
  <c r="AH258" i="9"/>
  <c r="AG231" i="9"/>
  <c r="I63" i="8"/>
  <c r="U231" i="9"/>
  <c r="Y257" i="9"/>
  <c r="M257" i="9"/>
  <c r="AH257" i="9"/>
  <c r="K257" i="9"/>
  <c r="T257" i="9"/>
  <c r="X257" i="9"/>
  <c r="AF257" i="9"/>
  <c r="P257" i="9"/>
  <c r="R257" i="9"/>
  <c r="AG257" i="9"/>
  <c r="Q257" i="9"/>
  <c r="Z257" i="9"/>
  <c r="O257" i="9"/>
  <c r="W257" i="9"/>
  <c r="V257" i="9"/>
  <c r="AD257" i="9"/>
  <c r="AC257" i="9"/>
  <c r="N257" i="9"/>
  <c r="AA257" i="9"/>
  <c r="S257" i="9"/>
  <c r="L257" i="9"/>
  <c r="AI257" i="9"/>
  <c r="Q258" i="9"/>
  <c r="O258" i="9"/>
  <c r="L258" i="9"/>
  <c r="N258" i="9"/>
  <c r="AD258" i="9"/>
  <c r="V258" i="9"/>
  <c r="P258" i="9"/>
  <c r="AB257" i="9"/>
  <c r="G63" i="8"/>
  <c r="J63" i="8"/>
  <c r="N63" i="8"/>
  <c r="E171" i="9" s="1"/>
  <c r="AH171" i="9" s="1"/>
  <c r="F63" i="8"/>
  <c r="O63" i="8" s="1"/>
  <c r="E172" i="9" s="1"/>
  <c r="R172" i="9" s="1"/>
  <c r="L78" i="8"/>
  <c r="P78" i="8" s="1"/>
  <c r="E232" i="9" s="1"/>
  <c r="J232" i="9" s="1"/>
  <c r="K90" i="8"/>
  <c r="N33" i="8"/>
  <c r="E63" i="9" s="1"/>
  <c r="AF63" i="9" s="1"/>
  <c r="G33" i="8"/>
  <c r="H33" i="8"/>
  <c r="F33" i="8"/>
  <c r="O33" i="8" s="1"/>
  <c r="E64" i="9" s="1"/>
  <c r="I33" i="8"/>
  <c r="J33" i="8"/>
  <c r="H269" i="9"/>
  <c r="G268" i="9"/>
  <c r="L90" i="8"/>
  <c r="P90" i="8" s="1"/>
  <c r="E270" i="9" s="1"/>
  <c r="T270" i="9" s="1"/>
  <c r="I269" i="9"/>
  <c r="F269" i="9"/>
  <c r="G91" i="8"/>
  <c r="H91" i="8"/>
  <c r="N91" i="8"/>
  <c r="E273" i="9" s="1"/>
  <c r="J273" i="9" s="1"/>
  <c r="J91" i="8"/>
  <c r="I91" i="8"/>
  <c r="F268" i="9"/>
  <c r="I268" i="9"/>
  <c r="F24" i="8"/>
  <c r="K24" i="8" s="1"/>
  <c r="G24" i="8"/>
  <c r="N24" i="8"/>
  <c r="E40" i="9" s="1"/>
  <c r="N40" i="9" s="1"/>
  <c r="H28" i="8"/>
  <c r="G28" i="8"/>
  <c r="I28" i="8"/>
  <c r="N28" i="8"/>
  <c r="J28" i="8"/>
  <c r="F28" i="8"/>
  <c r="O28" i="8" s="1"/>
  <c r="J24" i="8"/>
  <c r="H24" i="8"/>
  <c r="I24" i="8"/>
  <c r="I106" i="8"/>
  <c r="H106" i="8"/>
  <c r="G106" i="8"/>
  <c r="F106" i="8"/>
  <c r="O106" i="8" s="1"/>
  <c r="E333" i="9" s="1"/>
  <c r="J333" i="9" s="1"/>
  <c r="N106" i="8"/>
  <c r="E332" i="9" s="1"/>
  <c r="O332" i="9" s="1"/>
  <c r="J106" i="8"/>
  <c r="G139" i="8"/>
  <c r="I139" i="8"/>
  <c r="J139" i="8"/>
  <c r="F139" i="8"/>
  <c r="O139" i="8" s="1"/>
  <c r="H139" i="8"/>
  <c r="H124" i="8"/>
  <c r="F124" i="8"/>
  <c r="O124" i="8" s="1"/>
  <c r="N127" i="8"/>
  <c r="E365" i="9" s="1"/>
  <c r="AH365" i="9" s="1"/>
  <c r="H127" i="8"/>
  <c r="G127" i="8"/>
  <c r="I127" i="8"/>
  <c r="J127" i="8"/>
  <c r="F127" i="8"/>
  <c r="O127" i="8" s="1"/>
  <c r="E366" i="9" s="1"/>
  <c r="AG366" i="9" s="1"/>
  <c r="F126" i="8"/>
  <c r="O126" i="8" s="1"/>
  <c r="N126" i="8"/>
  <c r="G126" i="8"/>
  <c r="I126" i="8"/>
  <c r="J126" i="8"/>
  <c r="N124" i="8"/>
  <c r="G124" i="8"/>
  <c r="I124" i="8"/>
  <c r="H58" i="11"/>
  <c r="I129" i="8"/>
  <c r="H129" i="8"/>
  <c r="N129" i="8"/>
  <c r="E370" i="9" s="1"/>
  <c r="R370" i="9" s="1"/>
  <c r="G129" i="8"/>
  <c r="F129" i="8"/>
  <c r="O129" i="8" s="1"/>
  <c r="E371" i="9" s="1"/>
  <c r="AI371" i="9" s="1"/>
  <c r="M33" i="11"/>
  <c r="AJ207" i="16"/>
  <c r="AD33" i="11"/>
  <c r="AC22" i="11"/>
  <c r="AC17" i="11" s="1"/>
  <c r="AC47" i="3" s="1"/>
  <c r="AA22" i="11"/>
  <c r="AA17" i="11" s="1"/>
  <c r="AA47" i="3" s="1"/>
  <c r="K47" i="13"/>
  <c r="AH21" i="13"/>
  <c r="AE47" i="13"/>
  <c r="P47" i="13"/>
  <c r="F17" i="13"/>
  <c r="AJ17" i="13" s="1"/>
  <c r="T21" i="13"/>
  <c r="AI47" i="13"/>
  <c r="W51" i="11"/>
  <c r="W54" i="11" s="1"/>
  <c r="V51" i="11"/>
  <c r="V54" i="11" s="1"/>
  <c r="N51" i="11"/>
  <c r="N54" i="11" s="1"/>
  <c r="I51" i="11"/>
  <c r="I54" i="11" s="1"/>
  <c r="H51" i="11"/>
  <c r="H54" i="11" s="1"/>
  <c r="AG51" i="11"/>
  <c r="AG54" i="11" s="1"/>
  <c r="AH51" i="11"/>
  <c r="AH54" i="11" s="1"/>
  <c r="O51" i="11"/>
  <c r="O54" i="11" s="1"/>
  <c r="AD51" i="11"/>
  <c r="AD54" i="11" s="1"/>
  <c r="U51" i="11"/>
  <c r="U54" i="11" s="1"/>
  <c r="X51" i="11"/>
  <c r="X54" i="11" s="1"/>
  <c r="AG33" i="11"/>
  <c r="J51" i="11"/>
  <c r="J54" i="11" s="1"/>
  <c r="Q51" i="11"/>
  <c r="Q54" i="11" s="1"/>
  <c r="AA38" i="11"/>
  <c r="AI33" i="11"/>
  <c r="T22" i="11"/>
  <c r="T17" i="11" s="1"/>
  <c r="T47" i="3" s="1"/>
  <c r="J33" i="11"/>
  <c r="G33" i="11"/>
  <c r="AH33" i="11"/>
  <c r="I45" i="11"/>
  <c r="X33" i="11"/>
  <c r="AF33" i="11"/>
  <c r="AF22" i="11"/>
  <c r="AF17" i="11" s="1"/>
  <c r="AF47" i="3" s="1"/>
  <c r="U22" i="11"/>
  <c r="U17" i="11" s="1"/>
  <c r="U47" i="3" s="1"/>
  <c r="M51" i="11"/>
  <c r="M54" i="11" s="1"/>
  <c r="K51" i="11"/>
  <c r="K54" i="11" s="1"/>
  <c r="P22" i="11"/>
  <c r="P17" i="11" s="1"/>
  <c r="P47" i="3" s="1"/>
  <c r="AF51" i="11"/>
  <c r="AF54" i="11" s="1"/>
  <c r="AE51" i="11"/>
  <c r="AE54" i="11" s="1"/>
  <c r="R51" i="11"/>
  <c r="R54" i="11" s="1"/>
  <c r="Z51" i="11"/>
  <c r="Z54" i="11" s="1"/>
  <c r="AC51" i="11"/>
  <c r="AC54" i="11" s="1"/>
  <c r="AA51" i="11"/>
  <c r="AA54" i="11" s="1"/>
  <c r="AI51" i="11"/>
  <c r="AI54" i="11" s="1"/>
  <c r="AF28" i="11"/>
  <c r="F22" i="11"/>
  <c r="AH22" i="11"/>
  <c r="AH17" i="11" s="1"/>
  <c r="AH47" i="3" s="1"/>
  <c r="L33" i="11"/>
  <c r="O33" i="11"/>
  <c r="AJ49" i="13"/>
  <c r="AE22" i="11"/>
  <c r="AE17" i="11" s="1"/>
  <c r="AE47" i="3" s="1"/>
  <c r="L38" i="11"/>
  <c r="S33" i="11"/>
  <c r="AD22" i="11"/>
  <c r="AD17" i="11" s="1"/>
  <c r="AD47" i="3" s="1"/>
  <c r="Y22" i="11"/>
  <c r="Y17" i="11" s="1"/>
  <c r="Y47" i="3" s="1"/>
  <c r="M22" i="11"/>
  <c r="M17" i="11" s="1"/>
  <c r="M47" i="3" s="1"/>
  <c r="V28" i="11"/>
  <c r="AB22" i="11"/>
  <c r="AB17" i="11" s="1"/>
  <c r="AB47" i="3" s="1"/>
  <c r="AB33" i="11"/>
  <c r="Q28" i="11"/>
  <c r="R33" i="11"/>
  <c r="K28" i="11"/>
  <c r="Q22" i="11"/>
  <c r="Q17" i="11" s="1"/>
  <c r="Q47" i="3" s="1"/>
  <c r="V22" i="11"/>
  <c r="V17" i="11" s="1"/>
  <c r="V47" i="3" s="1"/>
  <c r="R28" i="11"/>
  <c r="W33" i="11"/>
  <c r="M38" i="11"/>
  <c r="Q33" i="11"/>
  <c r="J22" i="11"/>
  <c r="J17" i="11" s="1"/>
  <c r="J47" i="3" s="1"/>
  <c r="R22" i="11"/>
  <c r="R17" i="11" s="1"/>
  <c r="R47" i="3" s="1"/>
  <c r="O28" i="11"/>
  <c r="AA47" i="11"/>
  <c r="M28" i="11"/>
  <c r="AI47" i="11"/>
  <c r="AJ30" i="11"/>
  <c r="Y47" i="11"/>
  <c r="Z33" i="11"/>
  <c r="T33" i="11"/>
  <c r="H28" i="11"/>
  <c r="H22" i="11"/>
  <c r="H17" i="11" s="1"/>
  <c r="H47" i="3" s="1"/>
  <c r="X38" i="11"/>
  <c r="AC28" i="11"/>
  <c r="F28" i="11"/>
  <c r="P28" i="11"/>
  <c r="I22" i="11"/>
  <c r="I17" i="11" s="1"/>
  <c r="I47" i="3" s="1"/>
  <c r="Y28" i="11"/>
  <c r="G28" i="11"/>
  <c r="I43" i="11"/>
  <c r="AJ23" i="13"/>
  <c r="G22" i="11"/>
  <c r="O22" i="11"/>
  <c r="O17" i="11" s="1"/>
  <c r="O47" i="3" s="1"/>
  <c r="N33" i="11"/>
  <c r="E24" i="13"/>
  <c r="Y38" i="11"/>
  <c r="AB28" i="11"/>
  <c r="W22" i="11"/>
  <c r="W17" i="11" s="1"/>
  <c r="W47" i="3" s="1"/>
  <c r="AE38" i="11"/>
  <c r="Z28" i="11"/>
  <c r="J38" i="11"/>
  <c r="F38" i="11"/>
  <c r="AG22" i="11"/>
  <c r="AG17" i="11" s="1"/>
  <c r="AG47" i="3" s="1"/>
  <c r="K22" i="11"/>
  <c r="K17" i="11" s="1"/>
  <c r="K47" i="3" s="1"/>
  <c r="AG28" i="11"/>
  <c r="E27" i="13"/>
  <c r="I28" i="11"/>
  <c r="T28" i="11"/>
  <c r="I33" i="11"/>
  <c r="AE47" i="11"/>
  <c r="M43" i="11"/>
  <c r="V33" i="11"/>
  <c r="AJ24" i="13"/>
  <c r="U47" i="11"/>
  <c r="AE28" i="11"/>
  <c r="I56" i="11"/>
  <c r="I59" i="11" s="1"/>
  <c r="U28" i="11"/>
  <c r="AD28" i="11"/>
  <c r="AB38" i="11"/>
  <c r="Z22" i="11"/>
  <c r="Z17" i="11" s="1"/>
  <c r="Z47" i="3" s="1"/>
  <c r="X28" i="11"/>
  <c r="S28" i="11"/>
  <c r="T38" i="11"/>
  <c r="P38" i="11"/>
  <c r="AA28" i="11"/>
  <c r="X22" i="11"/>
  <c r="X17" i="11" s="1"/>
  <c r="X47" i="3" s="1"/>
  <c r="AH28" i="11"/>
  <c r="AJ25" i="11"/>
  <c r="W28" i="11"/>
  <c r="L22" i="11"/>
  <c r="L17" i="11" s="1"/>
  <c r="L47" i="3" s="1"/>
  <c r="AC33" i="11"/>
  <c r="AJ20" i="11"/>
  <c r="J28" i="11"/>
  <c r="AC47" i="11"/>
  <c r="M47" i="11"/>
  <c r="AJ26" i="11"/>
  <c r="V56" i="11"/>
  <c r="P33" i="11"/>
  <c r="AJ74" i="11"/>
  <c r="R38" i="11"/>
  <c r="AI22" i="11"/>
  <c r="AI17" i="11" s="1"/>
  <c r="AI47" i="3" s="1"/>
  <c r="AJ21" i="11"/>
  <c r="AJ35" i="11"/>
  <c r="P56" i="11"/>
  <c r="AJ42" i="13"/>
  <c r="AA58" i="11"/>
  <c r="U58" i="11"/>
  <c r="AA57" i="11"/>
  <c r="K126" i="10"/>
  <c r="L60" i="11" s="1"/>
  <c r="K28" i="14" s="1"/>
  <c r="K58" i="11"/>
  <c r="V58" i="11"/>
  <c r="V57" i="11"/>
  <c r="K57" i="11"/>
  <c r="P58" i="11"/>
  <c r="S58" i="11"/>
  <c r="AF58" i="11"/>
  <c r="AB56" i="11"/>
  <c r="AB57" i="11"/>
  <c r="F43" i="13"/>
  <c r="AJ43" i="13" s="1"/>
  <c r="G58" i="11"/>
  <c r="H132" i="8"/>
  <c r="M77" i="8"/>
  <c r="Q77" i="8" s="1"/>
  <c r="N132" i="8"/>
  <c r="E376" i="9" s="1"/>
  <c r="AB376" i="9" s="1"/>
  <c r="F132" i="8"/>
  <c r="O132" i="8" s="1"/>
  <c r="E377" i="9" s="1"/>
  <c r="Z377" i="9" s="1"/>
  <c r="I132" i="8"/>
  <c r="J132" i="8"/>
  <c r="F133" i="10"/>
  <c r="AI133" i="10" s="1"/>
  <c r="AK133" i="10" s="1"/>
  <c r="Z58" i="11"/>
  <c r="G227" i="9"/>
  <c r="H227" i="9"/>
  <c r="AE227" i="9"/>
  <c r="AD227" i="9"/>
  <c r="L227" i="9"/>
  <c r="S227" i="9"/>
  <c r="V227" i="9"/>
  <c r="U227" i="9"/>
  <c r="Y227" i="9"/>
  <c r="O227" i="9"/>
  <c r="Q227" i="9"/>
  <c r="AB227" i="9"/>
  <c r="AI227" i="9"/>
  <c r="F227" i="9"/>
  <c r="I227" i="9"/>
  <c r="AC227" i="9"/>
  <c r="K227" i="9"/>
  <c r="N227" i="9"/>
  <c r="M227" i="9"/>
  <c r="W227" i="9"/>
  <c r="AH227" i="9"/>
  <c r="AF227" i="9"/>
  <c r="X227" i="9"/>
  <c r="P227" i="9"/>
  <c r="J227" i="9"/>
  <c r="T227" i="9"/>
  <c r="AA227" i="9"/>
  <c r="AG227" i="9"/>
  <c r="R227" i="9"/>
  <c r="AJ225" i="9"/>
  <c r="AG58" i="11"/>
  <c r="E41" i="13"/>
  <c r="F135" i="10"/>
  <c r="AI135" i="10" s="1"/>
  <c r="AK135" i="10" s="1"/>
  <c r="AH57" i="11"/>
  <c r="E131" i="10"/>
  <c r="F247" i="16" s="1"/>
  <c r="F248" i="16" s="1"/>
  <c r="F246" i="16" s="1"/>
  <c r="Y58" i="11"/>
  <c r="Y57" i="11"/>
  <c r="E55" i="11"/>
  <c r="AI58" i="11"/>
  <c r="AH56" i="11"/>
  <c r="F132" i="10"/>
  <c r="G250" i="16" s="1"/>
  <c r="G251" i="16" s="1"/>
  <c r="G249" i="16" s="1"/>
  <c r="O58" i="11"/>
  <c r="AI57" i="11"/>
  <c r="F134" i="10"/>
  <c r="G256" i="16" s="1"/>
  <c r="G257" i="16" s="1"/>
  <c r="G255" i="16" s="1"/>
  <c r="AJ255" i="16" s="1"/>
  <c r="I140" i="8"/>
  <c r="H140" i="8"/>
  <c r="G140" i="8"/>
  <c r="J140" i="8"/>
  <c r="N140" i="8"/>
  <c r="E382" i="9" s="1"/>
  <c r="N382" i="9" s="1"/>
  <c r="N30" i="8"/>
  <c r="E57" i="9" s="1"/>
  <c r="Z57" i="9" s="1"/>
  <c r="H30" i="8"/>
  <c r="N135" i="8"/>
  <c r="J135" i="8"/>
  <c r="I135" i="8"/>
  <c r="F135" i="8"/>
  <c r="O135" i="8" s="1"/>
  <c r="H135" i="8"/>
  <c r="I30" i="8"/>
  <c r="K144" i="8"/>
  <c r="G30" i="8"/>
  <c r="F30" i="8"/>
  <c r="O30" i="8" s="1"/>
  <c r="E58" i="9" s="1"/>
  <c r="AG58" i="9" s="1"/>
  <c r="Z226" i="9"/>
  <c r="Z228" i="9" s="1"/>
  <c r="AF226" i="9"/>
  <c r="K226" i="9"/>
  <c r="AC226" i="9"/>
  <c r="P226" i="9"/>
  <c r="T226" i="9"/>
  <c r="L226" i="9"/>
  <c r="W226" i="9"/>
  <c r="H226" i="9"/>
  <c r="X226" i="9"/>
  <c r="AD226" i="9"/>
  <c r="N226" i="9"/>
  <c r="AH226" i="9"/>
  <c r="AB226" i="9"/>
  <c r="G226" i="9"/>
  <c r="I226" i="9"/>
  <c r="AG226" i="9"/>
  <c r="AI226" i="9"/>
  <c r="M226" i="9"/>
  <c r="J226" i="9"/>
  <c r="V226" i="9"/>
  <c r="O226" i="9"/>
  <c r="E228" i="9"/>
  <c r="AA226" i="9"/>
  <c r="Q226" i="9"/>
  <c r="U226" i="9"/>
  <c r="R226" i="9"/>
  <c r="S226" i="9"/>
  <c r="F226" i="9"/>
  <c r="Y226" i="9"/>
  <c r="AE226" i="9"/>
  <c r="L48" i="8"/>
  <c r="P48" i="8" s="1"/>
  <c r="E119" i="9" s="1"/>
  <c r="T119" i="9" s="1"/>
  <c r="K101" i="8"/>
  <c r="K65" i="8"/>
  <c r="K37" i="8"/>
  <c r="K145" i="8"/>
  <c r="K72" i="8"/>
  <c r="K91" i="8"/>
  <c r="L121" i="8"/>
  <c r="P121" i="8" s="1"/>
  <c r="K36" i="8"/>
  <c r="K121" i="8"/>
  <c r="L144" i="8"/>
  <c r="P144" i="8" s="1"/>
  <c r="E404" i="9" s="1"/>
  <c r="M404" i="9" s="1"/>
  <c r="L36" i="8"/>
  <c r="P36" i="8" s="1"/>
  <c r="E76" i="9" s="1"/>
  <c r="V76" i="9" s="1"/>
  <c r="L133" i="8"/>
  <c r="P133" i="8" s="1"/>
  <c r="L79" i="8"/>
  <c r="P79" i="8" s="1"/>
  <c r="E237" i="9" s="1"/>
  <c r="AA237" i="9" s="1"/>
  <c r="K27" i="8"/>
  <c r="K75" i="8"/>
  <c r="L117" i="8"/>
  <c r="P117" i="8" s="1"/>
  <c r="L65" i="8"/>
  <c r="P65" i="8" s="1"/>
  <c r="E183" i="9" s="1"/>
  <c r="AG183" i="9" s="1"/>
  <c r="K96" i="8"/>
  <c r="K20" i="8"/>
  <c r="K61" i="11"/>
  <c r="K44" i="13"/>
  <c r="K63" i="11"/>
  <c r="D93" i="10"/>
  <c r="D20" i="14"/>
  <c r="E80" i="10"/>
  <c r="F258" i="9"/>
  <c r="E256" i="9"/>
  <c r="F257" i="9"/>
  <c r="L83" i="10"/>
  <c r="M269" i="9"/>
  <c r="M268" i="9"/>
  <c r="P83" i="10"/>
  <c r="Q269" i="9"/>
  <c r="Q268" i="9"/>
  <c r="T83" i="10"/>
  <c r="U268" i="9"/>
  <c r="U269" i="9"/>
  <c r="I80" i="10"/>
  <c r="I126" i="10" s="1"/>
  <c r="J257" i="9"/>
  <c r="J258" i="9"/>
  <c r="AA83" i="10"/>
  <c r="AB268" i="9"/>
  <c r="AB269" i="9"/>
  <c r="AF83" i="10"/>
  <c r="AG269" i="9"/>
  <c r="AG268" i="9"/>
  <c r="W83" i="10"/>
  <c r="X268" i="9"/>
  <c r="X269" i="9"/>
  <c r="AB83" i="10"/>
  <c r="AC268" i="9"/>
  <c r="AC269" i="9"/>
  <c r="F80" i="10"/>
  <c r="F126" i="10" s="1"/>
  <c r="G257" i="9"/>
  <c r="G258" i="9"/>
  <c r="I84" i="10"/>
  <c r="D84" i="10" s="1"/>
  <c r="E272" i="9"/>
  <c r="K83" i="10"/>
  <c r="L268" i="9"/>
  <c r="L269" i="9"/>
  <c r="AG83" i="10"/>
  <c r="AH268" i="9"/>
  <c r="AH269" i="9"/>
  <c r="M83" i="10"/>
  <c r="N269" i="9"/>
  <c r="N268" i="9"/>
  <c r="E300" i="9"/>
  <c r="E74" i="10"/>
  <c r="D74" i="10" s="1"/>
  <c r="E234" i="9"/>
  <c r="N83" i="10"/>
  <c r="O269" i="9"/>
  <c r="O268" i="9"/>
  <c r="AC83" i="10"/>
  <c r="AD269" i="9"/>
  <c r="AD268" i="9"/>
  <c r="AE83" i="10"/>
  <c r="AF268" i="9"/>
  <c r="AF269" i="9"/>
  <c r="F24" i="10"/>
  <c r="F122" i="10" s="1"/>
  <c r="Q83" i="10"/>
  <c r="R269" i="9"/>
  <c r="R268" i="9"/>
  <c r="V83" i="10"/>
  <c r="W268" i="9"/>
  <c r="W269" i="9"/>
  <c r="R83" i="10"/>
  <c r="S269" i="9"/>
  <c r="S268" i="9"/>
  <c r="E70" i="10"/>
  <c r="E218" i="9"/>
  <c r="E79" i="10"/>
  <c r="D79" i="10" s="1"/>
  <c r="E251" i="9"/>
  <c r="U83" i="10"/>
  <c r="V268" i="9"/>
  <c r="V269" i="9"/>
  <c r="O83" i="10"/>
  <c r="P268" i="9"/>
  <c r="P269" i="9"/>
  <c r="AD83" i="10"/>
  <c r="AE269" i="9"/>
  <c r="AE268" i="9"/>
  <c r="G80" i="10"/>
  <c r="G126" i="10" s="1"/>
  <c r="H258" i="9"/>
  <c r="H257" i="9"/>
  <c r="Z83" i="10"/>
  <c r="AA269" i="9"/>
  <c r="AA268" i="9"/>
  <c r="J83" i="10"/>
  <c r="K268" i="9"/>
  <c r="K269" i="9"/>
  <c r="X83" i="10"/>
  <c r="Y269" i="9"/>
  <c r="Y268" i="9"/>
  <c r="D92" i="10"/>
  <c r="E305" i="9"/>
  <c r="H80" i="10"/>
  <c r="H126" i="10" s="1"/>
  <c r="I258" i="9"/>
  <c r="I257" i="9"/>
  <c r="I85" i="10"/>
  <c r="D85" i="10" s="1"/>
  <c r="E277" i="9"/>
  <c r="E69" i="10"/>
  <c r="D69" i="10" s="1"/>
  <c r="E213" i="9"/>
  <c r="E68" i="10"/>
  <c r="D68" i="10" s="1"/>
  <c r="E208" i="9"/>
  <c r="S83" i="10"/>
  <c r="T268" i="9"/>
  <c r="T269" i="9"/>
  <c r="Y83" i="10"/>
  <c r="Z268" i="9"/>
  <c r="Z269" i="9"/>
  <c r="AH83" i="10"/>
  <c r="AI269" i="9"/>
  <c r="AI268" i="9"/>
  <c r="I83" i="10"/>
  <c r="E267" i="9"/>
  <c r="J269" i="9"/>
  <c r="J268" i="9"/>
  <c r="L28" i="11"/>
  <c r="Y33" i="11"/>
  <c r="AA33" i="11"/>
  <c r="S38" i="11"/>
  <c r="AJ36" i="13"/>
  <c r="N38" i="11"/>
  <c r="AH38" i="11"/>
  <c r="AG38" i="11"/>
  <c r="O38" i="11"/>
  <c r="AJ37" i="11"/>
  <c r="AF38" i="11"/>
  <c r="K33" i="11"/>
  <c r="AJ31" i="11"/>
  <c r="AJ27" i="13"/>
  <c r="AJ32" i="11"/>
  <c r="F33" i="11"/>
  <c r="K47" i="11"/>
  <c r="AG45" i="11"/>
  <c r="S22" i="11"/>
  <c r="S17" i="11" s="1"/>
  <c r="S47" i="3" s="1"/>
  <c r="I38" i="11"/>
  <c r="Z38" i="11"/>
  <c r="O45" i="11"/>
  <c r="E36" i="13"/>
  <c r="K38" i="11"/>
  <c r="W47" i="11"/>
  <c r="AJ19" i="11"/>
  <c r="V38" i="11"/>
  <c r="AI43" i="11"/>
  <c r="W38" i="11"/>
  <c r="H38" i="11"/>
  <c r="Q47" i="11"/>
  <c r="AI38" i="11"/>
  <c r="V47" i="11"/>
  <c r="V46" i="11"/>
  <c r="U46" i="11"/>
  <c r="M46" i="11"/>
  <c r="AJ27" i="11"/>
  <c r="AF47" i="11"/>
  <c r="AF46" i="11"/>
  <c r="N47" i="11"/>
  <c r="N46" i="11"/>
  <c r="F46" i="11"/>
  <c r="F47" i="11"/>
  <c r="P46" i="11"/>
  <c r="P47" i="11"/>
  <c r="U33" i="11"/>
  <c r="AH45" i="11"/>
  <c r="AH46" i="11"/>
  <c r="AH47" i="11"/>
  <c r="G46" i="11"/>
  <c r="W46" i="11"/>
  <c r="AG46" i="11"/>
  <c r="E89" i="10"/>
  <c r="AJ35" i="13"/>
  <c r="AI46" i="11"/>
  <c r="Z46" i="11"/>
  <c r="Z47" i="11"/>
  <c r="I46" i="11"/>
  <c r="Q46" i="11"/>
  <c r="G47" i="11"/>
  <c r="U38" i="11"/>
  <c r="AA46" i="11"/>
  <c r="H46" i="11"/>
  <c r="H47" i="11"/>
  <c r="Y46" i="11"/>
  <c r="R46" i="11"/>
  <c r="R47" i="11"/>
  <c r="S47" i="11"/>
  <c r="S45" i="11"/>
  <c r="S46" i="11"/>
  <c r="O46" i="11"/>
  <c r="J46" i="11"/>
  <c r="J47" i="11"/>
  <c r="K46" i="11"/>
  <c r="E90" i="10"/>
  <c r="H33" i="11"/>
  <c r="L47" i="11"/>
  <c r="L46" i="11"/>
  <c r="T47" i="11"/>
  <c r="T46" i="11"/>
  <c r="AD46" i="11"/>
  <c r="AD47" i="11"/>
  <c r="AB46" i="11"/>
  <c r="AB47" i="11"/>
  <c r="AC240" i="9"/>
  <c r="AB76" i="10" s="1"/>
  <c r="U240" i="9"/>
  <c r="T76" i="10" s="1"/>
  <c r="M240" i="9"/>
  <c r="L76" i="10" s="1"/>
  <c r="AI240" i="9"/>
  <c r="AH76" i="10" s="1"/>
  <c r="AA240" i="9"/>
  <c r="Z76" i="10" s="1"/>
  <c r="S240" i="9"/>
  <c r="R76" i="10" s="1"/>
  <c r="K240" i="9"/>
  <c r="J76" i="10" s="1"/>
  <c r="AF240" i="9"/>
  <c r="AE76" i="10" s="1"/>
  <c r="V240" i="9"/>
  <c r="U76" i="10" s="1"/>
  <c r="J240" i="9"/>
  <c r="I76" i="10" s="1"/>
  <c r="AE240" i="9"/>
  <c r="AD76" i="10" s="1"/>
  <c r="T240" i="9"/>
  <c r="S76" i="10" s="1"/>
  <c r="I240" i="9"/>
  <c r="H76" i="10" s="1"/>
  <c r="AD240" i="9"/>
  <c r="AC76" i="10" s="1"/>
  <c r="R240" i="9"/>
  <c r="Q76" i="10" s="1"/>
  <c r="H240" i="9"/>
  <c r="G76" i="10" s="1"/>
  <c r="AB240" i="9"/>
  <c r="AA76" i="10" s="1"/>
  <c r="Q240" i="9"/>
  <c r="P76" i="10" s="1"/>
  <c r="G240" i="9"/>
  <c r="F76" i="10" s="1"/>
  <c r="Z240" i="9"/>
  <c r="Y76" i="10" s="1"/>
  <c r="P240" i="9"/>
  <c r="O76" i="10" s="1"/>
  <c r="Y240" i="9"/>
  <c r="X76" i="10" s="1"/>
  <c r="O240" i="9"/>
  <c r="N76" i="10" s="1"/>
  <c r="AH240" i="9"/>
  <c r="AG76" i="10" s="1"/>
  <c r="X240" i="9"/>
  <c r="W76" i="10" s="1"/>
  <c r="N240" i="9"/>
  <c r="M76" i="10" s="1"/>
  <c r="W240" i="9"/>
  <c r="V76" i="10" s="1"/>
  <c r="AG240" i="9"/>
  <c r="AF76" i="10" s="1"/>
  <c r="L240" i="9"/>
  <c r="K76" i="10" s="1"/>
  <c r="D22" i="14"/>
  <c r="D18" i="14"/>
  <c r="AJ36" i="11"/>
  <c r="AC46" i="11"/>
  <c r="X46" i="11"/>
  <c r="X47" i="11"/>
  <c r="AE46" i="11"/>
  <c r="AD245" i="9"/>
  <c r="AC77" i="10" s="1"/>
  <c r="V245" i="9"/>
  <c r="U77" i="10" s="1"/>
  <c r="N245" i="9"/>
  <c r="M77" i="10" s="1"/>
  <c r="F246" i="9"/>
  <c r="AB245" i="9"/>
  <c r="AA77" i="10" s="1"/>
  <c r="T245" i="9"/>
  <c r="S77" i="10" s="1"/>
  <c r="L245" i="9"/>
  <c r="K77" i="10" s="1"/>
  <c r="AG245" i="9"/>
  <c r="AF77" i="10" s="1"/>
  <c r="W245" i="9"/>
  <c r="V77" i="10" s="1"/>
  <c r="K245" i="9"/>
  <c r="J77" i="10" s="1"/>
  <c r="AF245" i="9"/>
  <c r="AE77" i="10" s="1"/>
  <c r="U245" i="9"/>
  <c r="T77" i="10" s="1"/>
  <c r="J245" i="9"/>
  <c r="I77" i="10" s="1"/>
  <c r="AE245" i="9"/>
  <c r="AD77" i="10" s="1"/>
  <c r="S245" i="9"/>
  <c r="R77" i="10" s="1"/>
  <c r="I245" i="9"/>
  <c r="H77" i="10" s="1"/>
  <c r="AC245" i="9"/>
  <c r="AB77" i="10" s="1"/>
  <c r="R245" i="9"/>
  <c r="Q77" i="10" s="1"/>
  <c r="H245" i="9"/>
  <c r="G77" i="10" s="1"/>
  <c r="AA245" i="9"/>
  <c r="Z77" i="10" s="1"/>
  <c r="Q245" i="9"/>
  <c r="P77" i="10" s="1"/>
  <c r="G245" i="9"/>
  <c r="F77" i="10" s="1"/>
  <c r="Z245" i="9"/>
  <c r="Y77" i="10" s="1"/>
  <c r="P245" i="9"/>
  <c r="O77" i="10" s="1"/>
  <c r="AI245" i="9"/>
  <c r="AH77" i="10" s="1"/>
  <c r="Y245" i="9"/>
  <c r="X77" i="10" s="1"/>
  <c r="O245" i="9"/>
  <c r="N77" i="10" s="1"/>
  <c r="X245" i="9"/>
  <c r="W77" i="10" s="1"/>
  <c r="M245" i="9"/>
  <c r="L77" i="10" s="1"/>
  <c r="AH245" i="9"/>
  <c r="AG77" i="10" s="1"/>
  <c r="AC38" i="11"/>
  <c r="L74" i="8"/>
  <c r="P74" i="8" s="1"/>
  <c r="E211" i="9" s="1"/>
  <c r="O87" i="8"/>
  <c r="E264" i="9" s="1"/>
  <c r="K87" i="8"/>
  <c r="L114" i="8"/>
  <c r="P114" i="8" s="1"/>
  <c r="AF295" i="9"/>
  <c r="F295" i="9"/>
  <c r="U295" i="9"/>
  <c r="AA295" i="9"/>
  <c r="T295" i="9"/>
  <c r="I295" i="9"/>
  <c r="Q295" i="9"/>
  <c r="S295" i="9"/>
  <c r="V295" i="9"/>
  <c r="AD295" i="9"/>
  <c r="N295" i="9"/>
  <c r="Z295" i="9"/>
  <c r="H295" i="9"/>
  <c r="L72" i="8"/>
  <c r="P72" i="8" s="1"/>
  <c r="E205" i="9" s="1"/>
  <c r="E206" i="9" s="1"/>
  <c r="Z307" i="9"/>
  <c r="L143" i="8"/>
  <c r="P143" i="8" s="1"/>
  <c r="E399" i="9" s="1"/>
  <c r="AB387" i="9"/>
  <c r="U387" i="9"/>
  <c r="N387" i="9"/>
  <c r="G387" i="9"/>
  <c r="AH387" i="9"/>
  <c r="AA387" i="9"/>
  <c r="T387" i="9"/>
  <c r="M387" i="9"/>
  <c r="F387" i="9"/>
  <c r="AG387" i="9"/>
  <c r="Z387" i="9"/>
  <c r="S387" i="9"/>
  <c r="L387" i="9"/>
  <c r="AF387" i="9"/>
  <c r="Y387" i="9"/>
  <c r="R387" i="9"/>
  <c r="J387" i="9"/>
  <c r="AE387" i="9"/>
  <c r="I387" i="9"/>
  <c r="AD387" i="9"/>
  <c r="H387" i="9"/>
  <c r="X387" i="9"/>
  <c r="V387" i="9"/>
  <c r="O387" i="9"/>
  <c r="P387" i="9"/>
  <c r="AC387" i="9"/>
  <c r="AI387" i="9"/>
  <c r="K387" i="9"/>
  <c r="Q387" i="9"/>
  <c r="W387" i="9"/>
  <c r="V312" i="9"/>
  <c r="AD312" i="9"/>
  <c r="AH312" i="9"/>
  <c r="P312" i="9"/>
  <c r="Y312" i="9"/>
  <c r="S312" i="9"/>
  <c r="M312" i="9"/>
  <c r="J312" i="9"/>
  <c r="AB312" i="9"/>
  <c r="G312" i="9"/>
  <c r="AE312" i="9"/>
  <c r="N312" i="9"/>
  <c r="O312" i="9"/>
  <c r="X312" i="9"/>
  <c r="T312" i="9"/>
  <c r="U312" i="9"/>
  <c r="K312" i="9"/>
  <c r="Z312" i="9"/>
  <c r="AA312" i="9"/>
  <c r="Q312" i="9"/>
  <c r="AF312" i="9"/>
  <c r="AG312" i="9"/>
  <c r="W312" i="9"/>
  <c r="F312" i="9"/>
  <c r="AC312" i="9"/>
  <c r="L312" i="9"/>
  <c r="H312" i="9"/>
  <c r="I312" i="9"/>
  <c r="AI312" i="9"/>
  <c r="R312" i="9"/>
  <c r="O82" i="8"/>
  <c r="E247" i="9" s="1"/>
  <c r="K82" i="8"/>
  <c r="K93" i="8"/>
  <c r="AA252" i="9"/>
  <c r="O252" i="9"/>
  <c r="AG252" i="9"/>
  <c r="U252" i="9"/>
  <c r="AE252" i="9"/>
  <c r="X252" i="9"/>
  <c r="I252" i="9"/>
  <c r="T252" i="9"/>
  <c r="G252" i="9"/>
  <c r="R252" i="9"/>
  <c r="F252" i="9"/>
  <c r="AF252" i="9"/>
  <c r="N252" i="9"/>
  <c r="J252" i="9"/>
  <c r="AD252" i="9"/>
  <c r="L252" i="9"/>
  <c r="Z252" i="9"/>
  <c r="V252" i="9"/>
  <c r="AC252" i="9"/>
  <c r="AB252" i="9"/>
  <c r="AI252" i="9"/>
  <c r="AH252" i="9"/>
  <c r="K252" i="9"/>
  <c r="M252" i="9"/>
  <c r="H252" i="9"/>
  <c r="Q252" i="9"/>
  <c r="S252" i="9"/>
  <c r="P252" i="9"/>
  <c r="W252" i="9"/>
  <c r="Y252" i="9"/>
  <c r="J113" i="8"/>
  <c r="H113" i="8"/>
  <c r="G113" i="8"/>
  <c r="I113" i="8"/>
  <c r="F113" i="8"/>
  <c r="O113" i="8" s="1"/>
  <c r="E354" i="9" s="1"/>
  <c r="L354" i="9" s="1"/>
  <c r="N113" i="8"/>
  <c r="E353" i="9" s="1"/>
  <c r="L353" i="9" s="1"/>
  <c r="K111" i="8"/>
  <c r="K115" i="8"/>
  <c r="AE403" i="9"/>
  <c r="W403" i="9"/>
  <c r="M403" i="9"/>
  <c r="I403" i="9"/>
  <c r="AH403" i="9"/>
  <c r="AC403" i="9"/>
  <c r="U403" i="9"/>
  <c r="K403" i="9"/>
  <c r="AD403" i="9"/>
  <c r="V403" i="9"/>
  <c r="N403" i="9"/>
  <c r="AF403" i="9"/>
  <c r="X403" i="9"/>
  <c r="O403" i="9"/>
  <c r="G403" i="9"/>
  <c r="Y403" i="9"/>
  <c r="R403" i="9"/>
  <c r="H403" i="9"/>
  <c r="AG403" i="9"/>
  <c r="Q403" i="9"/>
  <c r="L403" i="9"/>
  <c r="AI403" i="9"/>
  <c r="Z403" i="9"/>
  <c r="J403" i="9"/>
  <c r="P403" i="9"/>
  <c r="T403" i="9"/>
  <c r="F403" i="9"/>
  <c r="AB403" i="9"/>
  <c r="S403" i="9"/>
  <c r="AA403" i="9"/>
  <c r="L104" i="8"/>
  <c r="P104" i="8" s="1"/>
  <c r="V75" i="11"/>
  <c r="AB75" i="11"/>
  <c r="N407" i="9"/>
  <c r="F43" i="11"/>
  <c r="H116" i="8"/>
  <c r="G116" i="8"/>
  <c r="I116" i="8"/>
  <c r="N116" i="8"/>
  <c r="F116" i="8"/>
  <c r="O116" i="8" s="1"/>
  <c r="J116" i="8"/>
  <c r="O137" i="8"/>
  <c r="O102" i="8"/>
  <c r="E318" i="9" s="1"/>
  <c r="K102" i="8"/>
  <c r="K59" i="8"/>
  <c r="L136" i="8"/>
  <c r="P136" i="8" s="1"/>
  <c r="K49" i="8"/>
  <c r="Z274" i="9"/>
  <c r="T274" i="9"/>
  <c r="X274" i="9"/>
  <c r="O274" i="9"/>
  <c r="N274" i="9"/>
  <c r="AF274" i="9"/>
  <c r="R274" i="9"/>
  <c r="H274" i="9"/>
  <c r="AD274" i="9"/>
  <c r="F274" i="9"/>
  <c r="L274" i="9"/>
  <c r="Q274" i="9"/>
  <c r="AC274" i="9"/>
  <c r="G274" i="9"/>
  <c r="J274" i="9"/>
  <c r="M274" i="9"/>
  <c r="I274" i="9"/>
  <c r="P274" i="9"/>
  <c r="S274" i="9"/>
  <c r="U274" i="9"/>
  <c r="V274" i="9"/>
  <c r="K274" i="9"/>
  <c r="W274" i="9"/>
  <c r="AI274" i="9"/>
  <c r="Y274" i="9"/>
  <c r="AA274" i="9"/>
  <c r="AB274" i="9"/>
  <c r="AE274" i="9"/>
  <c r="AG274" i="9"/>
  <c r="AH274" i="9"/>
  <c r="L41" i="8"/>
  <c r="P41" i="8" s="1"/>
  <c r="E93" i="9" s="1"/>
  <c r="N40" i="11"/>
  <c r="F40" i="11"/>
  <c r="V40" i="11"/>
  <c r="AD40" i="11"/>
  <c r="AF85" i="9"/>
  <c r="V85" i="9"/>
  <c r="AD85" i="9"/>
  <c r="U85" i="9"/>
  <c r="L85" i="9"/>
  <c r="AB85" i="9"/>
  <c r="T85" i="9"/>
  <c r="J85" i="9"/>
  <c r="AA85" i="9"/>
  <c r="R85" i="9"/>
  <c r="I85" i="9"/>
  <c r="AG85" i="9"/>
  <c r="X85" i="9"/>
  <c r="O85" i="9"/>
  <c r="F85" i="9"/>
  <c r="N85" i="9"/>
  <c r="H85" i="9"/>
  <c r="AH85" i="9"/>
  <c r="Z85" i="9"/>
  <c r="P85" i="9"/>
  <c r="M85" i="9"/>
  <c r="AC85" i="9"/>
  <c r="S85" i="9"/>
  <c r="AI85" i="9"/>
  <c r="Y85" i="9"/>
  <c r="Q85" i="9"/>
  <c r="G85" i="9"/>
  <c r="W85" i="9"/>
  <c r="AE85" i="9"/>
  <c r="K85" i="9"/>
  <c r="AH263" i="9"/>
  <c r="AG263" i="9"/>
  <c r="U263" i="9"/>
  <c r="I263" i="9"/>
  <c r="AA263" i="9"/>
  <c r="O263" i="9"/>
  <c r="T263" i="9"/>
  <c r="AB263" i="9"/>
  <c r="J263" i="9"/>
  <c r="Y263" i="9"/>
  <c r="G263" i="9"/>
  <c r="Z263" i="9"/>
  <c r="V263" i="9"/>
  <c r="H263" i="9"/>
  <c r="N263" i="9"/>
  <c r="S263" i="9"/>
  <c r="AE263" i="9"/>
  <c r="P263" i="9"/>
  <c r="AF263" i="9"/>
  <c r="M263" i="9"/>
  <c r="Q263" i="9"/>
  <c r="AC263" i="9"/>
  <c r="R263" i="9"/>
  <c r="X263" i="9"/>
  <c r="AD263" i="9"/>
  <c r="K263" i="9"/>
  <c r="W263" i="9"/>
  <c r="AI263" i="9"/>
  <c r="F263" i="9"/>
  <c r="L263" i="9"/>
  <c r="T301" i="9"/>
  <c r="L301" i="9"/>
  <c r="AH301" i="9"/>
  <c r="AA296" i="9"/>
  <c r="I296" i="9"/>
  <c r="S296" i="9"/>
  <c r="V296" i="9"/>
  <c r="U296" i="9"/>
  <c r="F296" i="9"/>
  <c r="Q296" i="9"/>
  <c r="H296" i="9"/>
  <c r="Z296" i="9"/>
  <c r="AC296" i="9"/>
  <c r="N296" i="9"/>
  <c r="AF296" i="9"/>
  <c r="L141" i="8"/>
  <c r="P141" i="8" s="1"/>
  <c r="E389" i="9" s="1"/>
  <c r="K29" i="9"/>
  <c r="U29" i="9"/>
  <c r="AH29" i="9"/>
  <c r="F29" i="9"/>
  <c r="AC29" i="9"/>
  <c r="X29" i="9"/>
  <c r="P29" i="9"/>
  <c r="R29" i="9"/>
  <c r="L29" i="9"/>
  <c r="Y29" i="9"/>
  <c r="T29" i="9"/>
  <c r="AE29" i="9"/>
  <c r="N29" i="9"/>
  <c r="AA29" i="9"/>
  <c r="J29" i="9"/>
  <c r="V29" i="9"/>
  <c r="S29" i="9"/>
  <c r="H29" i="9"/>
  <c r="AI29" i="9"/>
  <c r="AB29" i="9"/>
  <c r="AD29" i="9"/>
  <c r="M29" i="9"/>
  <c r="O29" i="9"/>
  <c r="G29" i="9"/>
  <c r="W29" i="9"/>
  <c r="AF29" i="9"/>
  <c r="AG29" i="9"/>
  <c r="I29" i="9"/>
  <c r="Z29" i="9"/>
  <c r="Q29" i="9"/>
  <c r="L20" i="8"/>
  <c r="P20" i="8" s="1"/>
  <c r="E31" i="9" s="1"/>
  <c r="E32" i="9" s="1"/>
  <c r="L82" i="8"/>
  <c r="P82" i="8" s="1"/>
  <c r="E248" i="9" s="1"/>
  <c r="L57" i="8"/>
  <c r="P57" i="8" s="1"/>
  <c r="E156" i="9" s="1"/>
  <c r="I67" i="11"/>
  <c r="I70" i="11" s="1"/>
  <c r="I65" i="11" s="1"/>
  <c r="I50" i="3" s="1"/>
  <c r="AC67" i="11"/>
  <c r="AC70" i="11" s="1"/>
  <c r="AC65" i="11" s="1"/>
  <c r="AC50" i="3" s="1"/>
  <c r="T67" i="11"/>
  <c r="T70" i="11" s="1"/>
  <c r="T65" i="11" s="1"/>
  <c r="T50" i="3" s="1"/>
  <c r="L67" i="11"/>
  <c r="L70" i="11" s="1"/>
  <c r="AD67" i="11"/>
  <c r="AD70" i="11" s="1"/>
  <c r="AD65" i="11" s="1"/>
  <c r="AD50" i="3" s="1"/>
  <c r="AE67" i="11"/>
  <c r="AE70" i="11" s="1"/>
  <c r="AE65" i="11" s="1"/>
  <c r="AE50" i="3" s="1"/>
  <c r="Q67" i="11"/>
  <c r="Q70" i="11" s="1"/>
  <c r="Z67" i="11"/>
  <c r="Z70" i="11" s="1"/>
  <c r="Z65" i="11" s="1"/>
  <c r="Z50" i="3" s="1"/>
  <c r="J67" i="11"/>
  <c r="J70" i="11" s="1"/>
  <c r="J65" i="11" s="1"/>
  <c r="J50" i="3" s="1"/>
  <c r="AG67" i="11"/>
  <c r="AG70" i="11" s="1"/>
  <c r="Y67" i="11"/>
  <c r="Y70" i="11" s="1"/>
  <c r="Y65" i="11" s="1"/>
  <c r="Y50" i="3" s="1"/>
  <c r="K67" i="11"/>
  <c r="K70" i="11" s="1"/>
  <c r="K65" i="11" s="1"/>
  <c r="K50" i="3" s="1"/>
  <c r="AF67" i="11"/>
  <c r="AF70" i="11" s="1"/>
  <c r="P67" i="11"/>
  <c r="P70" i="11" s="1"/>
  <c r="P65" i="11" s="1"/>
  <c r="P50" i="3" s="1"/>
  <c r="R67" i="11"/>
  <c r="R70" i="11" s="1"/>
  <c r="AA67" i="11"/>
  <c r="AA70" i="11" s="1"/>
  <c r="S67" i="11"/>
  <c r="S70" i="11" s="1"/>
  <c r="S65" i="11" s="1"/>
  <c r="S50" i="3" s="1"/>
  <c r="AI67" i="11"/>
  <c r="AI70" i="11" s="1"/>
  <c r="AI65" i="11" s="1"/>
  <c r="AI50" i="3" s="1"/>
  <c r="V67" i="11"/>
  <c r="V70" i="11" s="1"/>
  <c r="U67" i="11"/>
  <c r="U70" i="11" s="1"/>
  <c r="U65" i="11" s="1"/>
  <c r="U50" i="3" s="1"/>
  <c r="M67" i="11"/>
  <c r="M70" i="11" s="1"/>
  <c r="W67" i="11"/>
  <c r="W70" i="11" s="1"/>
  <c r="H67" i="11"/>
  <c r="H70" i="11" s="1"/>
  <c r="AB67" i="11"/>
  <c r="AB70" i="11" s="1"/>
  <c r="O67" i="11"/>
  <c r="O70" i="11" s="1"/>
  <c r="O65" i="11" s="1"/>
  <c r="O50" i="3" s="1"/>
  <c r="G67" i="11"/>
  <c r="G70" i="11" s="1"/>
  <c r="AH67" i="11"/>
  <c r="AH70" i="11" s="1"/>
  <c r="AH65" i="11" s="1"/>
  <c r="AH50" i="3" s="1"/>
  <c r="F67" i="11"/>
  <c r="N67" i="11"/>
  <c r="N70" i="11" s="1"/>
  <c r="N65" i="11" s="1"/>
  <c r="N50" i="3" s="1"/>
  <c r="X67" i="11"/>
  <c r="X70" i="11" s="1"/>
  <c r="X65" i="11" s="1"/>
  <c r="X50" i="3" s="1"/>
  <c r="O140" i="8"/>
  <c r="E383" i="9" s="1"/>
  <c r="K140" i="8"/>
  <c r="AA75" i="11"/>
  <c r="H60" i="8"/>
  <c r="F60" i="8"/>
  <c r="O60" i="8" s="1"/>
  <c r="E166" i="9" s="1"/>
  <c r="J60" i="8"/>
  <c r="N60" i="8"/>
  <c r="E165" i="9" s="1"/>
  <c r="I60" i="8"/>
  <c r="G60" i="8"/>
  <c r="G43" i="11"/>
  <c r="N88" i="8"/>
  <c r="E278" i="9" s="1"/>
  <c r="H88" i="8"/>
  <c r="J88" i="8"/>
  <c r="I88" i="8"/>
  <c r="F88" i="8"/>
  <c r="O88" i="8" s="1"/>
  <c r="E279" i="9" s="1"/>
  <c r="G88" i="8"/>
  <c r="AE74" i="9"/>
  <c r="M74" i="9"/>
  <c r="AB74" i="9"/>
  <c r="J74" i="9"/>
  <c r="Y74" i="9"/>
  <c r="G74" i="9"/>
  <c r="S74" i="9"/>
  <c r="AH74" i="9"/>
  <c r="V74" i="9"/>
  <c r="AF74" i="9"/>
  <c r="P74" i="9"/>
  <c r="Q74" i="9"/>
  <c r="R74" i="9"/>
  <c r="N74" i="9"/>
  <c r="I74" i="9"/>
  <c r="W74" i="9"/>
  <c r="X74" i="9"/>
  <c r="T74" i="9"/>
  <c r="O74" i="9"/>
  <c r="AC74" i="9"/>
  <c r="AD74" i="9"/>
  <c r="Z74" i="9"/>
  <c r="AA74" i="9"/>
  <c r="F74" i="9"/>
  <c r="AG74" i="9"/>
  <c r="K74" i="9"/>
  <c r="L74" i="9"/>
  <c r="H74" i="9"/>
  <c r="U74" i="9"/>
  <c r="AI74" i="9"/>
  <c r="L75" i="8"/>
  <c r="P75" i="8" s="1"/>
  <c r="E216" i="9" s="1"/>
  <c r="E217" i="9" s="1"/>
  <c r="AJ69" i="11"/>
  <c r="AD32" i="13"/>
  <c r="AD33" i="13" s="1"/>
  <c r="AD21" i="13" s="1"/>
  <c r="F32" i="13"/>
  <c r="N32" i="13"/>
  <c r="N33" i="13" s="1"/>
  <c r="N21" i="13" s="1"/>
  <c r="V32" i="13"/>
  <c r="V33" i="13" s="1"/>
  <c r="V21" i="13" s="1"/>
  <c r="O74" i="8"/>
  <c r="E210" i="9" s="1"/>
  <c r="K74" i="8"/>
  <c r="J110" i="8"/>
  <c r="I110" i="8"/>
  <c r="H110" i="8"/>
  <c r="N110" i="8"/>
  <c r="G110" i="8"/>
  <c r="F110" i="8"/>
  <c r="O110" i="8" s="1"/>
  <c r="L96" i="8"/>
  <c r="P96" i="8" s="1"/>
  <c r="E297" i="9" s="1"/>
  <c r="AG176" i="9"/>
  <c r="AA176" i="9"/>
  <c r="U176" i="9"/>
  <c r="O176" i="9"/>
  <c r="AE176" i="9"/>
  <c r="I176" i="9"/>
  <c r="AF176" i="9"/>
  <c r="J176" i="9"/>
  <c r="Q176" i="9"/>
  <c r="AD176" i="9"/>
  <c r="Y176" i="9"/>
  <c r="P176" i="9"/>
  <c r="W176" i="9"/>
  <c r="H176" i="9"/>
  <c r="V176" i="9"/>
  <c r="AC176" i="9"/>
  <c r="F176" i="9"/>
  <c r="T176" i="9"/>
  <c r="AH176" i="9"/>
  <c r="Z176" i="9"/>
  <c r="K176" i="9"/>
  <c r="AB176" i="9"/>
  <c r="L176" i="9"/>
  <c r="AI176" i="9"/>
  <c r="R176" i="9"/>
  <c r="X176" i="9"/>
  <c r="G176" i="9"/>
  <c r="N176" i="9"/>
  <c r="M176" i="9"/>
  <c r="S176" i="9"/>
  <c r="K397" i="9"/>
  <c r="AI397" i="9"/>
  <c r="T397" i="9"/>
  <c r="AC397" i="9"/>
  <c r="AH397" i="9"/>
  <c r="AA397" i="9"/>
  <c r="Y397" i="9"/>
  <c r="R397" i="9"/>
  <c r="H397" i="9"/>
  <c r="AB397" i="9"/>
  <c r="U397" i="9"/>
  <c r="S397" i="9"/>
  <c r="L397" i="9"/>
  <c r="Z397" i="9"/>
  <c r="Q397" i="9"/>
  <c r="V397" i="9"/>
  <c r="O397" i="9"/>
  <c r="M397" i="9"/>
  <c r="F397" i="9"/>
  <c r="P397" i="9"/>
  <c r="I397" i="9"/>
  <c r="G397" i="9"/>
  <c r="W397" i="9"/>
  <c r="N397" i="9"/>
  <c r="J397" i="9"/>
  <c r="AD397" i="9"/>
  <c r="AF397" i="9"/>
  <c r="AG397" i="9"/>
  <c r="AE397" i="9"/>
  <c r="X397" i="9"/>
  <c r="O48" i="8"/>
  <c r="E118" i="9" s="1"/>
  <c r="K48" i="8"/>
  <c r="O147" i="8"/>
  <c r="K147" i="8"/>
  <c r="T80" i="9"/>
  <c r="J80" i="9"/>
  <c r="I80" i="9"/>
  <c r="V80" i="9"/>
  <c r="M80" i="9"/>
  <c r="K80" i="9"/>
  <c r="U80" i="9"/>
  <c r="AI313" i="9"/>
  <c r="H313" i="9"/>
  <c r="Z313" i="9"/>
  <c r="T313" i="9"/>
  <c r="Q313" i="9"/>
  <c r="K313" i="9"/>
  <c r="AF313" i="9"/>
  <c r="AC313" i="9"/>
  <c r="AH313" i="9"/>
  <c r="AA313" i="9"/>
  <c r="S313" i="9"/>
  <c r="L313" i="9"/>
  <c r="AB313" i="9"/>
  <c r="U313" i="9"/>
  <c r="M313" i="9"/>
  <c r="F313" i="9"/>
  <c r="V313" i="9"/>
  <c r="O313" i="9"/>
  <c r="G313" i="9"/>
  <c r="W313" i="9"/>
  <c r="P313" i="9"/>
  <c r="I313" i="9"/>
  <c r="AD313" i="9"/>
  <c r="N313" i="9"/>
  <c r="J313" i="9"/>
  <c r="AE313" i="9"/>
  <c r="X313" i="9"/>
  <c r="AG313" i="9"/>
  <c r="Y313" i="9"/>
  <c r="R313" i="9"/>
  <c r="L112" i="8"/>
  <c r="P112" i="8" s="1"/>
  <c r="AE154" i="9"/>
  <c r="N154" i="9"/>
  <c r="Y154" i="9"/>
  <c r="K154" i="9"/>
  <c r="Z154" i="9"/>
  <c r="G154" i="9"/>
  <c r="W154" i="9"/>
  <c r="T154" i="9"/>
  <c r="S154" i="9"/>
  <c r="AF154" i="9"/>
  <c r="H154" i="9"/>
  <c r="AI154" i="9"/>
  <c r="M154" i="9"/>
  <c r="AG154" i="9"/>
  <c r="X154" i="9"/>
  <c r="V154" i="9"/>
  <c r="AA154" i="9"/>
  <c r="R154" i="9"/>
  <c r="P154" i="9"/>
  <c r="U154" i="9"/>
  <c r="L154" i="9"/>
  <c r="J154" i="9"/>
  <c r="I154" i="9"/>
  <c r="AH154" i="9"/>
  <c r="AC154" i="9"/>
  <c r="AD154" i="9"/>
  <c r="AB154" i="9"/>
  <c r="O154" i="9"/>
  <c r="F154" i="9"/>
  <c r="Q154" i="9"/>
  <c r="O79" i="8"/>
  <c r="E236" i="9" s="1"/>
  <c r="K79" i="8"/>
  <c r="O42" i="8"/>
  <c r="E97" i="9" s="1"/>
  <c r="K42" i="8"/>
  <c r="O45" i="8"/>
  <c r="E220" i="9" s="1"/>
  <c r="K45" i="8"/>
  <c r="AA56" i="11"/>
  <c r="R56" i="11"/>
  <c r="R59" i="11" s="1"/>
  <c r="O56" i="11"/>
  <c r="Q56" i="11"/>
  <c r="Q59" i="11" s="1"/>
  <c r="Y56" i="11"/>
  <c r="T56" i="11"/>
  <c r="T59" i="11" s="1"/>
  <c r="G56" i="11"/>
  <c r="Z56" i="11"/>
  <c r="X56" i="11"/>
  <c r="X59" i="11" s="1"/>
  <c r="AI56" i="11"/>
  <c r="M56" i="11"/>
  <c r="M59" i="11" s="1"/>
  <c r="AF56" i="11"/>
  <c r="F56" i="11"/>
  <c r="F59" i="11" s="1"/>
  <c r="U56" i="11"/>
  <c r="AD56" i="11"/>
  <c r="AD59" i="11" s="1"/>
  <c r="AG56" i="11"/>
  <c r="H56" i="11"/>
  <c r="K56" i="11"/>
  <c r="N56" i="11"/>
  <c r="N59" i="11" s="1"/>
  <c r="AC56" i="11"/>
  <c r="AC59" i="11" s="1"/>
  <c r="AE56" i="11"/>
  <c r="AE59" i="11" s="1"/>
  <c r="L56" i="11"/>
  <c r="L59" i="11" s="1"/>
  <c r="S56" i="11"/>
  <c r="W56" i="11"/>
  <c r="W59" i="11" s="1"/>
  <c r="AH253" i="9"/>
  <c r="V253" i="9"/>
  <c r="J253" i="9"/>
  <c r="H253" i="9"/>
  <c r="AB253" i="9"/>
  <c r="P253" i="9"/>
  <c r="AD253" i="9"/>
  <c r="L253" i="9"/>
  <c r="Y253" i="9"/>
  <c r="G253" i="9"/>
  <c r="X253" i="9"/>
  <c r="AI253" i="9"/>
  <c r="S253" i="9"/>
  <c r="AE253" i="9"/>
  <c r="R253" i="9"/>
  <c r="M253" i="9"/>
  <c r="AF253" i="9"/>
  <c r="K253" i="9"/>
  <c r="Q253" i="9"/>
  <c r="O253" i="9"/>
  <c r="W253" i="9"/>
  <c r="I253" i="9"/>
  <c r="N253" i="9"/>
  <c r="U253" i="9"/>
  <c r="AC253" i="9"/>
  <c r="T253" i="9"/>
  <c r="AA253" i="9"/>
  <c r="F253" i="9"/>
  <c r="Z253" i="9"/>
  <c r="AG253" i="9"/>
  <c r="N22" i="8"/>
  <c r="E35" i="9" s="1"/>
  <c r="H22" i="8"/>
  <c r="G22" i="8"/>
  <c r="J22" i="8"/>
  <c r="F22" i="8"/>
  <c r="O22" i="8" s="1"/>
  <c r="E36" i="9" s="1"/>
  <c r="I22" i="8"/>
  <c r="F70" i="8"/>
  <c r="O70" i="8" s="1"/>
  <c r="E194" i="9" s="1"/>
  <c r="N70" i="8"/>
  <c r="E193" i="9" s="1"/>
  <c r="I70" i="8"/>
  <c r="G70" i="8"/>
  <c r="H70" i="8"/>
  <c r="J70" i="8"/>
  <c r="M349" i="9"/>
  <c r="N349" i="9"/>
  <c r="U349" i="9"/>
  <c r="L75" i="11"/>
  <c r="AG75" i="11"/>
  <c r="H61" i="8"/>
  <c r="J61" i="8"/>
  <c r="I61" i="8"/>
  <c r="N61" i="8"/>
  <c r="G61" i="8"/>
  <c r="F61" i="8"/>
  <c r="O61" i="8" s="1"/>
  <c r="G31" i="8"/>
  <c r="F31" i="8"/>
  <c r="O31" i="8" s="1"/>
  <c r="I31" i="8"/>
  <c r="N31" i="8"/>
  <c r="J31" i="8"/>
  <c r="H31" i="8"/>
  <c r="I54" i="8"/>
  <c r="H54" i="8"/>
  <c r="F54" i="8"/>
  <c r="O54" i="8" s="1"/>
  <c r="E144" i="9" s="1"/>
  <c r="G54" i="8"/>
  <c r="N54" i="8"/>
  <c r="E143" i="9" s="1"/>
  <c r="J54" i="8"/>
  <c r="G118" i="8"/>
  <c r="F118" i="8"/>
  <c r="O118" i="8" s="1"/>
  <c r="N118" i="8"/>
  <c r="H118" i="8"/>
  <c r="I118" i="8"/>
  <c r="J118" i="8"/>
  <c r="Z75" i="9"/>
  <c r="T75" i="9"/>
  <c r="N75" i="9"/>
  <c r="AD75" i="9"/>
  <c r="H75" i="9"/>
  <c r="AF75" i="9"/>
  <c r="G75" i="9"/>
  <c r="U75" i="9"/>
  <c r="AB75" i="9"/>
  <c r="Q75" i="9"/>
  <c r="X75" i="9"/>
  <c r="M75" i="9"/>
  <c r="AA75" i="9"/>
  <c r="AH75" i="9"/>
  <c r="W75" i="9"/>
  <c r="S75" i="9"/>
  <c r="AG75" i="9"/>
  <c r="AC75" i="9"/>
  <c r="AE75" i="9"/>
  <c r="I75" i="9"/>
  <c r="P75" i="9"/>
  <c r="L75" i="9"/>
  <c r="O75" i="9"/>
  <c r="V75" i="9"/>
  <c r="K75" i="9"/>
  <c r="R75" i="9"/>
  <c r="Y75" i="9"/>
  <c r="F75" i="9"/>
  <c r="J75" i="9"/>
  <c r="AI75" i="9"/>
  <c r="O39" i="8"/>
  <c r="E86" i="9" s="1"/>
  <c r="K39" i="8"/>
  <c r="AI181" i="9"/>
  <c r="AC181" i="9"/>
  <c r="K181" i="9"/>
  <c r="U181" i="9"/>
  <c r="N181" i="9"/>
  <c r="G181" i="9"/>
  <c r="AH181" i="9"/>
  <c r="W181" i="9"/>
  <c r="O181" i="9"/>
  <c r="H181" i="9"/>
  <c r="AD181" i="9"/>
  <c r="AB181" i="9"/>
  <c r="Q181" i="9"/>
  <c r="I181" i="9"/>
  <c r="AE181" i="9"/>
  <c r="X181" i="9"/>
  <c r="V181" i="9"/>
  <c r="AG181" i="9"/>
  <c r="Z181" i="9"/>
  <c r="S181" i="9"/>
  <c r="L181" i="9"/>
  <c r="J181" i="9"/>
  <c r="AA181" i="9"/>
  <c r="T181" i="9"/>
  <c r="M181" i="9"/>
  <c r="F181" i="9"/>
  <c r="AF181" i="9"/>
  <c r="Y181" i="9"/>
  <c r="R181" i="9"/>
  <c r="P181" i="9"/>
  <c r="AG209" i="9"/>
  <c r="O209" i="9"/>
  <c r="S209" i="9"/>
  <c r="X209" i="9"/>
  <c r="F209" i="9"/>
  <c r="AA209" i="9"/>
  <c r="M209" i="9"/>
  <c r="U209" i="9"/>
  <c r="R209" i="9"/>
  <c r="AE209" i="9"/>
  <c r="L209" i="9"/>
  <c r="G209" i="9"/>
  <c r="Y209" i="9"/>
  <c r="I209" i="9"/>
  <c r="AD209" i="9"/>
  <c r="AF209" i="9"/>
  <c r="K209" i="9"/>
  <c r="J209" i="9"/>
  <c r="V209" i="9"/>
  <c r="AH209" i="9"/>
  <c r="H209" i="9"/>
  <c r="Q209" i="9"/>
  <c r="T209" i="9"/>
  <c r="P209" i="9"/>
  <c r="AB209" i="9"/>
  <c r="Z209" i="9"/>
  <c r="AI209" i="9"/>
  <c r="W209" i="9"/>
  <c r="N209" i="9"/>
  <c r="AC209" i="9"/>
  <c r="O133" i="8"/>
  <c r="K133" i="8"/>
  <c r="AJ50" i="13"/>
  <c r="E50" i="13"/>
  <c r="AD139" i="9"/>
  <c r="R139" i="9"/>
  <c r="G139" i="9"/>
  <c r="AA139" i="9"/>
  <c r="O139" i="9"/>
  <c r="AI139" i="9"/>
  <c r="AG139" i="9"/>
  <c r="L139" i="9"/>
  <c r="AB139" i="9"/>
  <c r="J139" i="9"/>
  <c r="X139" i="9"/>
  <c r="I139" i="9"/>
  <c r="V139" i="9"/>
  <c r="F139" i="9"/>
  <c r="AH139" i="9"/>
  <c r="P139" i="9"/>
  <c r="U139" i="9"/>
  <c r="Y139" i="9"/>
  <c r="H139" i="9"/>
  <c r="Q139" i="9"/>
  <c r="AE139" i="9"/>
  <c r="N139" i="9"/>
  <c r="W139" i="9"/>
  <c r="T139" i="9"/>
  <c r="AC139" i="9"/>
  <c r="M139" i="9"/>
  <c r="AF139" i="9"/>
  <c r="S139" i="9"/>
  <c r="K139" i="9"/>
  <c r="Z139" i="9"/>
  <c r="L147" i="8"/>
  <c r="P147" i="8" s="1"/>
  <c r="U235" i="9"/>
  <c r="AH235" i="9"/>
  <c r="V235" i="9"/>
  <c r="J235" i="9"/>
  <c r="AE235" i="9"/>
  <c r="M235" i="9"/>
  <c r="AB235" i="9"/>
  <c r="P235" i="9"/>
  <c r="O235" i="9"/>
  <c r="I235" i="9"/>
  <c r="AG235" i="9"/>
  <c r="G235" i="9"/>
  <c r="AA235" i="9"/>
  <c r="Y235" i="9"/>
  <c r="S235" i="9"/>
  <c r="H235" i="9"/>
  <c r="T235" i="9"/>
  <c r="AF235" i="9"/>
  <c r="N235" i="9"/>
  <c r="Z235" i="9"/>
  <c r="F235" i="9"/>
  <c r="K235" i="9"/>
  <c r="L235" i="9"/>
  <c r="Q235" i="9"/>
  <c r="R235" i="9"/>
  <c r="W235" i="9"/>
  <c r="X235" i="9"/>
  <c r="AC235" i="9"/>
  <c r="AD235" i="9"/>
  <c r="AI235" i="9"/>
  <c r="L42" i="8"/>
  <c r="P42" i="8" s="1"/>
  <c r="E98" i="9" s="1"/>
  <c r="L45" i="8"/>
  <c r="P45" i="8" s="1"/>
  <c r="E221" i="9" s="1"/>
  <c r="O134" i="8"/>
  <c r="K134" i="8"/>
  <c r="H75" i="11"/>
  <c r="G75" i="11"/>
  <c r="F18" i="16"/>
  <c r="AJ20" i="16"/>
  <c r="N47" i="8"/>
  <c r="E112" i="9" s="1"/>
  <c r="F47" i="8"/>
  <c r="O47" i="8" s="1"/>
  <c r="E113" i="9" s="1"/>
  <c r="J47" i="8"/>
  <c r="H47" i="8"/>
  <c r="I47" i="8"/>
  <c r="G47" i="8"/>
  <c r="U43" i="11"/>
  <c r="F68" i="8"/>
  <c r="O68" i="8" s="1"/>
  <c r="G68" i="8"/>
  <c r="J68" i="8"/>
  <c r="H68" i="8"/>
  <c r="I68" i="8"/>
  <c r="N68" i="8"/>
  <c r="Z64" i="16"/>
  <c r="H64" i="16"/>
  <c r="U57" i="16"/>
  <c r="AH35" i="16"/>
  <c r="P35" i="16"/>
  <c r="AC27" i="16"/>
  <c r="P27" i="16"/>
  <c r="AE26" i="16"/>
  <c r="S26" i="16"/>
  <c r="I26" i="16"/>
  <c r="AD25" i="16"/>
  <c r="T25" i="16"/>
  <c r="L25" i="16"/>
  <c r="AG24" i="16"/>
  <c r="Y24" i="16"/>
  <c r="O24" i="16"/>
  <c r="G24" i="16"/>
  <c r="AA23" i="16"/>
  <c r="R23" i="16"/>
  <c r="I23" i="16"/>
  <c r="S64" i="16"/>
  <c r="AA57" i="16"/>
  <c r="H57" i="16"/>
  <c r="O35" i="16"/>
  <c r="W27" i="16"/>
  <c r="J27" i="16"/>
  <c r="X26" i="16"/>
  <c r="K26" i="16"/>
  <c r="AB25" i="16"/>
  <c r="R25" i="16"/>
  <c r="G25" i="16"/>
  <c r="AA24" i="16"/>
  <c r="Q24" i="16"/>
  <c r="AH23" i="16"/>
  <c r="X23" i="16"/>
  <c r="N23" i="16"/>
  <c r="N64" i="16"/>
  <c r="Z57" i="16"/>
  <c r="AG35" i="16"/>
  <c r="J35" i="16"/>
  <c r="V27" i="16"/>
  <c r="W26" i="16"/>
  <c r="G26" i="16"/>
  <c r="AF64" i="16"/>
  <c r="M64" i="16"/>
  <c r="T57" i="16"/>
  <c r="AB35" i="16"/>
  <c r="I35" i="16"/>
  <c r="R27" i="16"/>
  <c r="AI26" i="16"/>
  <c r="R26" i="16"/>
  <c r="Y25" i="16"/>
  <c r="N25" i="16"/>
  <c r="AI24" i="16"/>
  <c r="W24" i="16"/>
  <c r="M24" i="16"/>
  <c r="AF23" i="16"/>
  <c r="U23" i="16"/>
  <c r="J23" i="16"/>
  <c r="AE64" i="16"/>
  <c r="G64" i="16"/>
  <c r="O57" i="16"/>
  <c r="AA35" i="16"/>
  <c r="AI27" i="16"/>
  <c r="Q27" i="16"/>
  <c r="AD26" i="16"/>
  <c r="Q26" i="16"/>
  <c r="AH25" i="16"/>
  <c r="X25" i="16"/>
  <c r="M25" i="16"/>
  <c r="AF24" i="16"/>
  <c r="U24" i="16"/>
  <c r="K24" i="16"/>
  <c r="AD23" i="16"/>
  <c r="T23" i="16"/>
  <c r="H23" i="16"/>
  <c r="AD64" i="16"/>
  <c r="T64" i="16"/>
  <c r="AF57" i="16"/>
  <c r="I57" i="16"/>
  <c r="U35" i="16"/>
  <c r="AB27" i="16"/>
  <c r="K27" i="16"/>
  <c r="Y26" i="16"/>
  <c r="L26" i="16"/>
  <c r="AE25" i="16"/>
  <c r="S25" i="16"/>
  <c r="H25" i="16"/>
  <c r="AC24" i="16"/>
  <c r="S24" i="16"/>
  <c r="H24" i="16"/>
  <c r="Z23" i="16"/>
  <c r="O23" i="16"/>
  <c r="AG57" i="16"/>
  <c r="M26" i="16"/>
  <c r="AG23" i="16"/>
  <c r="N57" i="16"/>
  <c r="AF25" i="16"/>
  <c r="AE24" i="16"/>
  <c r="AB23" i="16"/>
  <c r="V35" i="16"/>
  <c r="Z25" i="16"/>
  <c r="Z24" i="16"/>
  <c r="V23" i="16"/>
  <c r="AH27" i="16"/>
  <c r="V25" i="16"/>
  <c r="T24" i="16"/>
  <c r="P23" i="16"/>
  <c r="Y64" i="16"/>
  <c r="AC26" i="16"/>
  <c r="J25" i="16"/>
  <c r="I24" i="16"/>
  <c r="L27" i="16"/>
  <c r="P25" i="16"/>
  <c r="N24" i="16"/>
  <c r="L23" i="16"/>
  <c r="AD27" i="16"/>
  <c r="J57" i="16"/>
  <c r="O64" i="16"/>
  <c r="J24" i="16"/>
  <c r="Q35" i="16"/>
  <c r="V57" i="16"/>
  <c r="AA64" i="16"/>
  <c r="X27" i="16"/>
  <c r="AB57" i="16"/>
  <c r="P24" i="16"/>
  <c r="U25" i="16"/>
  <c r="Z26" i="16"/>
  <c r="AE27" i="16"/>
  <c r="K57" i="16"/>
  <c r="P64" i="16"/>
  <c r="AG26" i="16"/>
  <c r="G35" i="16"/>
  <c r="L57" i="16"/>
  <c r="W64" i="16"/>
  <c r="G23" i="16"/>
  <c r="L24" i="16"/>
  <c r="W25" i="16"/>
  <c r="AB26" i="16"/>
  <c r="AG27" i="16"/>
  <c r="G57" i="16"/>
  <c r="L64" i="16"/>
  <c r="K35" i="16"/>
  <c r="AH57" i="16"/>
  <c r="K23" i="16"/>
  <c r="V24" i="16"/>
  <c r="AA25" i="16"/>
  <c r="AF26" i="16"/>
  <c r="Q57" i="16"/>
  <c r="V64" i="16"/>
  <c r="H27" i="16"/>
  <c r="M35" i="16"/>
  <c r="R57" i="16"/>
  <c r="AC64" i="16"/>
  <c r="M23" i="16"/>
  <c r="R24" i="16"/>
  <c r="AC25" i="16"/>
  <c r="AH26" i="16"/>
  <c r="H35" i="16"/>
  <c r="M57" i="16"/>
  <c r="R64" i="16"/>
  <c r="W35" i="16"/>
  <c r="I64" i="16"/>
  <c r="Q23" i="16"/>
  <c r="AB24" i="16"/>
  <c r="AG25" i="16"/>
  <c r="G27" i="16"/>
  <c r="L35" i="16"/>
  <c r="W57" i="16"/>
  <c r="AB64" i="16"/>
  <c r="N27" i="16"/>
  <c r="S35" i="16"/>
  <c r="X57" i="16"/>
  <c r="AI64" i="16"/>
  <c r="S23" i="16"/>
  <c r="X24" i="16"/>
  <c r="AI25" i="16"/>
  <c r="I27" i="16"/>
  <c r="N35" i="16"/>
  <c r="S57" i="16"/>
  <c r="X64" i="16"/>
  <c r="AC35" i="16"/>
  <c r="U64" i="16"/>
  <c r="W23" i="16"/>
  <c r="AH24" i="16"/>
  <c r="H26" i="16"/>
  <c r="M27" i="16"/>
  <c r="R35" i="16"/>
  <c r="AC57" i="16"/>
  <c r="AH64" i="16"/>
  <c r="O26" i="16"/>
  <c r="T27" i="16"/>
  <c r="Y35" i="16"/>
  <c r="AD57" i="16"/>
  <c r="Y23" i="16"/>
  <c r="AD24" i="16"/>
  <c r="J26" i="16"/>
  <c r="O27" i="16"/>
  <c r="T35" i="16"/>
  <c r="Y57" i="16"/>
  <c r="AI35" i="16"/>
  <c r="AG64" i="16"/>
  <c r="AC23" i="16"/>
  <c r="I25" i="16"/>
  <c r="N26" i="16"/>
  <c r="S27" i="16"/>
  <c r="X35" i="16"/>
  <c r="AI57" i="16"/>
  <c r="U26" i="16"/>
  <c r="Z27" i="16"/>
  <c r="AE35" i="16"/>
  <c r="K64" i="16"/>
  <c r="AE23" i="16"/>
  <c r="K25" i="16"/>
  <c r="P26" i="16"/>
  <c r="U27" i="16"/>
  <c r="Z35" i="16"/>
  <c r="AE57" i="16"/>
  <c r="O25" i="16"/>
  <c r="Q64" i="16"/>
  <c r="T26" i="16"/>
  <c r="Q25" i="16"/>
  <c r="Y27" i="16"/>
  <c r="V26" i="16"/>
  <c r="P57" i="16"/>
  <c r="AD35" i="16"/>
  <c r="AA26" i="16"/>
  <c r="AA27" i="16"/>
  <c r="J64" i="16"/>
  <c r="AF27" i="16"/>
  <c r="AF35" i="16"/>
  <c r="AI23" i="16"/>
  <c r="L102" i="8"/>
  <c r="P102" i="8" s="1"/>
  <c r="E319" i="9" s="1"/>
  <c r="AE214" i="9"/>
  <c r="S214" i="9"/>
  <c r="M214" i="9"/>
  <c r="F214" i="9"/>
  <c r="Y214" i="9"/>
  <c r="P214" i="9"/>
  <c r="R214" i="9"/>
  <c r="AD214" i="9"/>
  <c r="Q214" i="9"/>
  <c r="AC214" i="9"/>
  <c r="G214" i="9"/>
  <c r="N214" i="9"/>
  <c r="Z214" i="9"/>
  <c r="I214" i="9"/>
  <c r="K214" i="9"/>
  <c r="L214" i="9"/>
  <c r="X214" i="9"/>
  <c r="O214" i="9"/>
  <c r="AI214" i="9"/>
  <c r="U214" i="9"/>
  <c r="H214" i="9"/>
  <c r="T214" i="9"/>
  <c r="AF214" i="9"/>
  <c r="J214" i="9"/>
  <c r="AH214" i="9"/>
  <c r="V214" i="9"/>
  <c r="AA214" i="9"/>
  <c r="AG214" i="9"/>
  <c r="W214" i="9"/>
  <c r="AB214" i="9"/>
  <c r="O117" i="8"/>
  <c r="K117" i="8"/>
  <c r="T337" i="9"/>
  <c r="AF337" i="9"/>
  <c r="AD337" i="9"/>
  <c r="AE337" i="9"/>
  <c r="V337" i="9"/>
  <c r="R337" i="9"/>
  <c r="I337" i="9"/>
  <c r="W337" i="9"/>
  <c r="F337" i="9"/>
  <c r="AA337" i="9"/>
  <c r="AG91" i="9"/>
  <c r="X91" i="9"/>
  <c r="O91" i="9"/>
  <c r="G91" i="9"/>
  <c r="AF91" i="9"/>
  <c r="V91" i="9"/>
  <c r="N91" i="9"/>
  <c r="F91" i="9"/>
  <c r="AD91" i="9"/>
  <c r="U91" i="9"/>
  <c r="L91" i="9"/>
  <c r="AB91" i="9"/>
  <c r="T91" i="9"/>
  <c r="J91" i="9"/>
  <c r="AH91" i="9"/>
  <c r="Z91" i="9"/>
  <c r="P91" i="9"/>
  <c r="H91" i="9"/>
  <c r="AA91" i="9"/>
  <c r="R91" i="9"/>
  <c r="I91" i="9"/>
  <c r="AE91" i="9"/>
  <c r="K91" i="9"/>
  <c r="Q91" i="9"/>
  <c r="W91" i="9"/>
  <c r="S91" i="9"/>
  <c r="AI91" i="9"/>
  <c r="Y91" i="9"/>
  <c r="M91" i="9"/>
  <c r="AC91" i="9"/>
  <c r="L39" i="8"/>
  <c r="P39" i="8" s="1"/>
  <c r="E87" i="9" s="1"/>
  <c r="O98" i="8"/>
  <c r="E302" i="9" s="1"/>
  <c r="AH204" i="9"/>
  <c r="Y204" i="9"/>
  <c r="AE204" i="9"/>
  <c r="U204" i="9"/>
  <c r="L204" i="9"/>
  <c r="AD204" i="9"/>
  <c r="S204" i="9"/>
  <c r="J204" i="9"/>
  <c r="AB204" i="9"/>
  <c r="R204" i="9"/>
  <c r="I204" i="9"/>
  <c r="AA204" i="9"/>
  <c r="P204" i="9"/>
  <c r="G204" i="9"/>
  <c r="AG204" i="9"/>
  <c r="AI204" i="9"/>
  <c r="X204" i="9"/>
  <c r="V204" i="9"/>
  <c r="O204" i="9"/>
  <c r="F204" i="9"/>
  <c r="M204" i="9"/>
  <c r="K204" i="9"/>
  <c r="H204" i="9"/>
  <c r="Q204" i="9"/>
  <c r="N204" i="9"/>
  <c r="Z204" i="9"/>
  <c r="AF204" i="9"/>
  <c r="T204" i="9"/>
  <c r="W204" i="9"/>
  <c r="AC204" i="9"/>
  <c r="L64" i="8"/>
  <c r="P64" i="8" s="1"/>
  <c r="E178" i="9" s="1"/>
  <c r="AF30" i="9"/>
  <c r="V30" i="9"/>
  <c r="N30" i="9"/>
  <c r="AI30" i="9"/>
  <c r="AH30" i="9"/>
  <c r="AE30" i="9"/>
  <c r="U30" i="9"/>
  <c r="M30" i="9"/>
  <c r="AB30" i="9"/>
  <c r="T30" i="9"/>
  <c r="J30" i="9"/>
  <c r="Z30" i="9"/>
  <c r="AA30" i="9"/>
  <c r="S30" i="9"/>
  <c r="I30" i="9"/>
  <c r="H30" i="9"/>
  <c r="AG30" i="9"/>
  <c r="Y30" i="9"/>
  <c r="O30" i="9"/>
  <c r="G30" i="9"/>
  <c r="P30" i="9"/>
  <c r="R30" i="9"/>
  <c r="Q30" i="9"/>
  <c r="X30" i="9"/>
  <c r="W30" i="9"/>
  <c r="AD30" i="9"/>
  <c r="AC30" i="9"/>
  <c r="F30" i="9"/>
  <c r="L30" i="9"/>
  <c r="K30" i="9"/>
  <c r="P134" i="9"/>
  <c r="T96" i="9"/>
  <c r="AE96" i="9"/>
  <c r="R96" i="9"/>
  <c r="AF96" i="9"/>
  <c r="N96" i="9"/>
  <c r="AD96" i="9"/>
  <c r="L96" i="9"/>
  <c r="X96" i="9"/>
  <c r="F96" i="9"/>
  <c r="H96" i="9"/>
  <c r="Z96" i="9"/>
  <c r="I96" i="9"/>
  <c r="V96" i="9"/>
  <c r="K96" i="9"/>
  <c r="Y96" i="9"/>
  <c r="O96" i="9"/>
  <c r="AB96" i="9"/>
  <c r="Q96" i="9"/>
  <c r="U96" i="9"/>
  <c r="AH96" i="9"/>
  <c r="W96" i="9"/>
  <c r="AG96" i="9"/>
  <c r="J96" i="9"/>
  <c r="AI96" i="9"/>
  <c r="M96" i="9"/>
  <c r="P96" i="9"/>
  <c r="S96" i="9"/>
  <c r="G96" i="9"/>
  <c r="AC96" i="9"/>
  <c r="AA96" i="9"/>
  <c r="N51" i="9"/>
  <c r="H51" i="9"/>
  <c r="AD51" i="9"/>
  <c r="AF51" i="9"/>
  <c r="Z51" i="9"/>
  <c r="T51" i="9"/>
  <c r="I51" i="9"/>
  <c r="J51" i="9"/>
  <c r="K51" i="9"/>
  <c r="X51" i="9"/>
  <c r="G51" i="9"/>
  <c r="O51" i="9"/>
  <c r="P51" i="9"/>
  <c r="Q51" i="9"/>
  <c r="M51" i="9"/>
  <c r="U51" i="9"/>
  <c r="V51" i="9"/>
  <c r="W51" i="9"/>
  <c r="Y51" i="9"/>
  <c r="AG51" i="9"/>
  <c r="AH51" i="9"/>
  <c r="AI51" i="9"/>
  <c r="L51" i="9"/>
  <c r="AE51" i="9"/>
  <c r="R51" i="9"/>
  <c r="AA51" i="9"/>
  <c r="AC51" i="9"/>
  <c r="S51" i="9"/>
  <c r="AB51" i="9"/>
  <c r="F51" i="9"/>
  <c r="F53" i="13"/>
  <c r="F47" i="13" s="1"/>
  <c r="AJ52" i="13"/>
  <c r="K84" i="8"/>
  <c r="G44" i="8"/>
  <c r="J44" i="8"/>
  <c r="F44" i="8"/>
  <c r="O44" i="8" s="1"/>
  <c r="E107" i="9" s="1"/>
  <c r="I44" i="8"/>
  <c r="H44" i="8"/>
  <c r="N44" i="8"/>
  <c r="E106" i="9" s="1"/>
  <c r="L115" i="8"/>
  <c r="P115" i="8" s="1"/>
  <c r="AF75" i="11"/>
  <c r="W75" i="11"/>
  <c r="M75" i="11"/>
  <c r="I81" i="8"/>
  <c r="H81" i="8"/>
  <c r="G81" i="8"/>
  <c r="F81" i="8"/>
  <c r="O81" i="8" s="1"/>
  <c r="E242" i="9" s="1"/>
  <c r="N81" i="8"/>
  <c r="E241" i="9" s="1"/>
  <c r="J81" i="8"/>
  <c r="P43" i="11"/>
  <c r="F105" i="8"/>
  <c r="O105" i="8" s="1"/>
  <c r="E328" i="9" s="1"/>
  <c r="G105" i="8"/>
  <c r="I105" i="8"/>
  <c r="N105" i="8"/>
  <c r="E327" i="9" s="1"/>
  <c r="H105" i="8"/>
  <c r="J105" i="8"/>
  <c r="AE317" i="9"/>
  <c r="U317" i="9"/>
  <c r="N317" i="9"/>
  <c r="G317" i="9"/>
  <c r="AA317" i="9"/>
  <c r="S317" i="9"/>
  <c r="L317" i="9"/>
  <c r="AD317" i="9"/>
  <c r="P317" i="9"/>
  <c r="F317" i="9"/>
  <c r="Z317" i="9"/>
  <c r="O317" i="9"/>
  <c r="Y317" i="9"/>
  <c r="M317" i="9"/>
  <c r="X317" i="9"/>
  <c r="J317" i="9"/>
  <c r="AF317" i="9"/>
  <c r="R317" i="9"/>
  <c r="H317" i="9"/>
  <c r="I317" i="9"/>
  <c r="AG317" i="9"/>
  <c r="T317" i="9"/>
  <c r="AI317" i="9"/>
  <c r="K317" i="9"/>
  <c r="V317" i="9"/>
  <c r="Q317" i="9"/>
  <c r="AB317" i="9"/>
  <c r="W317" i="9"/>
  <c r="AH317" i="9"/>
  <c r="AC317" i="9"/>
  <c r="AC215" i="9"/>
  <c r="M215" i="9"/>
  <c r="U215" i="9"/>
  <c r="G215" i="9"/>
  <c r="AG215" i="9"/>
  <c r="I215" i="9"/>
  <c r="AA215" i="9"/>
  <c r="O215" i="9"/>
  <c r="W215" i="9"/>
  <c r="Q215" i="9"/>
  <c r="AE215" i="9"/>
  <c r="J215" i="9"/>
  <c r="Y215" i="9"/>
  <c r="P215" i="9"/>
  <c r="AI215" i="9"/>
  <c r="R215" i="9"/>
  <c r="AD215" i="9"/>
  <c r="S215" i="9"/>
  <c r="N215" i="9"/>
  <c r="Z215" i="9"/>
  <c r="K215" i="9"/>
  <c r="AB215" i="9"/>
  <c r="F215" i="9"/>
  <c r="L215" i="9"/>
  <c r="H215" i="9"/>
  <c r="X215" i="9"/>
  <c r="AH215" i="9"/>
  <c r="T215" i="9"/>
  <c r="V215" i="9"/>
  <c r="AF215" i="9"/>
  <c r="O136" i="8"/>
  <c r="K136" i="8"/>
  <c r="S122" i="9"/>
  <c r="X122" i="9"/>
  <c r="P122" i="9"/>
  <c r="W122" i="9"/>
  <c r="AI122" i="9"/>
  <c r="AJ29" i="13"/>
  <c r="F30" i="13"/>
  <c r="O41" i="8"/>
  <c r="E92" i="9" s="1"/>
  <c r="K41" i="8"/>
  <c r="G38" i="11"/>
  <c r="I182" i="9"/>
  <c r="AE182" i="9"/>
  <c r="AG182" i="9"/>
  <c r="AA182" i="9"/>
  <c r="U182" i="9"/>
  <c r="O182" i="9"/>
  <c r="V182" i="9"/>
  <c r="Q182" i="9"/>
  <c r="M182" i="9"/>
  <c r="H182" i="9"/>
  <c r="AB182" i="9"/>
  <c r="W182" i="9"/>
  <c r="F182" i="9"/>
  <c r="S182" i="9"/>
  <c r="N182" i="9"/>
  <c r="AH182" i="9"/>
  <c r="AC182" i="9"/>
  <c r="L182" i="9"/>
  <c r="Z182" i="9"/>
  <c r="J182" i="9"/>
  <c r="AF182" i="9"/>
  <c r="P182" i="9"/>
  <c r="K182" i="9"/>
  <c r="AD182" i="9"/>
  <c r="AI182" i="9"/>
  <c r="G182" i="9"/>
  <c r="R182" i="9"/>
  <c r="Y182" i="9"/>
  <c r="T182" i="9"/>
  <c r="X182" i="9"/>
  <c r="L87" i="8"/>
  <c r="P87" i="8" s="1"/>
  <c r="E265" i="9" s="1"/>
  <c r="J25" i="8"/>
  <c r="I25" i="8"/>
  <c r="N25" i="8"/>
  <c r="E45" i="9" s="1"/>
  <c r="H25" i="8"/>
  <c r="F25" i="8"/>
  <c r="O25" i="8" s="1"/>
  <c r="E46" i="9" s="1"/>
  <c r="G25" i="8"/>
  <c r="N50" i="8"/>
  <c r="E127" i="9" s="1"/>
  <c r="G50" i="8"/>
  <c r="F50" i="8"/>
  <c r="O50" i="8" s="1"/>
  <c r="E128" i="9" s="1"/>
  <c r="J50" i="8"/>
  <c r="H50" i="8"/>
  <c r="I50" i="8"/>
  <c r="K114" i="8"/>
  <c r="AG203" i="9"/>
  <c r="O203" i="9"/>
  <c r="AD203" i="9"/>
  <c r="L203" i="9"/>
  <c r="AA203" i="9"/>
  <c r="I203" i="9"/>
  <c r="X203" i="9"/>
  <c r="F203" i="9"/>
  <c r="U203" i="9"/>
  <c r="R203" i="9"/>
  <c r="AE203" i="9"/>
  <c r="Z203" i="9"/>
  <c r="AH203" i="9"/>
  <c r="AF203" i="9"/>
  <c r="K203" i="9"/>
  <c r="J203" i="9"/>
  <c r="Q203" i="9"/>
  <c r="N203" i="9"/>
  <c r="V203" i="9"/>
  <c r="T203" i="9"/>
  <c r="AB203" i="9"/>
  <c r="AI203" i="9"/>
  <c r="W203" i="9"/>
  <c r="G203" i="9"/>
  <c r="AC203" i="9"/>
  <c r="M203" i="9"/>
  <c r="H203" i="9"/>
  <c r="S203" i="9"/>
  <c r="P203" i="9"/>
  <c r="Y203" i="9"/>
  <c r="O64" i="8"/>
  <c r="E177" i="9" s="1"/>
  <c r="K64" i="8"/>
  <c r="O143" i="8"/>
  <c r="E398" i="9" s="1"/>
  <c r="K143" i="8"/>
  <c r="O141" i="8"/>
  <c r="E388" i="9" s="1"/>
  <c r="K141" i="8"/>
  <c r="K53" i="8"/>
  <c r="R138" i="9"/>
  <c r="AD138" i="9"/>
  <c r="AF138" i="9"/>
  <c r="Q138" i="9"/>
  <c r="P138" i="9"/>
  <c r="Y138" i="9"/>
  <c r="V138" i="9"/>
  <c r="X117" i="9"/>
  <c r="F117" i="9"/>
  <c r="T117" i="9"/>
  <c r="AE117" i="9"/>
  <c r="R117" i="9"/>
  <c r="AF117" i="9"/>
  <c r="N117" i="9"/>
  <c r="Z117" i="9"/>
  <c r="H117" i="9"/>
  <c r="AD117" i="9"/>
  <c r="L117" i="9"/>
  <c r="AG117" i="9"/>
  <c r="J117" i="9"/>
  <c r="AC117" i="9"/>
  <c r="M117" i="9"/>
  <c r="P117" i="9"/>
  <c r="AI117" i="9"/>
  <c r="S117" i="9"/>
  <c r="I117" i="9"/>
  <c r="V117" i="9"/>
  <c r="Y117" i="9"/>
  <c r="U117" i="9"/>
  <c r="AH117" i="9"/>
  <c r="Q117" i="9"/>
  <c r="AA117" i="9"/>
  <c r="W117" i="9"/>
  <c r="G117" i="9"/>
  <c r="O117" i="9"/>
  <c r="AB117" i="9"/>
  <c r="K117" i="9"/>
  <c r="L101" i="8"/>
  <c r="P101" i="8" s="1"/>
  <c r="E314" i="9" s="1"/>
  <c r="O112" i="8"/>
  <c r="K112" i="8"/>
  <c r="L93" i="8"/>
  <c r="P93" i="8" s="1"/>
  <c r="E286" i="9" s="1"/>
  <c r="O57" i="8"/>
  <c r="E155" i="9" s="1"/>
  <c r="K57" i="8"/>
  <c r="AG219" i="9"/>
  <c r="O219" i="9"/>
  <c r="U219" i="9"/>
  <c r="K219" i="9"/>
  <c r="Q219" i="9"/>
  <c r="R219" i="9"/>
  <c r="AD219" i="9"/>
  <c r="M219" i="9"/>
  <c r="I219" i="9"/>
  <c r="AC219" i="9"/>
  <c r="P219" i="9"/>
  <c r="AB219" i="9"/>
  <c r="AI219" i="9"/>
  <c r="G219" i="9"/>
  <c r="AA219" i="9"/>
  <c r="J219" i="9"/>
  <c r="V219" i="9"/>
  <c r="AH219" i="9"/>
  <c r="W219" i="9"/>
  <c r="Z219" i="9"/>
  <c r="L219" i="9"/>
  <c r="AF219" i="9"/>
  <c r="AE219" i="9"/>
  <c r="H219" i="9"/>
  <c r="F219" i="9"/>
  <c r="Y219" i="9"/>
  <c r="N219" i="9"/>
  <c r="X219" i="9"/>
  <c r="S219" i="9"/>
  <c r="T219" i="9"/>
  <c r="L27" i="8"/>
  <c r="P27" i="8" s="1"/>
  <c r="E53" i="9" s="1"/>
  <c r="E54" i="9" s="1"/>
  <c r="AE52" i="9"/>
  <c r="U52" i="9"/>
  <c r="M52" i="9"/>
  <c r="Z52" i="9"/>
  <c r="R52" i="9"/>
  <c r="AF52" i="9"/>
  <c r="S52" i="9"/>
  <c r="G52" i="9"/>
  <c r="I52" i="9"/>
  <c r="AD52" i="9"/>
  <c r="O52" i="9"/>
  <c r="F52" i="9"/>
  <c r="AA52" i="9"/>
  <c r="N52" i="9"/>
  <c r="AH52" i="9"/>
  <c r="Y52" i="9"/>
  <c r="L52" i="9"/>
  <c r="AG52" i="9"/>
  <c r="T52" i="9"/>
  <c r="H52" i="9"/>
  <c r="X52" i="9"/>
  <c r="K52" i="9"/>
  <c r="Q52" i="9"/>
  <c r="J52" i="9"/>
  <c r="W52" i="9"/>
  <c r="P52" i="9"/>
  <c r="AI52" i="9"/>
  <c r="AB52" i="9"/>
  <c r="V52" i="9"/>
  <c r="AC52" i="9"/>
  <c r="AB392" i="9"/>
  <c r="L84" i="8"/>
  <c r="P84" i="8" s="1"/>
  <c r="E254" i="9" s="1"/>
  <c r="Z19" i="9"/>
  <c r="J19" i="9"/>
  <c r="AB19" i="9"/>
  <c r="L19" i="9"/>
  <c r="X19" i="9"/>
  <c r="Q19" i="9"/>
  <c r="AI19" i="9"/>
  <c r="V19" i="9"/>
  <c r="P19" i="9"/>
  <c r="L402" i="9"/>
  <c r="S402" i="9"/>
  <c r="AH402" i="9"/>
  <c r="W402" i="9"/>
  <c r="P402" i="9"/>
  <c r="T402" i="9"/>
  <c r="K402" i="9"/>
  <c r="AC402" i="9"/>
  <c r="U402" i="9"/>
  <c r="N402" i="9"/>
  <c r="AE402" i="9"/>
  <c r="V402" i="9"/>
  <c r="M402" i="9"/>
  <c r="H402" i="9"/>
  <c r="X402" i="9"/>
  <c r="O402" i="9"/>
  <c r="F402" i="9"/>
  <c r="I402" i="9"/>
  <c r="AG402" i="9"/>
  <c r="Q402" i="9"/>
  <c r="G402" i="9"/>
  <c r="AA402" i="9"/>
  <c r="AD402" i="9"/>
  <c r="AF402" i="9"/>
  <c r="Y402" i="9"/>
  <c r="J402" i="9"/>
  <c r="AI402" i="9"/>
  <c r="Z402" i="9"/>
  <c r="R402" i="9"/>
  <c r="AB402" i="9"/>
  <c r="O104" i="8"/>
  <c r="K104" i="8"/>
  <c r="AJ73" i="11"/>
  <c r="F75" i="11"/>
  <c r="R75" i="11"/>
  <c r="Q75" i="11"/>
  <c r="AJ26" i="13"/>
  <c r="J34" i="8"/>
  <c r="H34" i="8"/>
  <c r="I34" i="8"/>
  <c r="G34" i="8"/>
  <c r="N34" i="8"/>
  <c r="E68" i="9" s="1"/>
  <c r="F34" i="8"/>
  <c r="O34" i="8" s="1"/>
  <c r="E69" i="9" s="1"/>
  <c r="Q148" i="9"/>
  <c r="AI148" i="9"/>
  <c r="T148" i="9"/>
  <c r="AF148" i="9"/>
  <c r="AC148" i="9"/>
  <c r="V148" i="9"/>
  <c r="U148" i="9"/>
  <c r="L148" i="9"/>
  <c r="G148" i="9"/>
  <c r="Y148" i="9"/>
  <c r="AB148" i="9"/>
  <c r="K148" i="9"/>
  <c r="J148" i="9"/>
  <c r="O148" i="9"/>
  <c r="F148" i="9"/>
  <c r="T43" i="11"/>
  <c r="Z43" i="11"/>
  <c r="J19" i="8"/>
  <c r="F19" i="8"/>
  <c r="O19" i="8" s="1"/>
  <c r="E25" i="9" s="1"/>
  <c r="I19" i="8"/>
  <c r="G19" i="8"/>
  <c r="N19" i="8"/>
  <c r="E24" i="9" s="1"/>
  <c r="H19" i="8"/>
  <c r="AJ52" i="11"/>
  <c r="J59" i="11"/>
  <c r="F40" i="13"/>
  <c r="AJ39" i="13"/>
  <c r="D26" i="14"/>
  <c r="AJ53" i="11"/>
  <c r="AB312" i="16"/>
  <c r="AA313" i="16"/>
  <c r="AA311" i="16" s="1"/>
  <c r="P297" i="16"/>
  <c r="O298" i="16"/>
  <c r="O296" i="16" s="1"/>
  <c r="S294" i="16"/>
  <c r="R295" i="16"/>
  <c r="R293" i="16" s="1"/>
  <c r="AJ370" i="16"/>
  <c r="F379" i="16"/>
  <c r="G379" i="16"/>
  <c r="H379" i="16" s="1"/>
  <c r="I379" i="16" s="1"/>
  <c r="J379" i="16" s="1"/>
  <c r="K379" i="16" s="1"/>
  <c r="L379" i="16" s="1"/>
  <c r="M379" i="16" s="1"/>
  <c r="N379" i="16" s="1"/>
  <c r="O379" i="16" s="1"/>
  <c r="P379" i="16" s="1"/>
  <c r="Q379" i="16" s="1"/>
  <c r="R379" i="16" s="1"/>
  <c r="S379" i="16" s="1"/>
  <c r="T379" i="16" s="1"/>
  <c r="U379" i="16" s="1"/>
  <c r="V379" i="16" s="1"/>
  <c r="W379" i="16" s="1"/>
  <c r="X379" i="16" s="1"/>
  <c r="Y379" i="16" s="1"/>
  <c r="Z379" i="16" s="1"/>
  <c r="AA379" i="16" s="1"/>
  <c r="AB379" i="16" s="1"/>
  <c r="AC379" i="16" s="1"/>
  <c r="AD379" i="16" s="1"/>
  <c r="AE379" i="16" s="1"/>
  <c r="AF379" i="16" s="1"/>
  <c r="AG379" i="16" s="1"/>
  <c r="AH379" i="16" s="1"/>
  <c r="AI379" i="16" s="1"/>
  <c r="H378" i="16"/>
  <c r="I378" i="16" s="1"/>
  <c r="J378" i="16" s="1"/>
  <c r="K378" i="16" s="1"/>
  <c r="L378" i="16" s="1"/>
  <c r="M378" i="16" s="1"/>
  <c r="N378" i="16" s="1"/>
  <c r="O378" i="16" s="1"/>
  <c r="P378" i="16" s="1"/>
  <c r="Q378" i="16" s="1"/>
  <c r="R378" i="16" s="1"/>
  <c r="S378" i="16" s="1"/>
  <c r="T378" i="16" s="1"/>
  <c r="U378" i="16" s="1"/>
  <c r="V378" i="16" s="1"/>
  <c r="W378" i="16" s="1"/>
  <c r="X378" i="16" s="1"/>
  <c r="Y378" i="16" s="1"/>
  <c r="Z378" i="16" s="1"/>
  <c r="AA378" i="16" s="1"/>
  <c r="AB378" i="16" s="1"/>
  <c r="AC378" i="16" s="1"/>
  <c r="AD378" i="16" s="1"/>
  <c r="AE378" i="16" s="1"/>
  <c r="AF378" i="16" s="1"/>
  <c r="AG378" i="16" s="1"/>
  <c r="AH378" i="16" s="1"/>
  <c r="AI378" i="16" s="1"/>
  <c r="K335" i="16"/>
  <c r="J336" i="16"/>
  <c r="J333" i="16" s="1"/>
  <c r="Y309" i="16"/>
  <c r="X310" i="16"/>
  <c r="X308" i="16" s="1"/>
  <c r="I333" i="16"/>
  <c r="Q293" i="16"/>
  <c r="AJ348" i="16"/>
  <c r="AJ20" i="13"/>
  <c r="E20" i="13"/>
  <c r="M352" i="9"/>
  <c r="L104" i="10" s="1"/>
  <c r="L126" i="10" s="1"/>
  <c r="AG43" i="11" l="1"/>
  <c r="K67" i="8"/>
  <c r="K99" i="8"/>
  <c r="AF338" i="9"/>
  <c r="L338" i="9"/>
  <c r="AJ50" i="16"/>
  <c r="AJ48" i="16"/>
  <c r="AJ49" i="16"/>
  <c r="K43" i="11"/>
  <c r="AC43" i="11"/>
  <c r="AJ55" i="16"/>
  <c r="AJ52" i="16"/>
  <c r="AJ53" i="16"/>
  <c r="AJ51" i="16"/>
  <c r="AJ54" i="16"/>
  <c r="AJ62" i="16"/>
  <c r="AJ63" i="16"/>
  <c r="AJ38" i="16"/>
  <c r="AJ41" i="16"/>
  <c r="AJ46" i="16"/>
  <c r="AJ42" i="16"/>
  <c r="AJ37" i="16"/>
  <c r="AJ47" i="16"/>
  <c r="AJ40" i="16"/>
  <c r="AJ43" i="16"/>
  <c r="AJ45" i="16"/>
  <c r="AJ44" i="16"/>
  <c r="AJ39" i="16"/>
  <c r="AJ36" i="16"/>
  <c r="K349" i="9"/>
  <c r="AC338" i="9"/>
  <c r="AE301" i="9"/>
  <c r="T198" i="9"/>
  <c r="F134" i="9"/>
  <c r="S349" i="9"/>
  <c r="R338" i="9"/>
  <c r="N307" i="9"/>
  <c r="R408" i="9"/>
  <c r="R349" i="9"/>
  <c r="Z301" i="9"/>
  <c r="U307" i="9"/>
  <c r="N160" i="9"/>
  <c r="O349" i="9"/>
  <c r="O301" i="9"/>
  <c r="K125" i="8"/>
  <c r="F338" i="9"/>
  <c r="J307" i="9"/>
  <c r="H338" i="9"/>
  <c r="AG338" i="9"/>
  <c r="AA307" i="9"/>
  <c r="AE338" i="9"/>
  <c r="AH338" i="9"/>
  <c r="AF307" i="9"/>
  <c r="Q307" i="9"/>
  <c r="V408" i="9"/>
  <c r="M338" i="9"/>
  <c r="Y307" i="9"/>
  <c r="O307" i="9"/>
  <c r="T338" i="9"/>
  <c r="L307" i="9"/>
  <c r="AI307" i="9"/>
  <c r="K107" i="8"/>
  <c r="AB338" i="9"/>
  <c r="G307" i="9"/>
  <c r="I138" i="9"/>
  <c r="G138" i="9"/>
  <c r="AE138" i="9"/>
  <c r="X138" i="9"/>
  <c r="O134" i="9"/>
  <c r="T349" i="9"/>
  <c r="AD349" i="9"/>
  <c r="F349" i="9"/>
  <c r="W349" i="9"/>
  <c r="O80" i="9"/>
  <c r="F80" i="9"/>
  <c r="Z80" i="9"/>
  <c r="R301" i="9"/>
  <c r="U301" i="9"/>
  <c r="V301" i="9"/>
  <c r="N198" i="9"/>
  <c r="J171" i="9"/>
  <c r="AI138" i="9"/>
  <c r="J138" i="9"/>
  <c r="L138" i="9"/>
  <c r="Y134" i="9"/>
  <c r="V349" i="9"/>
  <c r="Z349" i="9"/>
  <c r="Q349" i="9"/>
  <c r="AC80" i="9"/>
  <c r="Y80" i="9"/>
  <c r="G80" i="9"/>
  <c r="S80" i="9"/>
  <c r="X301" i="9"/>
  <c r="AA301" i="9"/>
  <c r="G301" i="9"/>
  <c r="J198" i="9"/>
  <c r="R171" i="9"/>
  <c r="S138" i="9"/>
  <c r="AB138" i="9"/>
  <c r="U138" i="9"/>
  <c r="N138" i="9"/>
  <c r="AI349" i="9"/>
  <c r="X349" i="9"/>
  <c r="AA349" i="9"/>
  <c r="AC349" i="9"/>
  <c r="AI80" i="9"/>
  <c r="H80" i="9"/>
  <c r="N80" i="9"/>
  <c r="AB80" i="9"/>
  <c r="F301" i="9"/>
  <c r="I301" i="9"/>
  <c r="K301" i="9"/>
  <c r="AG138" i="9"/>
  <c r="M138" i="9"/>
  <c r="K138" i="9"/>
  <c r="T138" i="9"/>
  <c r="I349" i="9"/>
  <c r="AE349" i="9"/>
  <c r="AH349" i="9"/>
  <c r="J349" i="9"/>
  <c r="AA80" i="9"/>
  <c r="AH80" i="9"/>
  <c r="X80" i="9"/>
  <c r="AG80" i="9"/>
  <c r="AI301" i="9"/>
  <c r="S301" i="9"/>
  <c r="J301" i="9"/>
  <c r="AC138" i="9"/>
  <c r="W138" i="9"/>
  <c r="O138" i="9"/>
  <c r="Z138" i="9"/>
  <c r="P349" i="9"/>
  <c r="H349" i="9"/>
  <c r="G349" i="9"/>
  <c r="L349" i="9"/>
  <c r="W80" i="9"/>
  <c r="AE80" i="9"/>
  <c r="AF80" i="9"/>
  <c r="L80" i="9"/>
  <c r="AG301" i="9"/>
  <c r="AD301" i="9"/>
  <c r="AB301" i="9"/>
  <c r="AH138" i="9"/>
  <c r="AA138" i="9"/>
  <c r="H138" i="9"/>
  <c r="AC134" i="9"/>
  <c r="Y349" i="9"/>
  <c r="AB349" i="9"/>
  <c r="AG349" i="9"/>
  <c r="Q80" i="9"/>
  <c r="P80" i="9"/>
  <c r="R80" i="9"/>
  <c r="Y301" i="9"/>
  <c r="N301" i="9"/>
  <c r="AC301" i="9"/>
  <c r="R188" i="9"/>
  <c r="AC408" i="9"/>
  <c r="N338" i="9"/>
  <c r="S338" i="9"/>
  <c r="AI338" i="9"/>
  <c r="J338" i="9"/>
  <c r="AE307" i="9"/>
  <c r="M307" i="9"/>
  <c r="K307" i="9"/>
  <c r="AB307" i="9"/>
  <c r="AF408" i="9"/>
  <c r="W338" i="9"/>
  <c r="Z338" i="9"/>
  <c r="O338" i="9"/>
  <c r="V338" i="9"/>
  <c r="X307" i="9"/>
  <c r="F307" i="9"/>
  <c r="P307" i="9"/>
  <c r="T307" i="9"/>
  <c r="Q338" i="9"/>
  <c r="G338" i="9"/>
  <c r="AD338" i="9"/>
  <c r="X338" i="9"/>
  <c r="R307" i="9"/>
  <c r="I307" i="9"/>
  <c r="AC307" i="9"/>
  <c r="Y338" i="9"/>
  <c r="AA338" i="9"/>
  <c r="I338" i="9"/>
  <c r="W307" i="9"/>
  <c r="V307" i="9"/>
  <c r="H307" i="9"/>
  <c r="K338" i="9"/>
  <c r="P338" i="9"/>
  <c r="AD307" i="9"/>
  <c r="S307" i="9"/>
  <c r="AH307" i="9"/>
  <c r="T408" i="9"/>
  <c r="S408" i="9"/>
  <c r="Y19" i="9"/>
  <c r="U19" i="9"/>
  <c r="AD392" i="9"/>
  <c r="F408" i="9"/>
  <c r="P408" i="9"/>
  <c r="I408" i="9"/>
  <c r="X407" i="9"/>
  <c r="X408" i="9"/>
  <c r="W408" i="9"/>
  <c r="K19" i="9"/>
  <c r="R19" i="9"/>
  <c r="H408" i="9"/>
  <c r="O408" i="9"/>
  <c r="U408" i="9"/>
  <c r="F407" i="9"/>
  <c r="Q408" i="9"/>
  <c r="AE408" i="9"/>
  <c r="AA408" i="9"/>
  <c r="W407" i="9"/>
  <c r="AH408" i="9"/>
  <c r="K408" i="9"/>
  <c r="M408" i="9"/>
  <c r="N408" i="9"/>
  <c r="Y408" i="9"/>
  <c r="L408" i="9"/>
  <c r="AI408" i="9"/>
  <c r="AG408" i="9"/>
  <c r="AA19" i="9"/>
  <c r="F19" i="9"/>
  <c r="Z408" i="9"/>
  <c r="AD408" i="9"/>
  <c r="AB408" i="9"/>
  <c r="J408" i="9"/>
  <c r="Q407" i="9"/>
  <c r="H301" i="9"/>
  <c r="W301" i="9"/>
  <c r="M301" i="9"/>
  <c r="U198" i="9"/>
  <c r="Q301" i="9"/>
  <c r="AF301" i="9"/>
  <c r="P198" i="9"/>
  <c r="AD160" i="9"/>
  <c r="G361" i="9"/>
  <c r="AE187" i="9"/>
  <c r="AB160" i="9"/>
  <c r="U160" i="9"/>
  <c r="Z188" i="9"/>
  <c r="L101" i="9"/>
  <c r="Z160" i="9"/>
  <c r="J188" i="9"/>
  <c r="AE101" i="9"/>
  <c r="AG160" i="9"/>
  <c r="Q79" i="9"/>
  <c r="T188" i="9"/>
  <c r="Z290" i="9"/>
  <c r="S160" i="9"/>
  <c r="J79" i="9"/>
  <c r="AH188" i="9"/>
  <c r="S290" i="9"/>
  <c r="Y160" i="9"/>
  <c r="H188" i="9"/>
  <c r="L99" i="8"/>
  <c r="P99" i="8" s="1"/>
  <c r="E308" i="9" s="1"/>
  <c r="E309" i="9" s="1"/>
  <c r="H101" i="9"/>
  <c r="F160" i="9"/>
  <c r="L160" i="9"/>
  <c r="X160" i="9"/>
  <c r="Q160" i="9"/>
  <c r="X188" i="9"/>
  <c r="AI188" i="9"/>
  <c r="W188" i="9"/>
  <c r="I188" i="9"/>
  <c r="AF290" i="9"/>
  <c r="AF160" i="9"/>
  <c r="P160" i="9"/>
  <c r="M160" i="9"/>
  <c r="AD79" i="9"/>
  <c r="Y188" i="9"/>
  <c r="Q188" i="9"/>
  <c r="G188" i="9"/>
  <c r="U188" i="9"/>
  <c r="V290" i="9"/>
  <c r="AA306" i="9"/>
  <c r="AH160" i="9"/>
  <c r="R160" i="9"/>
  <c r="K160" i="9"/>
  <c r="S79" i="9"/>
  <c r="P188" i="9"/>
  <c r="AB188" i="9"/>
  <c r="L188" i="9"/>
  <c r="O188" i="9"/>
  <c r="O290" i="9"/>
  <c r="AE306" i="9"/>
  <c r="H160" i="9"/>
  <c r="AE160" i="9"/>
  <c r="T160" i="9"/>
  <c r="AC160" i="9"/>
  <c r="AA79" i="9"/>
  <c r="S188" i="9"/>
  <c r="K188" i="9"/>
  <c r="AC188" i="9"/>
  <c r="AA188" i="9"/>
  <c r="G290" i="9"/>
  <c r="K128" i="8"/>
  <c r="Q101" i="9"/>
  <c r="O160" i="9"/>
  <c r="I160" i="9"/>
  <c r="AA160" i="9"/>
  <c r="AI160" i="9"/>
  <c r="AG102" i="9"/>
  <c r="AD188" i="9"/>
  <c r="V188" i="9"/>
  <c r="N188" i="9"/>
  <c r="AG188" i="9"/>
  <c r="L290" i="9"/>
  <c r="Y290" i="9"/>
  <c r="P101" i="9"/>
  <c r="W160" i="9"/>
  <c r="J160" i="9"/>
  <c r="V160" i="9"/>
  <c r="M188" i="9"/>
  <c r="AF188" i="9"/>
  <c r="F188" i="9"/>
  <c r="U306" i="9"/>
  <c r="F102" i="9"/>
  <c r="AC323" i="9"/>
  <c r="M345" i="9"/>
  <c r="M346" i="9" s="1"/>
  <c r="H306" i="9"/>
  <c r="R323" i="9"/>
  <c r="AI306" i="9"/>
  <c r="AA323" i="9"/>
  <c r="R306" i="9"/>
  <c r="AD306" i="9"/>
  <c r="M306" i="9"/>
  <c r="AG348" i="9"/>
  <c r="K306" i="9"/>
  <c r="Z306" i="9"/>
  <c r="F306" i="9"/>
  <c r="X306" i="9"/>
  <c r="R133" i="9"/>
  <c r="I102" i="9"/>
  <c r="G323" i="9"/>
  <c r="V345" i="9"/>
  <c r="V346" i="9" s="1"/>
  <c r="AF306" i="9"/>
  <c r="Q306" i="9"/>
  <c r="S306" i="9"/>
  <c r="W323" i="9"/>
  <c r="AH323" i="9"/>
  <c r="AG345" i="9"/>
  <c r="AG346" i="9" s="1"/>
  <c r="L59" i="8"/>
  <c r="P59" i="8" s="1"/>
  <c r="E162" i="9" s="1"/>
  <c r="AH162" i="9" s="1"/>
  <c r="N306" i="9"/>
  <c r="AH306" i="9"/>
  <c r="V306" i="9"/>
  <c r="U323" i="9"/>
  <c r="AJ344" i="9"/>
  <c r="K103" i="8"/>
  <c r="AA348" i="9"/>
  <c r="AG306" i="9"/>
  <c r="W306" i="9"/>
  <c r="AB306" i="9"/>
  <c r="L306" i="9"/>
  <c r="I323" i="9"/>
  <c r="I348" i="9"/>
  <c r="T306" i="9"/>
  <c r="O306" i="9"/>
  <c r="J306" i="9"/>
  <c r="G306" i="9"/>
  <c r="H133" i="9"/>
  <c r="S102" i="9"/>
  <c r="AG323" i="9"/>
  <c r="AE348" i="9"/>
  <c r="AC306" i="9"/>
  <c r="I306" i="9"/>
  <c r="P306" i="9"/>
  <c r="L133" i="9"/>
  <c r="Y102" i="9"/>
  <c r="N323" i="9"/>
  <c r="H149" i="9"/>
  <c r="V361" i="9"/>
  <c r="N360" i="9"/>
  <c r="Y322" i="9"/>
  <c r="AI187" i="9"/>
  <c r="W393" i="9"/>
  <c r="P199" i="9"/>
  <c r="O149" i="9"/>
  <c r="AD199" i="9"/>
  <c r="W149" i="9"/>
  <c r="U199" i="9"/>
  <c r="G149" i="9"/>
  <c r="AI199" i="9"/>
  <c r="AC322" i="9"/>
  <c r="I149" i="9"/>
  <c r="U360" i="9"/>
  <c r="M322" i="9"/>
  <c r="L145" i="8"/>
  <c r="P145" i="8" s="1"/>
  <c r="E409" i="9" s="1"/>
  <c r="E410" i="9" s="1"/>
  <c r="L23" i="8"/>
  <c r="P23" i="8" s="1"/>
  <c r="M109" i="8"/>
  <c r="Q109" i="8" s="1"/>
  <c r="U149" i="9"/>
  <c r="R361" i="9"/>
  <c r="AH360" i="9"/>
  <c r="AA322" i="9"/>
  <c r="X348" i="9"/>
  <c r="F348" i="9"/>
  <c r="J348" i="9"/>
  <c r="P348" i="9"/>
  <c r="S133" i="9"/>
  <c r="V133" i="9"/>
  <c r="Y133" i="9"/>
  <c r="Q360" i="9"/>
  <c r="G345" i="9"/>
  <c r="G346" i="9" s="1"/>
  <c r="AC345" i="9"/>
  <c r="AC346" i="9" s="1"/>
  <c r="AF345" i="9"/>
  <c r="AF346" i="9" s="1"/>
  <c r="Y346" i="9"/>
  <c r="AB348" i="9"/>
  <c r="R345" i="9"/>
  <c r="R346" i="9" s="1"/>
  <c r="Q345" i="9"/>
  <c r="Q346" i="9" s="1"/>
  <c r="F345" i="9"/>
  <c r="F346" i="9" s="1"/>
  <c r="V348" i="9"/>
  <c r="G348" i="9"/>
  <c r="AI133" i="9"/>
  <c r="P345" i="9"/>
  <c r="P346" i="9" s="1"/>
  <c r="AG133" i="9"/>
  <c r="U348" i="9"/>
  <c r="F133" i="9"/>
  <c r="S345" i="9"/>
  <c r="S346" i="9" s="1"/>
  <c r="I345" i="9"/>
  <c r="I346" i="9" s="1"/>
  <c r="F149" i="9"/>
  <c r="R348" i="9"/>
  <c r="AF348" i="9"/>
  <c r="M348" i="9"/>
  <c r="AB393" i="9"/>
  <c r="W133" i="9"/>
  <c r="AB133" i="9"/>
  <c r="X133" i="9"/>
  <c r="M133" i="9"/>
  <c r="J322" i="9"/>
  <c r="K345" i="9"/>
  <c r="K346" i="9" s="1"/>
  <c r="H345" i="9"/>
  <c r="H346" i="9" s="1"/>
  <c r="J345" i="9"/>
  <c r="J346" i="9" s="1"/>
  <c r="W345" i="9"/>
  <c r="W346" i="9" s="1"/>
  <c r="AD345" i="9"/>
  <c r="AD346" i="9" s="1"/>
  <c r="L107" i="8"/>
  <c r="P107" i="8" s="1"/>
  <c r="E339" i="9" s="1"/>
  <c r="P339" i="9" s="1"/>
  <c r="G133" i="9"/>
  <c r="N133" i="9"/>
  <c r="AH345" i="9"/>
  <c r="AH346" i="9" s="1"/>
  <c r="U345" i="9"/>
  <c r="U346" i="9" s="1"/>
  <c r="V149" i="9"/>
  <c r="AC348" i="9"/>
  <c r="K348" i="9"/>
  <c r="H348" i="9"/>
  <c r="Y348" i="9"/>
  <c r="J187" i="9"/>
  <c r="J393" i="9"/>
  <c r="Q133" i="9"/>
  <c r="I133" i="9"/>
  <c r="O133" i="9"/>
  <c r="T133" i="9"/>
  <c r="AA345" i="9"/>
  <c r="AA346" i="9" s="1"/>
  <c r="O345" i="9"/>
  <c r="O346" i="9" s="1"/>
  <c r="AI345" i="9"/>
  <c r="AI346" i="9" s="1"/>
  <c r="N345" i="9"/>
  <c r="N346" i="9" s="1"/>
  <c r="E346" i="9"/>
  <c r="L123" i="8"/>
  <c r="P123" i="8" s="1"/>
  <c r="E362" i="9" s="1"/>
  <c r="K362" i="9" s="1"/>
  <c r="Q348" i="9"/>
  <c r="AF133" i="9"/>
  <c r="P133" i="9"/>
  <c r="K149" i="9"/>
  <c r="AD348" i="9"/>
  <c r="O348" i="9"/>
  <c r="S348" i="9"/>
  <c r="N348" i="9"/>
  <c r="U187" i="9"/>
  <c r="W361" i="9"/>
  <c r="AG393" i="9"/>
  <c r="K133" i="9"/>
  <c r="U133" i="9"/>
  <c r="Z133" i="9"/>
  <c r="AA133" i="9"/>
  <c r="Z345" i="9"/>
  <c r="Z346" i="9" s="1"/>
  <c r="X345" i="9"/>
  <c r="X346" i="9" s="1"/>
  <c r="AI348" i="9"/>
  <c r="AC133" i="9"/>
  <c r="AH348" i="9"/>
  <c r="AD149" i="9"/>
  <c r="W348" i="9"/>
  <c r="L348" i="9"/>
  <c r="T348" i="9"/>
  <c r="R187" i="9"/>
  <c r="Z361" i="9"/>
  <c r="X393" i="9"/>
  <c r="I199" i="9"/>
  <c r="AD133" i="9"/>
  <c r="AE133" i="9"/>
  <c r="J133" i="9"/>
  <c r="J360" i="9"/>
  <c r="AE345" i="9"/>
  <c r="AE346" i="9" s="1"/>
  <c r="AB345" i="9"/>
  <c r="AB346" i="9" s="1"/>
  <c r="L345" i="9"/>
  <c r="L346" i="9" s="1"/>
  <c r="T345" i="9"/>
  <c r="T346" i="9" s="1"/>
  <c r="L52" i="8"/>
  <c r="P52" i="8" s="1"/>
  <c r="E135" i="9" s="1"/>
  <c r="AF134" i="9"/>
  <c r="Z79" i="9"/>
  <c r="AD198" i="9"/>
  <c r="AH148" i="9"/>
  <c r="N148" i="9"/>
  <c r="AE148" i="9"/>
  <c r="X148" i="9"/>
  <c r="H148" i="9"/>
  <c r="R392" i="9"/>
  <c r="I134" i="9"/>
  <c r="Q134" i="9"/>
  <c r="M134" i="9"/>
  <c r="S134" i="9"/>
  <c r="V134" i="9"/>
  <c r="I101" i="9"/>
  <c r="AA101" i="9"/>
  <c r="F101" i="9"/>
  <c r="Z101" i="9"/>
  <c r="AD101" i="9"/>
  <c r="AI79" i="9"/>
  <c r="R79" i="9"/>
  <c r="P79" i="9"/>
  <c r="AG79" i="9"/>
  <c r="G79" i="9"/>
  <c r="Q323" i="9"/>
  <c r="S323" i="9"/>
  <c r="Y323" i="9"/>
  <c r="AB323" i="9"/>
  <c r="H323" i="9"/>
  <c r="AF198" i="9"/>
  <c r="V198" i="9"/>
  <c r="O198" i="9"/>
  <c r="AH198" i="9"/>
  <c r="AB198" i="9"/>
  <c r="W134" i="9"/>
  <c r="T101" i="9"/>
  <c r="K79" i="9"/>
  <c r="I79" i="9"/>
  <c r="H198" i="9"/>
  <c r="Y198" i="9"/>
  <c r="S198" i="9"/>
  <c r="I148" i="9"/>
  <c r="R148" i="9"/>
  <c r="Z148" i="9"/>
  <c r="R134" i="9"/>
  <c r="U134" i="9"/>
  <c r="AG134" i="9"/>
  <c r="U101" i="9"/>
  <c r="AC101" i="9"/>
  <c r="N101" i="9"/>
  <c r="J101" i="9"/>
  <c r="AG101" i="9"/>
  <c r="AC79" i="9"/>
  <c r="V79" i="9"/>
  <c r="X79" i="9"/>
  <c r="F79" i="9"/>
  <c r="N79" i="9"/>
  <c r="K323" i="9"/>
  <c r="AE323" i="9"/>
  <c r="AI323" i="9"/>
  <c r="F323" i="9"/>
  <c r="O323" i="9"/>
  <c r="AI198" i="9"/>
  <c r="W198" i="9"/>
  <c r="AE198" i="9"/>
  <c r="X198" i="9"/>
  <c r="I198" i="9"/>
  <c r="L142" i="8"/>
  <c r="P142" i="8" s="1"/>
  <c r="E394" i="9" s="1"/>
  <c r="AC394" i="9" s="1"/>
  <c r="L55" i="8"/>
  <c r="P55" i="8" s="1"/>
  <c r="E150" i="9" s="1"/>
  <c r="E151" i="9" s="1"/>
  <c r="AA134" i="9"/>
  <c r="J134" i="9"/>
  <c r="AI101" i="9"/>
  <c r="R101" i="9"/>
  <c r="F198" i="9"/>
  <c r="L18" i="8"/>
  <c r="P18" i="8" s="1"/>
  <c r="E21" i="9" s="1"/>
  <c r="AB21" i="9" s="1"/>
  <c r="W148" i="9"/>
  <c r="AG148" i="9"/>
  <c r="AG392" i="9"/>
  <c r="AE134" i="9"/>
  <c r="AH134" i="9"/>
  <c r="P148" i="9"/>
  <c r="AD148" i="9"/>
  <c r="S148" i="9"/>
  <c r="AA148" i="9"/>
  <c r="AI134" i="9"/>
  <c r="AD134" i="9"/>
  <c r="H134" i="9"/>
  <c r="T134" i="9"/>
  <c r="N134" i="9"/>
  <c r="W101" i="9"/>
  <c r="AH101" i="9"/>
  <c r="X101" i="9"/>
  <c r="S101" i="9"/>
  <c r="M101" i="9"/>
  <c r="K130" i="8"/>
  <c r="K23" i="8"/>
  <c r="M23" i="8" s="1"/>
  <c r="Q23" i="8" s="1"/>
  <c r="W79" i="9"/>
  <c r="Y79" i="9"/>
  <c r="AE79" i="9"/>
  <c r="M79" i="9"/>
  <c r="U79" i="9"/>
  <c r="AF323" i="9"/>
  <c r="L323" i="9"/>
  <c r="P323" i="9"/>
  <c r="M323" i="9"/>
  <c r="V323" i="9"/>
  <c r="AC198" i="9"/>
  <c r="Z198" i="9"/>
  <c r="L198" i="9"/>
  <c r="AG198" i="9"/>
  <c r="R198" i="9"/>
  <c r="X134" i="9"/>
  <c r="K101" i="9"/>
  <c r="Y101" i="9"/>
  <c r="AF79" i="9"/>
  <c r="AH79" i="9"/>
  <c r="T392" i="9"/>
  <c r="L134" i="9"/>
  <c r="K134" i="9"/>
  <c r="AB134" i="9"/>
  <c r="G134" i="9"/>
  <c r="O101" i="9"/>
  <c r="G101" i="9"/>
  <c r="AF101" i="9"/>
  <c r="AB101" i="9"/>
  <c r="O79" i="9"/>
  <c r="H79" i="9"/>
  <c r="L79" i="9"/>
  <c r="T79" i="9"/>
  <c r="J323" i="9"/>
  <c r="X323" i="9"/>
  <c r="Z323" i="9"/>
  <c r="T323" i="9"/>
  <c r="K198" i="9"/>
  <c r="Q198" i="9"/>
  <c r="M198" i="9"/>
  <c r="G198" i="9"/>
  <c r="K52" i="8"/>
  <c r="L89" i="8"/>
  <c r="P89" i="8" s="1"/>
  <c r="L103" i="8"/>
  <c r="P103" i="8" s="1"/>
  <c r="E324" i="9" s="1"/>
  <c r="M324" i="9" s="1"/>
  <c r="L137" i="8"/>
  <c r="P137" i="8" s="1"/>
  <c r="K122" i="9"/>
  <c r="Y122" i="9"/>
  <c r="AF187" i="9"/>
  <c r="Y393" i="9"/>
  <c r="O199" i="9"/>
  <c r="M199" i="9"/>
  <c r="P102" i="9"/>
  <c r="H102" i="9"/>
  <c r="Y360" i="9"/>
  <c r="I360" i="9"/>
  <c r="U122" i="9"/>
  <c r="AF122" i="9"/>
  <c r="H122" i="9"/>
  <c r="J122" i="9"/>
  <c r="AE122" i="9"/>
  <c r="M149" i="9"/>
  <c r="N149" i="9"/>
  <c r="T149" i="9"/>
  <c r="AE149" i="9"/>
  <c r="Q149" i="9"/>
  <c r="AG337" i="9"/>
  <c r="S337" i="9"/>
  <c r="O337" i="9"/>
  <c r="AB337" i="9"/>
  <c r="Q337" i="9"/>
  <c r="AG187" i="9"/>
  <c r="N187" i="9"/>
  <c r="P187" i="9"/>
  <c r="X187" i="9"/>
  <c r="O187" i="9"/>
  <c r="O95" i="8"/>
  <c r="E291" i="9" s="1"/>
  <c r="AD291" i="9" s="1"/>
  <c r="AI393" i="9"/>
  <c r="U393" i="9"/>
  <c r="Z393" i="9"/>
  <c r="F393" i="9"/>
  <c r="P393" i="9"/>
  <c r="AE199" i="9"/>
  <c r="AG199" i="9"/>
  <c r="AB199" i="9"/>
  <c r="N199" i="9"/>
  <c r="W199" i="9"/>
  <c r="O146" i="8"/>
  <c r="AA102" i="9"/>
  <c r="W102" i="9"/>
  <c r="AB102" i="9"/>
  <c r="T102" i="9"/>
  <c r="AD102" i="9"/>
  <c r="X360" i="9"/>
  <c r="M360" i="9"/>
  <c r="AD360" i="9"/>
  <c r="Z360" i="9"/>
  <c r="R360" i="9"/>
  <c r="M407" i="9"/>
  <c r="S407" i="9"/>
  <c r="AA407" i="9"/>
  <c r="AB407" i="9"/>
  <c r="AI407" i="9"/>
  <c r="K43" i="8"/>
  <c r="I122" i="9"/>
  <c r="O122" i="9"/>
  <c r="AD122" i="9"/>
  <c r="L122" i="9"/>
  <c r="AB122" i="9"/>
  <c r="AG149" i="9"/>
  <c r="AC149" i="9"/>
  <c r="Y149" i="9"/>
  <c r="AA149" i="9"/>
  <c r="R149" i="9"/>
  <c r="M337" i="9"/>
  <c r="P337" i="9"/>
  <c r="X337" i="9"/>
  <c r="K337" i="9"/>
  <c r="Z337" i="9"/>
  <c r="L187" i="9"/>
  <c r="F187" i="9"/>
  <c r="Y187" i="9"/>
  <c r="I187" i="9"/>
  <c r="Q187" i="9"/>
  <c r="AF393" i="9"/>
  <c r="H393" i="9"/>
  <c r="T393" i="9"/>
  <c r="L393" i="9"/>
  <c r="G393" i="9"/>
  <c r="J199" i="9"/>
  <c r="R199" i="9"/>
  <c r="H199" i="9"/>
  <c r="F199" i="9"/>
  <c r="AC199" i="9"/>
  <c r="AC102" i="9"/>
  <c r="AI102" i="9"/>
  <c r="G102" i="9"/>
  <c r="R102" i="9"/>
  <c r="X102" i="9"/>
  <c r="G360" i="9"/>
  <c r="H360" i="9"/>
  <c r="AB360" i="9"/>
  <c r="AE360" i="9"/>
  <c r="AA360" i="9"/>
  <c r="AC407" i="9"/>
  <c r="V407" i="9"/>
  <c r="AE407" i="9"/>
  <c r="AF407" i="9"/>
  <c r="U407" i="9"/>
  <c r="K55" i="8"/>
  <c r="M55" i="8" s="1"/>
  <c r="Q55" i="8" s="1"/>
  <c r="AG122" i="9"/>
  <c r="M187" i="9"/>
  <c r="O393" i="9"/>
  <c r="Y199" i="9"/>
  <c r="T360" i="9"/>
  <c r="H407" i="9"/>
  <c r="K71" i="8"/>
  <c r="Q122" i="9"/>
  <c r="S187" i="9"/>
  <c r="AB187" i="9"/>
  <c r="K18" i="8"/>
  <c r="AC393" i="9"/>
  <c r="Q393" i="9"/>
  <c r="J102" i="9"/>
  <c r="N102" i="9"/>
  <c r="V360" i="9"/>
  <c r="AG407" i="9"/>
  <c r="K407" i="9"/>
  <c r="J407" i="9"/>
  <c r="AA122" i="9"/>
  <c r="F122" i="9"/>
  <c r="T122" i="9"/>
  <c r="N122" i="9"/>
  <c r="M122" i="9"/>
  <c r="AH149" i="9"/>
  <c r="P149" i="9"/>
  <c r="AF149" i="9"/>
  <c r="AI149" i="9"/>
  <c r="Z149" i="9"/>
  <c r="K142" i="8"/>
  <c r="AH337" i="9"/>
  <c r="J337" i="9"/>
  <c r="Y337" i="9"/>
  <c r="AC337" i="9"/>
  <c r="AI337" i="9"/>
  <c r="Z187" i="9"/>
  <c r="AH187" i="9"/>
  <c r="T187" i="9"/>
  <c r="AC187" i="9"/>
  <c r="AD187" i="9"/>
  <c r="M393" i="9"/>
  <c r="R393" i="9"/>
  <c r="V393" i="9"/>
  <c r="AE393" i="9"/>
  <c r="K393" i="9"/>
  <c r="V199" i="9"/>
  <c r="S199" i="9"/>
  <c r="AF199" i="9"/>
  <c r="AH199" i="9"/>
  <c r="T199" i="9"/>
  <c r="O102" i="9"/>
  <c r="U102" i="9"/>
  <c r="AH102" i="9"/>
  <c r="AF102" i="9"/>
  <c r="Z102" i="9"/>
  <c r="AG360" i="9"/>
  <c r="S360" i="9"/>
  <c r="K360" i="9"/>
  <c r="O360" i="9"/>
  <c r="W360" i="9"/>
  <c r="Z407" i="9"/>
  <c r="O407" i="9"/>
  <c r="P407" i="9"/>
  <c r="G407" i="9"/>
  <c r="AD407" i="9"/>
  <c r="G122" i="9"/>
  <c r="K187" i="9"/>
  <c r="AA393" i="9"/>
  <c r="L199" i="9"/>
  <c r="Q199" i="9"/>
  <c r="Q102" i="9"/>
  <c r="L360" i="9"/>
  <c r="Y407" i="9"/>
  <c r="AC122" i="9"/>
  <c r="R122" i="9"/>
  <c r="AH122" i="9"/>
  <c r="Z122" i="9"/>
  <c r="J149" i="9"/>
  <c r="X149" i="9"/>
  <c r="S149" i="9"/>
  <c r="AB149" i="9"/>
  <c r="G337" i="9"/>
  <c r="L337" i="9"/>
  <c r="N337" i="9"/>
  <c r="U337" i="9"/>
  <c r="W187" i="9"/>
  <c r="G187" i="9"/>
  <c r="AA187" i="9"/>
  <c r="V187" i="9"/>
  <c r="I393" i="9"/>
  <c r="N393" i="9"/>
  <c r="AH393" i="9"/>
  <c r="S393" i="9"/>
  <c r="X199" i="9"/>
  <c r="Z199" i="9"/>
  <c r="K199" i="9"/>
  <c r="G199" i="9"/>
  <c r="V102" i="9"/>
  <c r="M102" i="9"/>
  <c r="K102" i="9"/>
  <c r="AE102" i="9"/>
  <c r="AC360" i="9"/>
  <c r="P360" i="9"/>
  <c r="AF360" i="9"/>
  <c r="F360" i="9"/>
  <c r="R407" i="9"/>
  <c r="I407" i="9"/>
  <c r="AH407" i="9"/>
  <c r="T407" i="9"/>
  <c r="L146" i="8"/>
  <c r="P146" i="8" s="1"/>
  <c r="L130" i="8"/>
  <c r="P130" i="8" s="1"/>
  <c r="L53" i="8"/>
  <c r="P53" i="8" s="1"/>
  <c r="E140" i="9" s="1"/>
  <c r="G140" i="9" s="1"/>
  <c r="G141" i="9" s="1"/>
  <c r="L37" i="8"/>
  <c r="P37" i="8" s="1"/>
  <c r="E81" i="9" s="1"/>
  <c r="E82" i="9" s="1"/>
  <c r="K123" i="8"/>
  <c r="AB361" i="9"/>
  <c r="AH19" i="9"/>
  <c r="AF19" i="9"/>
  <c r="AG19" i="9"/>
  <c r="M19" i="9"/>
  <c r="N19" i="9"/>
  <c r="S19" i="9"/>
  <c r="T19" i="9"/>
  <c r="AD19" i="9"/>
  <c r="I19" i="9"/>
  <c r="T361" i="9"/>
  <c r="AF361" i="9"/>
  <c r="J361" i="9"/>
  <c r="M361" i="9"/>
  <c r="AG361" i="9"/>
  <c r="F322" i="9"/>
  <c r="S322" i="9"/>
  <c r="R322" i="9"/>
  <c r="AE322" i="9"/>
  <c r="P322" i="9"/>
  <c r="G19" i="9"/>
  <c r="O19" i="9"/>
  <c r="H19" i="9"/>
  <c r="AC19" i="9"/>
  <c r="W19" i="9"/>
  <c r="N361" i="9"/>
  <c r="AA361" i="9"/>
  <c r="L361" i="9"/>
  <c r="AE361" i="9"/>
  <c r="P361" i="9"/>
  <c r="G322" i="9"/>
  <c r="U322" i="9"/>
  <c r="AH322" i="9"/>
  <c r="AG322" i="9"/>
  <c r="K322" i="9"/>
  <c r="Q361" i="9"/>
  <c r="S361" i="9"/>
  <c r="U361" i="9"/>
  <c r="F361" i="9"/>
  <c r="Y361" i="9"/>
  <c r="O322" i="9"/>
  <c r="AB322" i="9"/>
  <c r="W322" i="9"/>
  <c r="Z322" i="9"/>
  <c r="T322" i="9"/>
  <c r="AD361" i="9"/>
  <c r="V322" i="9"/>
  <c r="AF322" i="9"/>
  <c r="H322" i="9"/>
  <c r="AI322" i="9"/>
  <c r="AD322" i="9"/>
  <c r="K89" i="8"/>
  <c r="H361" i="9"/>
  <c r="O361" i="9"/>
  <c r="AH361" i="9"/>
  <c r="AC361" i="9"/>
  <c r="K361" i="9"/>
  <c r="I361" i="9"/>
  <c r="AI361" i="9"/>
  <c r="N322" i="9"/>
  <c r="L322" i="9"/>
  <c r="Q322" i="9"/>
  <c r="X322" i="9"/>
  <c r="L71" i="8"/>
  <c r="P71" i="8" s="1"/>
  <c r="E200" i="9" s="1"/>
  <c r="L125" i="8"/>
  <c r="P125" i="8" s="1"/>
  <c r="L98" i="8"/>
  <c r="P98" i="8" s="1"/>
  <c r="E303" i="9" s="1"/>
  <c r="S303" i="9" s="1"/>
  <c r="L95" i="8"/>
  <c r="P95" i="8" s="1"/>
  <c r="E292" i="9" s="1"/>
  <c r="X292" i="9" s="1"/>
  <c r="L43" i="8"/>
  <c r="P43" i="8" s="1"/>
  <c r="E103" i="9" s="1"/>
  <c r="E104" i="9" s="1"/>
  <c r="L134" i="8"/>
  <c r="P134" i="8" s="1"/>
  <c r="L128" i="8"/>
  <c r="P128" i="8" s="1"/>
  <c r="L67" i="8"/>
  <c r="P67" i="8" s="1"/>
  <c r="E189" i="9" s="1"/>
  <c r="V189" i="9" s="1"/>
  <c r="L111" i="8"/>
  <c r="P111" i="8" s="1"/>
  <c r="E350" i="9" s="1"/>
  <c r="X350" i="9" s="1"/>
  <c r="L49" i="8"/>
  <c r="P49" i="8" s="1"/>
  <c r="E124" i="9" s="1"/>
  <c r="J124" i="9" s="1"/>
  <c r="I372" i="16"/>
  <c r="J372" i="16" s="1"/>
  <c r="K372" i="16" s="1"/>
  <c r="L372" i="16" s="1"/>
  <c r="M372" i="16" s="1"/>
  <c r="N372" i="16" s="1"/>
  <c r="O372" i="16" s="1"/>
  <c r="P372" i="16" s="1"/>
  <c r="Q372" i="16" s="1"/>
  <c r="R372" i="16" s="1"/>
  <c r="S372" i="16" s="1"/>
  <c r="T372" i="16" s="1"/>
  <c r="U372" i="16" s="1"/>
  <c r="V372" i="16" s="1"/>
  <c r="W372" i="16" s="1"/>
  <c r="X372" i="16" s="1"/>
  <c r="Y372" i="16" s="1"/>
  <c r="Z372" i="16" s="1"/>
  <c r="AA372" i="16" s="1"/>
  <c r="AB372" i="16" s="1"/>
  <c r="AC372" i="16" s="1"/>
  <c r="AD372" i="16" s="1"/>
  <c r="AE372" i="16" s="1"/>
  <c r="AF372" i="16" s="1"/>
  <c r="AG372" i="16" s="1"/>
  <c r="AH372" i="16" s="1"/>
  <c r="AI372" i="16" s="1"/>
  <c r="G374" i="16"/>
  <c r="H373" i="16"/>
  <c r="I373" i="16" s="1"/>
  <c r="J373" i="16" s="1"/>
  <c r="K373" i="16" s="1"/>
  <c r="L373" i="16" s="1"/>
  <c r="M373" i="16" s="1"/>
  <c r="N373" i="16" s="1"/>
  <c r="O373" i="16" s="1"/>
  <c r="P373" i="16" s="1"/>
  <c r="Q373" i="16" s="1"/>
  <c r="R373" i="16" s="1"/>
  <c r="S373" i="16" s="1"/>
  <c r="T373" i="16" s="1"/>
  <c r="U373" i="16" s="1"/>
  <c r="V373" i="16" s="1"/>
  <c r="W373" i="16" s="1"/>
  <c r="X373" i="16" s="1"/>
  <c r="Y373" i="16" s="1"/>
  <c r="Z373" i="16" s="1"/>
  <c r="AA373" i="16" s="1"/>
  <c r="AB373" i="16" s="1"/>
  <c r="AC373" i="16" s="1"/>
  <c r="AD373" i="16" s="1"/>
  <c r="AE373" i="16" s="1"/>
  <c r="AF373" i="16" s="1"/>
  <c r="AG373" i="16" s="1"/>
  <c r="AH373" i="16" s="1"/>
  <c r="AI373" i="16" s="1"/>
  <c r="F375" i="16"/>
  <c r="AJ355" i="16"/>
  <c r="F357" i="16"/>
  <c r="G357" i="16"/>
  <c r="H356" i="16"/>
  <c r="AJ83" i="16"/>
  <c r="F65" i="16"/>
  <c r="AJ65" i="16" s="1"/>
  <c r="AJ249" i="16"/>
  <c r="AJ56" i="16"/>
  <c r="AJ60" i="16"/>
  <c r="AJ29" i="16"/>
  <c r="AJ61" i="16"/>
  <c r="AJ58" i="16"/>
  <c r="AJ59" i="16"/>
  <c r="AJ28" i="16"/>
  <c r="AJ32" i="16"/>
  <c r="AJ30" i="16"/>
  <c r="AJ34" i="16"/>
  <c r="AJ31" i="16"/>
  <c r="AJ33" i="16"/>
  <c r="G295" i="9"/>
  <c r="Y296" i="9"/>
  <c r="G296" i="9"/>
  <c r="R296" i="9"/>
  <c r="O296" i="9"/>
  <c r="P295" i="9"/>
  <c r="R295" i="9"/>
  <c r="P296" i="9"/>
  <c r="T296" i="9"/>
  <c r="AD296" i="9"/>
  <c r="Y295" i="9"/>
  <c r="O295" i="9"/>
  <c r="W296" i="9"/>
  <c r="AG290" i="9"/>
  <c r="W295" i="9"/>
  <c r="K296" i="9"/>
  <c r="AC295" i="9"/>
  <c r="K295" i="9"/>
  <c r="X296" i="9"/>
  <c r="M296" i="9"/>
  <c r="AI296" i="9"/>
  <c r="M295" i="9"/>
  <c r="X295" i="9"/>
  <c r="H43" i="11"/>
  <c r="X290" i="9"/>
  <c r="AI295" i="9"/>
  <c r="AB295" i="9"/>
  <c r="AE43" i="11"/>
  <c r="AH296" i="9"/>
  <c r="L296" i="9"/>
  <c r="L295" i="9"/>
  <c r="AB296" i="9"/>
  <c r="X43" i="11"/>
  <c r="AH295" i="9"/>
  <c r="AA48" i="11"/>
  <c r="AA23" i="11" s="1"/>
  <c r="AA48" i="3" s="1"/>
  <c r="AH43" i="11"/>
  <c r="J295" i="9"/>
  <c r="AG296" i="9"/>
  <c r="J296" i="9"/>
  <c r="E294" i="9"/>
  <c r="D90" i="10"/>
  <c r="AE296" i="9"/>
  <c r="AE295" i="9"/>
  <c r="P290" i="9"/>
  <c r="AG295" i="9"/>
  <c r="R43" i="11"/>
  <c r="S43" i="11"/>
  <c r="AA43" i="11"/>
  <c r="AD43" i="11"/>
  <c r="G17" i="11"/>
  <c r="G47" i="3" s="1"/>
  <c r="F17" i="11"/>
  <c r="F47" i="3" s="1"/>
  <c r="AF43" i="11"/>
  <c r="Y43" i="11"/>
  <c r="L43" i="11"/>
  <c r="M290" i="9"/>
  <c r="I290" i="9"/>
  <c r="AH290" i="9"/>
  <c r="U290" i="9"/>
  <c r="AD290" i="9"/>
  <c r="K290" i="9"/>
  <c r="AE290" i="9"/>
  <c r="H290" i="9"/>
  <c r="N290" i="9"/>
  <c r="AI290" i="9"/>
  <c r="R290" i="9"/>
  <c r="J290" i="9"/>
  <c r="W290" i="9"/>
  <c r="Q290" i="9"/>
  <c r="T290" i="9"/>
  <c r="AB290" i="9"/>
  <c r="E289" i="9"/>
  <c r="D89" i="10"/>
  <c r="AC290" i="9"/>
  <c r="AA290" i="9"/>
  <c r="O43" i="11"/>
  <c r="J43" i="11"/>
  <c r="M392" i="9"/>
  <c r="W392" i="9"/>
  <c r="U392" i="9"/>
  <c r="AH392" i="9"/>
  <c r="P392" i="9"/>
  <c r="AF392" i="9"/>
  <c r="AJ343" i="9"/>
  <c r="I392" i="9"/>
  <c r="K392" i="9"/>
  <c r="F392" i="9"/>
  <c r="H392" i="9"/>
  <c r="X392" i="9"/>
  <c r="L392" i="9"/>
  <c r="N392" i="9"/>
  <c r="Q392" i="9"/>
  <c r="AA392" i="9"/>
  <c r="O392" i="9"/>
  <c r="AE392" i="9"/>
  <c r="S392" i="9"/>
  <c r="AI392" i="9"/>
  <c r="Y392" i="9"/>
  <c r="AC392" i="9"/>
  <c r="G392" i="9"/>
  <c r="V392" i="9"/>
  <c r="J392" i="9"/>
  <c r="F286" i="9"/>
  <c r="F287" i="9" s="1"/>
  <c r="Q286" i="9"/>
  <c r="Q287" i="9" s="1"/>
  <c r="AC286" i="9"/>
  <c r="AC287" i="9" s="1"/>
  <c r="Z286" i="9"/>
  <c r="Z287" i="9" s="1"/>
  <c r="U286" i="9"/>
  <c r="U287" i="9" s="1"/>
  <c r="AB286" i="9"/>
  <c r="AB287" i="9" s="1"/>
  <c r="S286" i="9"/>
  <c r="S287" i="9" s="1"/>
  <c r="H286" i="9"/>
  <c r="H287" i="9" s="1"/>
  <c r="AA286" i="9"/>
  <c r="AA287" i="9" s="1"/>
  <c r="N286" i="9"/>
  <c r="N287" i="9" s="1"/>
  <c r="I286" i="9"/>
  <c r="I287" i="9" s="1"/>
  <c r="V286" i="9"/>
  <c r="V287" i="9" s="1"/>
  <c r="M286" i="9"/>
  <c r="M287" i="9" s="1"/>
  <c r="R286" i="9"/>
  <c r="R287" i="9" s="1"/>
  <c r="O286" i="9"/>
  <c r="O287" i="9" s="1"/>
  <c r="AI286" i="9"/>
  <c r="AI287" i="9" s="1"/>
  <c r="AF286" i="9"/>
  <c r="AF287" i="9" s="1"/>
  <c r="P286" i="9"/>
  <c r="P287" i="9" s="1"/>
  <c r="G286" i="9"/>
  <c r="G287" i="9" s="1"/>
  <c r="AD286" i="9"/>
  <c r="AD287" i="9" s="1"/>
  <c r="W286" i="9"/>
  <c r="W287" i="9" s="1"/>
  <c r="T286" i="9"/>
  <c r="T287" i="9" s="1"/>
  <c r="J286" i="9"/>
  <c r="J287" i="9" s="1"/>
  <c r="X286" i="9"/>
  <c r="X287" i="9" s="1"/>
  <c r="K286" i="9"/>
  <c r="K287" i="9" s="1"/>
  <c r="AE286" i="9"/>
  <c r="AE287" i="9" s="1"/>
  <c r="AG286" i="9"/>
  <c r="AG287" i="9" s="1"/>
  <c r="AH286" i="9"/>
  <c r="AH287" i="9" s="1"/>
  <c r="Y286" i="9"/>
  <c r="Y287" i="9" s="1"/>
  <c r="L286" i="9"/>
  <c r="L287" i="9" s="1"/>
  <c r="AJ285" i="9"/>
  <c r="AJ284" i="9"/>
  <c r="E287" i="9"/>
  <c r="AJ41" i="11"/>
  <c r="AJ42" i="11"/>
  <c r="Y48" i="11"/>
  <c r="W48" i="11"/>
  <c r="W23" i="11" s="1"/>
  <c r="W48" i="3" s="1"/>
  <c r="O171" i="9"/>
  <c r="X171" i="9"/>
  <c r="AA171" i="9"/>
  <c r="Z171" i="9"/>
  <c r="T171" i="9"/>
  <c r="AD171" i="9"/>
  <c r="M120" i="8"/>
  <c r="Q120" i="8" s="1"/>
  <c r="M78" i="8"/>
  <c r="Q78" i="8" s="1"/>
  <c r="Z259" i="9"/>
  <c r="Z260" i="9" s="1"/>
  <c r="F259" i="9"/>
  <c r="F260" i="9" s="1"/>
  <c r="G259" i="9"/>
  <c r="G260" i="9" s="1"/>
  <c r="G171" i="9"/>
  <c r="AI171" i="9"/>
  <c r="U171" i="9"/>
  <c r="F171" i="9"/>
  <c r="I171" i="9"/>
  <c r="J172" i="9"/>
  <c r="AI259" i="9"/>
  <c r="AI260" i="9" s="1"/>
  <c r="S171" i="9"/>
  <c r="O259" i="9"/>
  <c r="O260" i="9" s="1"/>
  <c r="L171" i="9"/>
  <c r="AC171" i="9"/>
  <c r="K171" i="9"/>
  <c r="M171" i="9"/>
  <c r="P171" i="9"/>
  <c r="H171" i="9"/>
  <c r="AG171" i="9"/>
  <c r="N171" i="9"/>
  <c r="AF171" i="9"/>
  <c r="V171" i="9"/>
  <c r="Y171" i="9"/>
  <c r="Q171" i="9"/>
  <c r="W171" i="9"/>
  <c r="AB171" i="9"/>
  <c r="AE171" i="9"/>
  <c r="AD172" i="9"/>
  <c r="Z63" i="9"/>
  <c r="I259" i="9"/>
  <c r="I260" i="9" s="1"/>
  <c r="H259" i="9"/>
  <c r="H260" i="9" s="1"/>
  <c r="AE259" i="9"/>
  <c r="AE260" i="9" s="1"/>
  <c r="AD259" i="9"/>
  <c r="AD260" i="9" s="1"/>
  <c r="AH259" i="9"/>
  <c r="AH260" i="9" s="1"/>
  <c r="M259" i="9"/>
  <c r="M260" i="9" s="1"/>
  <c r="O270" i="9"/>
  <c r="O271" i="9" s="1"/>
  <c r="Q259" i="9"/>
  <c r="Q260" i="9" s="1"/>
  <c r="AG259" i="9"/>
  <c r="AG260" i="9" s="1"/>
  <c r="J233" i="9"/>
  <c r="AJ231" i="9"/>
  <c r="J259" i="9"/>
  <c r="J260" i="9" s="1"/>
  <c r="S259" i="9"/>
  <c r="S260" i="9" s="1"/>
  <c r="R259" i="9"/>
  <c r="R260" i="9" s="1"/>
  <c r="V259" i="9"/>
  <c r="V260" i="9" s="1"/>
  <c r="AA259" i="9"/>
  <c r="AA260" i="9" s="1"/>
  <c r="M85" i="8"/>
  <c r="Q85" i="8" s="1"/>
  <c r="Y259" i="9"/>
  <c r="Y260" i="9" s="1"/>
  <c r="AC259" i="9"/>
  <c r="AC260" i="9" s="1"/>
  <c r="L63" i="9"/>
  <c r="U259" i="9"/>
  <c r="U260" i="9" s="1"/>
  <c r="L259" i="9"/>
  <c r="L260" i="9" s="1"/>
  <c r="W259" i="9"/>
  <c r="W260" i="9" s="1"/>
  <c r="AF260" i="9"/>
  <c r="Y172" i="9"/>
  <c r="P259" i="9"/>
  <c r="P260" i="9" s="1"/>
  <c r="N259" i="9"/>
  <c r="N260" i="9" s="1"/>
  <c r="E260" i="9"/>
  <c r="X259" i="9"/>
  <c r="X260" i="9" s="1"/>
  <c r="AB259" i="9"/>
  <c r="AB260" i="9" s="1"/>
  <c r="K259" i="9"/>
  <c r="K260" i="9" s="1"/>
  <c r="T259" i="9"/>
  <c r="T260" i="9" s="1"/>
  <c r="Y63" i="9"/>
  <c r="H63" i="9"/>
  <c r="Y270" i="9"/>
  <c r="Y271" i="9" s="1"/>
  <c r="P270" i="9"/>
  <c r="P271" i="9" s="1"/>
  <c r="W63" i="9"/>
  <c r="T63" i="9"/>
  <c r="F63" i="9"/>
  <c r="M63" i="9"/>
  <c r="AC63" i="9"/>
  <c r="Q63" i="9"/>
  <c r="AI63" i="9"/>
  <c r="R63" i="9"/>
  <c r="K63" i="9"/>
  <c r="H270" i="9"/>
  <c r="H271" i="9" s="1"/>
  <c r="AB63" i="9"/>
  <c r="AH63" i="9"/>
  <c r="L63" i="8"/>
  <c r="P63" i="8" s="1"/>
  <c r="E173" i="9" s="1"/>
  <c r="Z173" i="9" s="1"/>
  <c r="F172" i="9"/>
  <c r="H172" i="9"/>
  <c r="L172" i="9"/>
  <c r="AF172" i="9"/>
  <c r="M172" i="9"/>
  <c r="O172" i="9"/>
  <c r="S172" i="9"/>
  <c r="Q172" i="9"/>
  <c r="T172" i="9"/>
  <c r="AC172" i="9"/>
  <c r="Z172" i="9"/>
  <c r="V172" i="9"/>
  <c r="AA172" i="9"/>
  <c r="AH172" i="9"/>
  <c r="AG172" i="9"/>
  <c r="X172" i="9"/>
  <c r="AI172" i="9"/>
  <c r="G172" i="9"/>
  <c r="K172" i="9"/>
  <c r="AE172" i="9"/>
  <c r="W172" i="9"/>
  <c r="N172" i="9"/>
  <c r="P172" i="9"/>
  <c r="I172" i="9"/>
  <c r="AJ230" i="9"/>
  <c r="AB172" i="9"/>
  <c r="U172" i="9"/>
  <c r="K63" i="8"/>
  <c r="E233" i="9"/>
  <c r="K139" i="8"/>
  <c r="AH232" i="9"/>
  <c r="AH233" i="9" s="1"/>
  <c r="Q232" i="9"/>
  <c r="Q233" i="9" s="1"/>
  <c r="AF232" i="9"/>
  <c r="AF233" i="9" s="1"/>
  <c r="G232" i="9"/>
  <c r="G233" i="9" s="1"/>
  <c r="V232" i="9"/>
  <c r="V233" i="9" s="1"/>
  <c r="W232" i="9"/>
  <c r="W233" i="9" s="1"/>
  <c r="T232" i="9"/>
  <c r="T233" i="9" s="1"/>
  <c r="AB232" i="9"/>
  <c r="AB233" i="9" s="1"/>
  <c r="Y232" i="9"/>
  <c r="Y233" i="9" s="1"/>
  <c r="AI232" i="9"/>
  <c r="AI233" i="9" s="1"/>
  <c r="F232" i="9"/>
  <c r="F233" i="9" s="1"/>
  <c r="R232" i="9"/>
  <c r="R233" i="9" s="1"/>
  <c r="U232" i="9"/>
  <c r="U233" i="9" s="1"/>
  <c r="I232" i="9"/>
  <c r="I233" i="9" s="1"/>
  <c r="O24" i="8"/>
  <c r="E41" i="9" s="1"/>
  <c r="V41" i="9" s="1"/>
  <c r="H232" i="9"/>
  <c r="H233" i="9" s="1"/>
  <c r="L232" i="9"/>
  <c r="L233" i="9" s="1"/>
  <c r="AE232" i="9"/>
  <c r="AE233" i="9" s="1"/>
  <c r="AD232" i="9"/>
  <c r="AD233" i="9" s="1"/>
  <c r="S232" i="9"/>
  <c r="S233" i="9" s="1"/>
  <c r="M232" i="9"/>
  <c r="M233" i="9" s="1"/>
  <c r="P232" i="9"/>
  <c r="P233" i="9" s="1"/>
  <c r="AG232" i="9"/>
  <c r="AG233" i="9" s="1"/>
  <c r="AA232" i="9"/>
  <c r="AA233" i="9" s="1"/>
  <c r="O232" i="9"/>
  <c r="O233" i="9" s="1"/>
  <c r="K232" i="9"/>
  <c r="K233" i="9" s="1"/>
  <c r="X232" i="9"/>
  <c r="X233" i="9" s="1"/>
  <c r="AC232" i="9"/>
  <c r="AC233" i="9" s="1"/>
  <c r="N232" i="9"/>
  <c r="N233" i="9" s="1"/>
  <c r="Z232" i="9"/>
  <c r="Z233" i="9" s="1"/>
  <c r="AG270" i="9"/>
  <c r="AG271" i="9" s="1"/>
  <c r="AE270" i="9"/>
  <c r="AE271" i="9" s="1"/>
  <c r="J270" i="9"/>
  <c r="J271" i="9" s="1"/>
  <c r="L270" i="9"/>
  <c r="L271" i="9" s="1"/>
  <c r="K28" i="8"/>
  <c r="P63" i="9"/>
  <c r="U63" i="9"/>
  <c r="X63" i="9"/>
  <c r="AD63" i="9"/>
  <c r="AD270" i="9"/>
  <c r="AD271" i="9" s="1"/>
  <c r="Z270" i="9"/>
  <c r="Z271" i="9" s="1"/>
  <c r="AA63" i="9"/>
  <c r="J63" i="9"/>
  <c r="AG63" i="9"/>
  <c r="X270" i="9"/>
  <c r="X271" i="9" s="1"/>
  <c r="M270" i="9"/>
  <c r="M271" i="9" s="1"/>
  <c r="O63" i="9"/>
  <c r="AE63" i="9"/>
  <c r="I63" i="9"/>
  <c r="N63" i="9"/>
  <c r="AC270" i="9"/>
  <c r="AC271" i="9" s="1"/>
  <c r="AH270" i="9"/>
  <c r="AH271" i="9" s="1"/>
  <c r="V270" i="9"/>
  <c r="V271" i="9" s="1"/>
  <c r="AA270" i="9"/>
  <c r="AA271" i="9" s="1"/>
  <c r="S63" i="9"/>
  <c r="V63" i="9"/>
  <c r="G63" i="9"/>
  <c r="AB270" i="9"/>
  <c r="AB271" i="9" s="1"/>
  <c r="E271" i="9"/>
  <c r="I270" i="9"/>
  <c r="I271" i="9" s="1"/>
  <c r="K270" i="9"/>
  <c r="K271" i="9" s="1"/>
  <c r="W270" i="9"/>
  <c r="W271" i="9" s="1"/>
  <c r="R270" i="9"/>
  <c r="R271" i="9" s="1"/>
  <c r="S270" i="9"/>
  <c r="S271" i="9" s="1"/>
  <c r="U270" i="9"/>
  <c r="U271" i="9" s="1"/>
  <c r="G270" i="9"/>
  <c r="G271" i="9" s="1"/>
  <c r="Q270" i="9"/>
  <c r="Q271" i="9" s="1"/>
  <c r="AI270" i="9"/>
  <c r="AI271" i="9" s="1"/>
  <c r="F270" i="9"/>
  <c r="F271" i="9" s="1"/>
  <c r="AF270" i="9"/>
  <c r="AF271" i="9" s="1"/>
  <c r="N270" i="9"/>
  <c r="N271" i="9" s="1"/>
  <c r="AF40" i="9"/>
  <c r="K33" i="8"/>
  <c r="M90" i="8"/>
  <c r="Q90" i="8" s="1"/>
  <c r="L33" i="8"/>
  <c r="P33" i="8" s="1"/>
  <c r="E65" i="9" s="1"/>
  <c r="J65" i="9" s="1"/>
  <c r="M40" i="9"/>
  <c r="P40" i="9"/>
  <c r="K40" i="9"/>
  <c r="F273" i="9"/>
  <c r="Z40" i="9"/>
  <c r="I40" i="9"/>
  <c r="AH40" i="9"/>
  <c r="AA273" i="9"/>
  <c r="W40" i="9"/>
  <c r="AG40" i="9"/>
  <c r="AD40" i="9"/>
  <c r="X40" i="9"/>
  <c r="T273" i="9"/>
  <c r="J40" i="9"/>
  <c r="S40" i="9"/>
  <c r="U40" i="9"/>
  <c r="V273" i="9"/>
  <c r="V40" i="9"/>
  <c r="AI40" i="9"/>
  <c r="AA40" i="9"/>
  <c r="AE40" i="9"/>
  <c r="Y273" i="9"/>
  <c r="Q40" i="9"/>
  <c r="G40" i="9"/>
  <c r="H40" i="9"/>
  <c r="R40" i="9"/>
  <c r="AC273" i="9"/>
  <c r="AF273" i="9"/>
  <c r="AC40" i="9"/>
  <c r="O40" i="9"/>
  <c r="L40" i="9"/>
  <c r="F40" i="9"/>
  <c r="X273" i="9"/>
  <c r="AB40" i="9"/>
  <c r="Y40" i="9"/>
  <c r="T40" i="9"/>
  <c r="L91" i="8"/>
  <c r="P91" i="8" s="1"/>
  <c r="E275" i="9" s="1"/>
  <c r="E276" i="9" s="1"/>
  <c r="AI273" i="9"/>
  <c r="Q273" i="9"/>
  <c r="Z273" i="9"/>
  <c r="M273" i="9"/>
  <c r="W273" i="9"/>
  <c r="AD273" i="9"/>
  <c r="H273" i="9"/>
  <c r="AB273" i="9"/>
  <c r="K273" i="9"/>
  <c r="AG273" i="9"/>
  <c r="P273" i="9"/>
  <c r="O273" i="9"/>
  <c r="R273" i="9"/>
  <c r="G273" i="9"/>
  <c r="AH273" i="9"/>
  <c r="AE273" i="9"/>
  <c r="U273" i="9"/>
  <c r="I273" i="9"/>
  <c r="N273" i="9"/>
  <c r="L273" i="9"/>
  <c r="S273" i="9"/>
  <c r="L28" i="8"/>
  <c r="P28" i="8" s="1"/>
  <c r="L333" i="9"/>
  <c r="T333" i="9"/>
  <c r="AA333" i="9"/>
  <c r="AB333" i="9"/>
  <c r="R371" i="9"/>
  <c r="AI366" i="9"/>
  <c r="W366" i="9"/>
  <c r="R366" i="9"/>
  <c r="L24" i="8"/>
  <c r="P24" i="8" s="1"/>
  <c r="E42" i="9" s="1"/>
  <c r="H42" i="9" s="1"/>
  <c r="M332" i="9"/>
  <c r="G333" i="9"/>
  <c r="K106" i="8"/>
  <c r="Z333" i="9"/>
  <c r="AG333" i="9"/>
  <c r="AF333" i="9"/>
  <c r="AI332" i="9"/>
  <c r="V332" i="9"/>
  <c r="AE332" i="9"/>
  <c r="P333" i="9"/>
  <c r="AE333" i="9"/>
  <c r="S332" i="9"/>
  <c r="AD333" i="9"/>
  <c r="W333" i="9"/>
  <c r="F333" i="9"/>
  <c r="Y333" i="9"/>
  <c r="Q333" i="9"/>
  <c r="I333" i="9"/>
  <c r="N333" i="9"/>
  <c r="AI333" i="9"/>
  <c r="AC333" i="9"/>
  <c r="K332" i="9"/>
  <c r="O333" i="9"/>
  <c r="R333" i="9"/>
  <c r="U333" i="9"/>
  <c r="AH333" i="9"/>
  <c r="H333" i="9"/>
  <c r="K333" i="9"/>
  <c r="V333" i="9"/>
  <c r="AG332" i="9"/>
  <c r="X333" i="9"/>
  <c r="S333" i="9"/>
  <c r="M333" i="9"/>
  <c r="AA332" i="9"/>
  <c r="U332" i="9"/>
  <c r="T332" i="9"/>
  <c r="G332" i="9"/>
  <c r="Z332" i="9"/>
  <c r="AB332" i="9"/>
  <c r="AH332" i="9"/>
  <c r="H332" i="9"/>
  <c r="J332" i="9"/>
  <c r="AC332" i="9"/>
  <c r="Y332" i="9"/>
  <c r="X332" i="9"/>
  <c r="AD332" i="9"/>
  <c r="P332" i="9"/>
  <c r="W332" i="9"/>
  <c r="AF332" i="9"/>
  <c r="Q332" i="9"/>
  <c r="L332" i="9"/>
  <c r="F332" i="9"/>
  <c r="N332" i="9"/>
  <c r="R332" i="9"/>
  <c r="I332" i="9"/>
  <c r="L106" i="8"/>
  <c r="P106" i="8" s="1"/>
  <c r="E334" i="9" s="1"/>
  <c r="K334" i="9" s="1"/>
  <c r="L139" i="8"/>
  <c r="P139" i="8" s="1"/>
  <c r="K124" i="8"/>
  <c r="I365" i="9"/>
  <c r="P365" i="9"/>
  <c r="H59" i="11"/>
  <c r="M365" i="9"/>
  <c r="U365" i="9"/>
  <c r="K365" i="9"/>
  <c r="AC365" i="9"/>
  <c r="AG365" i="9"/>
  <c r="Q365" i="9"/>
  <c r="Y365" i="9"/>
  <c r="AD365" i="9"/>
  <c r="F365" i="9"/>
  <c r="T365" i="9"/>
  <c r="H365" i="9"/>
  <c r="N365" i="9"/>
  <c r="AB365" i="9"/>
  <c r="AI365" i="9"/>
  <c r="X365" i="9"/>
  <c r="W365" i="9"/>
  <c r="L365" i="9"/>
  <c r="AE365" i="9"/>
  <c r="G365" i="9"/>
  <c r="S365" i="9"/>
  <c r="Z365" i="9"/>
  <c r="J365" i="9"/>
  <c r="O365" i="9"/>
  <c r="AA365" i="9"/>
  <c r="R365" i="9"/>
  <c r="AF365" i="9"/>
  <c r="V365" i="9"/>
  <c r="L126" i="8"/>
  <c r="P126" i="8" s="1"/>
  <c r="L127" i="8"/>
  <c r="P127" i="8" s="1"/>
  <c r="E367" i="9" s="1"/>
  <c r="E368" i="9" s="1"/>
  <c r="K127" i="8"/>
  <c r="K366" i="9"/>
  <c r="P366" i="9"/>
  <c r="G366" i="9"/>
  <c r="AF366" i="9"/>
  <c r="P371" i="9"/>
  <c r="AB366" i="9"/>
  <c r="N366" i="9"/>
  <c r="Q366" i="9"/>
  <c r="U366" i="9"/>
  <c r="K126" i="8"/>
  <c r="V371" i="9"/>
  <c r="Z366" i="9"/>
  <c r="S366" i="9"/>
  <c r="AH366" i="9"/>
  <c r="F366" i="9"/>
  <c r="J371" i="9"/>
  <c r="M371" i="9"/>
  <c r="AE366" i="9"/>
  <c r="AC366" i="9"/>
  <c r="L366" i="9"/>
  <c r="X366" i="9"/>
  <c r="S371" i="9"/>
  <c r="V366" i="9"/>
  <c r="J366" i="9"/>
  <c r="O366" i="9"/>
  <c r="I366" i="9"/>
  <c r="T371" i="9"/>
  <c r="T366" i="9"/>
  <c r="H366" i="9"/>
  <c r="AD366" i="9"/>
  <c r="AA366" i="9"/>
  <c r="Y366" i="9"/>
  <c r="M366" i="9"/>
  <c r="F370" i="9"/>
  <c r="AA370" i="9"/>
  <c r="L124" i="8"/>
  <c r="P124" i="8" s="1"/>
  <c r="V370" i="9"/>
  <c r="AD370" i="9"/>
  <c r="Y370" i="9"/>
  <c r="AF370" i="9"/>
  <c r="W370" i="9"/>
  <c r="Q370" i="9"/>
  <c r="K370" i="9"/>
  <c r="G370" i="9"/>
  <c r="I370" i="9"/>
  <c r="L370" i="9"/>
  <c r="AI370" i="9"/>
  <c r="AB370" i="9"/>
  <c r="P370" i="9"/>
  <c r="S370" i="9"/>
  <c r="AC370" i="9"/>
  <c r="M370" i="9"/>
  <c r="X370" i="9"/>
  <c r="Z370" i="9"/>
  <c r="T370" i="9"/>
  <c r="AH370" i="9"/>
  <c r="AE370" i="9"/>
  <c r="AG370" i="9"/>
  <c r="N370" i="9"/>
  <c r="H370" i="9"/>
  <c r="J370" i="9"/>
  <c r="U370" i="9"/>
  <c r="O370" i="9"/>
  <c r="L129" i="8"/>
  <c r="P129" i="8" s="1"/>
  <c r="E372" i="9" s="1"/>
  <c r="E373" i="9" s="1"/>
  <c r="AD371" i="9"/>
  <c r="N371" i="9"/>
  <c r="AA371" i="9"/>
  <c r="K129" i="8"/>
  <c r="K371" i="9"/>
  <c r="I371" i="9"/>
  <c r="F371" i="9"/>
  <c r="AH371" i="9"/>
  <c r="Y371" i="9"/>
  <c r="AF371" i="9"/>
  <c r="U371" i="9"/>
  <c r="H371" i="9"/>
  <c r="AG371" i="9"/>
  <c r="W371" i="9"/>
  <c r="AB371" i="9"/>
  <c r="Q371" i="9"/>
  <c r="X371" i="9"/>
  <c r="G371" i="9"/>
  <c r="AC371" i="9"/>
  <c r="Z371" i="9"/>
  <c r="AE371" i="9"/>
  <c r="O371" i="9"/>
  <c r="L371" i="9"/>
  <c r="L135" i="8"/>
  <c r="P135" i="8" s="1"/>
  <c r="L132" i="8"/>
  <c r="K132" i="8"/>
  <c r="K30" i="8"/>
  <c r="AJ379" i="16"/>
  <c r="AJ47" i="13"/>
  <c r="I48" i="11"/>
  <c r="I23" i="11" s="1"/>
  <c r="I48" i="3" s="1"/>
  <c r="K21" i="16"/>
  <c r="X21" i="16"/>
  <c r="W21" i="16"/>
  <c r="K48" i="11"/>
  <c r="AI48" i="11"/>
  <c r="AI23" i="11" s="1"/>
  <c r="AI48" i="3" s="1"/>
  <c r="AJ51" i="11"/>
  <c r="L48" i="11"/>
  <c r="L23" i="11" s="1"/>
  <c r="L48" i="3" s="1"/>
  <c r="V65" i="11"/>
  <c r="V50" i="3" s="1"/>
  <c r="Q48" i="11"/>
  <c r="Q23" i="11" s="1"/>
  <c r="Q48" i="3" s="1"/>
  <c r="AB65" i="11"/>
  <c r="AB50" i="3" s="1"/>
  <c r="AJ45" i="11"/>
  <c r="AJ28" i="11"/>
  <c r="U48" i="11"/>
  <c r="U23" i="11" s="1"/>
  <c r="U48" i="3" s="1"/>
  <c r="AE48" i="11"/>
  <c r="AE23" i="11" s="1"/>
  <c r="AE48" i="3" s="1"/>
  <c r="AG48" i="11"/>
  <c r="AG23" i="11" s="1"/>
  <c r="AG48" i="3" s="1"/>
  <c r="E28" i="11"/>
  <c r="E22" i="11"/>
  <c r="AJ22" i="11"/>
  <c r="AC48" i="11"/>
  <c r="AC23" i="11" s="1"/>
  <c r="AC48" i="3" s="1"/>
  <c r="M48" i="11"/>
  <c r="M23" i="11" s="1"/>
  <c r="M48" i="3" s="1"/>
  <c r="Q65" i="11"/>
  <c r="Q50" i="3" s="1"/>
  <c r="AJ33" i="11"/>
  <c r="R48" i="11"/>
  <c r="R23" i="11" s="1"/>
  <c r="R48" i="3" s="1"/>
  <c r="H65" i="11"/>
  <c r="H50" i="3" s="1"/>
  <c r="AF65" i="11"/>
  <c r="AF50" i="3" s="1"/>
  <c r="F48" i="11"/>
  <c r="F23" i="11" s="1"/>
  <c r="F48" i="3" s="1"/>
  <c r="E33" i="11"/>
  <c r="AA59" i="11"/>
  <c r="P59" i="11"/>
  <c r="U59" i="11"/>
  <c r="S59" i="11"/>
  <c r="AH59" i="11"/>
  <c r="K59" i="11"/>
  <c r="M60" i="11"/>
  <c r="M44" i="13"/>
  <c r="AE246" i="9"/>
  <c r="L44" i="13"/>
  <c r="G246" i="9"/>
  <c r="T246" i="9"/>
  <c r="AH246" i="9"/>
  <c r="AB246" i="9"/>
  <c r="V59" i="11"/>
  <c r="AF59" i="11"/>
  <c r="AB59" i="11"/>
  <c r="E43" i="13"/>
  <c r="O59" i="11"/>
  <c r="AG377" i="9"/>
  <c r="N377" i="9"/>
  <c r="AI377" i="9"/>
  <c r="Y377" i="9"/>
  <c r="P377" i="9"/>
  <c r="G377" i="9"/>
  <c r="AF377" i="9"/>
  <c r="S377" i="9"/>
  <c r="R377" i="9"/>
  <c r="T376" i="9"/>
  <c r="AB377" i="9"/>
  <c r="W377" i="9"/>
  <c r="H377" i="9"/>
  <c r="L377" i="9"/>
  <c r="U377" i="9"/>
  <c r="AC377" i="9"/>
  <c r="AD377" i="9"/>
  <c r="T228" i="9"/>
  <c r="AE377" i="9"/>
  <c r="Q377" i="9"/>
  <c r="F377" i="9"/>
  <c r="T377" i="9"/>
  <c r="J377" i="9"/>
  <c r="X377" i="9"/>
  <c r="O377" i="9"/>
  <c r="AA377" i="9"/>
  <c r="M377" i="9"/>
  <c r="K377" i="9"/>
  <c r="V377" i="9"/>
  <c r="AH377" i="9"/>
  <c r="I377" i="9"/>
  <c r="I376" i="9"/>
  <c r="G59" i="11"/>
  <c r="AI376" i="9"/>
  <c r="P376" i="9"/>
  <c r="O376" i="9"/>
  <c r="N376" i="9"/>
  <c r="L376" i="9"/>
  <c r="AC376" i="9"/>
  <c r="Y376" i="9"/>
  <c r="H376" i="9"/>
  <c r="AD376" i="9"/>
  <c r="W376" i="9"/>
  <c r="X376" i="9"/>
  <c r="R376" i="9"/>
  <c r="AG376" i="9"/>
  <c r="Q376" i="9"/>
  <c r="F376" i="9"/>
  <c r="Z376" i="9"/>
  <c r="M376" i="9"/>
  <c r="AA376" i="9"/>
  <c r="AF376" i="9"/>
  <c r="J376" i="9"/>
  <c r="V376" i="9"/>
  <c r="K376" i="9"/>
  <c r="G376" i="9"/>
  <c r="S376" i="9"/>
  <c r="AE376" i="9"/>
  <c r="U376" i="9"/>
  <c r="AH376" i="9"/>
  <c r="G253" i="16"/>
  <c r="G254" i="16" s="1"/>
  <c r="G252" i="16" s="1"/>
  <c r="AJ252" i="16" s="1"/>
  <c r="L140" i="8"/>
  <c r="P140" i="8" s="1"/>
  <c r="E384" i="9" s="1"/>
  <c r="R384" i="9" s="1"/>
  <c r="M143" i="8"/>
  <c r="Q143" i="8" s="1"/>
  <c r="S228" i="9"/>
  <c r="K228" i="9"/>
  <c r="N228" i="9"/>
  <c r="Q228" i="9"/>
  <c r="H228" i="9"/>
  <c r="AE228" i="9"/>
  <c r="E212" i="9"/>
  <c r="G228" i="9"/>
  <c r="Y228" i="9"/>
  <c r="P228" i="9"/>
  <c r="E249" i="9"/>
  <c r="E320" i="9"/>
  <c r="V228" i="9"/>
  <c r="Z59" i="11"/>
  <c r="AG228" i="9"/>
  <c r="AG59" i="11"/>
  <c r="L228" i="9"/>
  <c r="W228" i="9"/>
  <c r="M228" i="9"/>
  <c r="AD228" i="9"/>
  <c r="AI228" i="9"/>
  <c r="U228" i="9"/>
  <c r="T382" i="9"/>
  <c r="M382" i="9"/>
  <c r="X228" i="9"/>
  <c r="X382" i="9"/>
  <c r="AA228" i="9"/>
  <c r="W382" i="9"/>
  <c r="I382" i="9"/>
  <c r="O228" i="9"/>
  <c r="AB228" i="9"/>
  <c r="G382" i="9"/>
  <c r="P382" i="9"/>
  <c r="J228" i="9"/>
  <c r="AC228" i="9"/>
  <c r="AJ227" i="9"/>
  <c r="G259" i="16"/>
  <c r="G260" i="16" s="1"/>
  <c r="G258" i="16" s="1"/>
  <c r="AJ258" i="16" s="1"/>
  <c r="AC58" i="9"/>
  <c r="AE58" i="9"/>
  <c r="AF228" i="9"/>
  <c r="I228" i="9"/>
  <c r="AH228" i="9"/>
  <c r="R228" i="9"/>
  <c r="AC76" i="9"/>
  <c r="AC77" i="9" s="1"/>
  <c r="E222" i="9"/>
  <c r="L57" i="9"/>
  <c r="L47" i="8"/>
  <c r="P47" i="8" s="1"/>
  <c r="E114" i="9" s="1"/>
  <c r="X114" i="9" s="1"/>
  <c r="E94" i="9"/>
  <c r="F131" i="10"/>
  <c r="G247" i="16" s="1"/>
  <c r="G248" i="16" s="1"/>
  <c r="L30" i="8"/>
  <c r="P30" i="8" s="1"/>
  <c r="E59" i="9" s="1"/>
  <c r="Y59" i="9" s="1"/>
  <c r="F58" i="9"/>
  <c r="O382" i="9"/>
  <c r="AH382" i="9"/>
  <c r="AD382" i="9"/>
  <c r="AF382" i="9"/>
  <c r="AJ58" i="11"/>
  <c r="AH58" i="9"/>
  <c r="Q382" i="9"/>
  <c r="H382" i="9"/>
  <c r="AG382" i="9"/>
  <c r="H58" i="9"/>
  <c r="AI382" i="9"/>
  <c r="K382" i="9"/>
  <c r="J382" i="9"/>
  <c r="V382" i="9"/>
  <c r="AJ57" i="11"/>
  <c r="E136" i="10"/>
  <c r="I58" i="9"/>
  <c r="AA382" i="9"/>
  <c r="Y382" i="9"/>
  <c r="S382" i="9"/>
  <c r="AE382" i="9"/>
  <c r="K58" i="9"/>
  <c r="AC382" i="9"/>
  <c r="R382" i="9"/>
  <c r="AB382" i="9"/>
  <c r="F382" i="9"/>
  <c r="D27" i="14"/>
  <c r="AB58" i="9"/>
  <c r="Y59" i="11"/>
  <c r="U382" i="9"/>
  <c r="Z382" i="9"/>
  <c r="L382" i="9"/>
  <c r="AH76" i="9"/>
  <c r="AH77" i="9" s="1"/>
  <c r="AI132" i="10"/>
  <c r="AK132" i="10" s="1"/>
  <c r="AG76" i="9"/>
  <c r="AG77" i="9" s="1"/>
  <c r="AD76" i="9"/>
  <c r="AD77" i="9" s="1"/>
  <c r="AJ251" i="16"/>
  <c r="AE57" i="9"/>
  <c r="AI59" i="11"/>
  <c r="U57" i="9"/>
  <c r="V58" i="9"/>
  <c r="T58" i="9"/>
  <c r="M58" i="9"/>
  <c r="R58" i="9"/>
  <c r="W58" i="9"/>
  <c r="AD58" i="9"/>
  <c r="U58" i="9"/>
  <c r="Z58" i="9"/>
  <c r="Q58" i="9"/>
  <c r="AF58" i="9"/>
  <c r="G58" i="9"/>
  <c r="S58" i="9"/>
  <c r="P58" i="9"/>
  <c r="L58" i="9"/>
  <c r="O58" i="9"/>
  <c r="AA58" i="9"/>
  <c r="J58" i="9"/>
  <c r="X58" i="9"/>
  <c r="Y58" i="9"/>
  <c r="AI58" i="9"/>
  <c r="N58" i="9"/>
  <c r="AI57" i="9"/>
  <c r="AI134" i="10"/>
  <c r="AK134" i="10" s="1"/>
  <c r="AC57" i="9"/>
  <c r="J57" i="9"/>
  <c r="AB57" i="9"/>
  <c r="H57" i="9"/>
  <c r="S57" i="9"/>
  <c r="F57" i="9"/>
  <c r="I57" i="9"/>
  <c r="AA57" i="9"/>
  <c r="AF57" i="9"/>
  <c r="R57" i="9"/>
  <c r="G57" i="9"/>
  <c r="Y57" i="9"/>
  <c r="AD57" i="9"/>
  <c r="Q57" i="9"/>
  <c r="P57" i="9"/>
  <c r="W57" i="9"/>
  <c r="X57" i="9"/>
  <c r="N57" i="9"/>
  <c r="O57" i="9"/>
  <c r="AH57" i="9"/>
  <c r="K57" i="9"/>
  <c r="T57" i="9"/>
  <c r="AJ257" i="16"/>
  <c r="M57" i="9"/>
  <c r="AG57" i="9"/>
  <c r="V57" i="9"/>
  <c r="Q404" i="9"/>
  <c r="Q405" i="9" s="1"/>
  <c r="M41" i="8"/>
  <c r="Q41" i="8" s="1"/>
  <c r="M133" i="8"/>
  <c r="Q133" i="8" s="1"/>
  <c r="M112" i="8"/>
  <c r="Q112" i="8" s="1"/>
  <c r="K135" i="8"/>
  <c r="Q119" i="9"/>
  <c r="X119" i="9"/>
  <c r="Z183" i="9"/>
  <c r="Z184" i="9" s="1"/>
  <c r="G119" i="9"/>
  <c r="S119" i="9"/>
  <c r="K123" i="10"/>
  <c r="L205" i="16" s="1"/>
  <c r="L206" i="16" s="1"/>
  <c r="L204" i="16" s="1"/>
  <c r="J237" i="9"/>
  <c r="AF119" i="9"/>
  <c r="P237" i="9"/>
  <c r="Y404" i="9"/>
  <c r="Y405" i="9" s="1"/>
  <c r="I237" i="9"/>
  <c r="AH404" i="9"/>
  <c r="AH405" i="9" s="1"/>
  <c r="S237" i="9"/>
  <c r="I119" i="9"/>
  <c r="AF404" i="9"/>
  <c r="AF405" i="9" s="1"/>
  <c r="W119" i="9"/>
  <c r="M119" i="9"/>
  <c r="J119" i="9"/>
  <c r="AD119" i="9"/>
  <c r="AC183" i="9"/>
  <c r="AC184" i="9" s="1"/>
  <c r="M48" i="8"/>
  <c r="Q48" i="8" s="1"/>
  <c r="U119" i="9"/>
  <c r="K119" i="9"/>
  <c r="P119" i="9"/>
  <c r="L119" i="9"/>
  <c r="M72" i="8"/>
  <c r="Q72" i="8" s="1"/>
  <c r="J183" i="9"/>
  <c r="J184" i="9" s="1"/>
  <c r="I123" i="10"/>
  <c r="J205" i="16" s="1"/>
  <c r="J206" i="16" s="1"/>
  <c r="J204" i="16" s="1"/>
  <c r="K34" i="8"/>
  <c r="M104" i="8"/>
  <c r="Q104" i="8" s="1"/>
  <c r="E184" i="9"/>
  <c r="AC119" i="9"/>
  <c r="F119" i="9"/>
  <c r="AB119" i="9"/>
  <c r="V119" i="9"/>
  <c r="M183" i="9"/>
  <c r="M184" i="9" s="1"/>
  <c r="L110" i="8"/>
  <c r="P110" i="8" s="1"/>
  <c r="AA119" i="9"/>
  <c r="N119" i="9"/>
  <c r="H119" i="9"/>
  <c r="AH119" i="9"/>
  <c r="V183" i="9"/>
  <c r="V184" i="9" s="1"/>
  <c r="M114" i="8"/>
  <c r="Q114" i="8" s="1"/>
  <c r="P183" i="9"/>
  <c r="P184" i="9" s="1"/>
  <c r="M117" i="8"/>
  <c r="Q117" i="8" s="1"/>
  <c r="AI119" i="9"/>
  <c r="Y119" i="9"/>
  <c r="R119" i="9"/>
  <c r="Z119" i="9"/>
  <c r="K64" i="11"/>
  <c r="M20" i="8"/>
  <c r="Q20" i="8" s="1"/>
  <c r="E120" i="9"/>
  <c r="O119" i="9"/>
  <c r="AG119" i="9"/>
  <c r="AE119" i="9"/>
  <c r="K183" i="9"/>
  <c r="K184" i="9" s="1"/>
  <c r="W76" i="9"/>
  <c r="W77" i="9" s="1"/>
  <c r="R76" i="9"/>
  <c r="R77" i="9" s="1"/>
  <c r="G76" i="9"/>
  <c r="G77" i="9" s="1"/>
  <c r="I76" i="9"/>
  <c r="I77" i="9" s="1"/>
  <c r="M75" i="8"/>
  <c r="Q75" i="8" s="1"/>
  <c r="Q76" i="9"/>
  <c r="Q77" i="9" s="1"/>
  <c r="F76" i="9"/>
  <c r="F77" i="9" s="1"/>
  <c r="N76" i="9"/>
  <c r="N77" i="9" s="1"/>
  <c r="P76" i="9"/>
  <c r="P77" i="9" s="1"/>
  <c r="K47" i="8"/>
  <c r="F123" i="10"/>
  <c r="G205" i="16" s="1"/>
  <c r="G206" i="16" s="1"/>
  <c r="G204" i="16" s="1"/>
  <c r="Y76" i="9"/>
  <c r="Y77" i="9" s="1"/>
  <c r="T76" i="9"/>
  <c r="T77" i="9" s="1"/>
  <c r="U76" i="9"/>
  <c r="U77" i="9" s="1"/>
  <c r="X76" i="9"/>
  <c r="X77" i="9" s="1"/>
  <c r="AA76" i="9"/>
  <c r="AA77" i="9" s="1"/>
  <c r="AI76" i="9"/>
  <c r="AI77" i="9" s="1"/>
  <c r="AB76" i="9"/>
  <c r="AB77" i="9" s="1"/>
  <c r="AE76" i="9"/>
  <c r="AE77" i="9" s="1"/>
  <c r="E77" i="9"/>
  <c r="M121" i="8"/>
  <c r="Q121" i="8" s="1"/>
  <c r="J76" i="9"/>
  <c r="J77" i="9" s="1"/>
  <c r="L76" i="9"/>
  <c r="L77" i="9" s="1"/>
  <c r="H76" i="9"/>
  <c r="H77" i="9" s="1"/>
  <c r="M36" i="8"/>
  <c r="Q36" i="8" s="1"/>
  <c r="AF76" i="9"/>
  <c r="AF77" i="9" s="1"/>
  <c r="S76" i="9"/>
  <c r="S77" i="9" s="1"/>
  <c r="O76" i="9"/>
  <c r="O77" i="9" s="1"/>
  <c r="L54" i="8"/>
  <c r="P54" i="8" s="1"/>
  <c r="E145" i="9" s="1"/>
  <c r="F145" i="9" s="1"/>
  <c r="K76" i="9"/>
  <c r="K77" i="9" s="1"/>
  <c r="M76" i="9"/>
  <c r="M77" i="9" s="1"/>
  <c r="Z76" i="9"/>
  <c r="Z77" i="9" s="1"/>
  <c r="AJ226" i="9"/>
  <c r="F228" i="9"/>
  <c r="O404" i="9"/>
  <c r="O405" i="9" s="1"/>
  <c r="L237" i="9"/>
  <c r="K19" i="8"/>
  <c r="E405" i="9"/>
  <c r="M141" i="8"/>
  <c r="Q141" i="8" s="1"/>
  <c r="K50" i="8"/>
  <c r="L404" i="9"/>
  <c r="L405" i="9" s="1"/>
  <c r="K404" i="9"/>
  <c r="K405" i="9" s="1"/>
  <c r="X404" i="9"/>
  <c r="X405" i="9" s="1"/>
  <c r="AI404" i="9"/>
  <c r="AI405" i="9" s="1"/>
  <c r="K110" i="8"/>
  <c r="V237" i="9"/>
  <c r="G237" i="9"/>
  <c r="R237" i="9"/>
  <c r="AF183" i="9"/>
  <c r="AF184" i="9" s="1"/>
  <c r="I183" i="9"/>
  <c r="I184" i="9" s="1"/>
  <c r="AI183" i="9"/>
  <c r="AI184" i="9" s="1"/>
  <c r="Z237" i="9"/>
  <c r="M136" i="8"/>
  <c r="Q136" i="8" s="1"/>
  <c r="K68" i="8"/>
  <c r="K61" i="8"/>
  <c r="S404" i="9"/>
  <c r="S405" i="9" s="1"/>
  <c r="V404" i="9"/>
  <c r="V405" i="9" s="1"/>
  <c r="F404" i="9"/>
  <c r="F405" i="9" s="1"/>
  <c r="M74" i="8"/>
  <c r="Q74" i="8" s="1"/>
  <c r="L88" i="8"/>
  <c r="P88" i="8" s="1"/>
  <c r="E280" i="9" s="1"/>
  <c r="O280" i="9" s="1"/>
  <c r="W237" i="9"/>
  <c r="N237" i="9"/>
  <c r="U237" i="9"/>
  <c r="X237" i="9"/>
  <c r="H183" i="9"/>
  <c r="H184" i="9" s="1"/>
  <c r="Y183" i="9"/>
  <c r="Y184" i="9" s="1"/>
  <c r="S183" i="9"/>
  <c r="S184" i="9" s="1"/>
  <c r="AE183" i="9"/>
  <c r="AE184" i="9" s="1"/>
  <c r="AJ403" i="9"/>
  <c r="M57" i="8"/>
  <c r="Q57" i="8" s="1"/>
  <c r="M64" i="8"/>
  <c r="Q64" i="8" s="1"/>
  <c r="L68" i="8"/>
  <c r="P68" i="8" s="1"/>
  <c r="W404" i="9"/>
  <c r="W405" i="9" s="1"/>
  <c r="J404" i="9"/>
  <c r="J405" i="9" s="1"/>
  <c r="G404" i="9"/>
  <c r="G405" i="9" s="1"/>
  <c r="AA404" i="9"/>
  <c r="AA405" i="9" s="1"/>
  <c r="AH237" i="9"/>
  <c r="AF237" i="9"/>
  <c r="Y237" i="9"/>
  <c r="AI237" i="9"/>
  <c r="W183" i="9"/>
  <c r="W184" i="9" s="1"/>
  <c r="R183" i="9"/>
  <c r="R184" i="9" s="1"/>
  <c r="AB183" i="9"/>
  <c r="AB184" i="9" s="1"/>
  <c r="F183" i="9"/>
  <c r="F184" i="9" s="1"/>
  <c r="K113" i="8"/>
  <c r="T404" i="9"/>
  <c r="T405" i="9" s="1"/>
  <c r="F237" i="9"/>
  <c r="E179" i="9"/>
  <c r="E238" i="9"/>
  <c r="Z404" i="9"/>
  <c r="Z405" i="9" s="1"/>
  <c r="R404" i="9"/>
  <c r="R405" i="9" s="1"/>
  <c r="N404" i="9"/>
  <c r="N405" i="9" s="1"/>
  <c r="I404" i="9"/>
  <c r="I405" i="9" s="1"/>
  <c r="M65" i="8"/>
  <c r="Q65" i="8" s="1"/>
  <c r="Q237" i="9"/>
  <c r="T237" i="9"/>
  <c r="M237" i="9"/>
  <c r="O237" i="9"/>
  <c r="Q183" i="9"/>
  <c r="Q184" i="9" s="1"/>
  <c r="AA183" i="9"/>
  <c r="AA184" i="9" s="1"/>
  <c r="L183" i="9"/>
  <c r="L184" i="9" s="1"/>
  <c r="O183" i="9"/>
  <c r="L19" i="8"/>
  <c r="P19" i="8" s="1"/>
  <c r="E26" i="9" s="1"/>
  <c r="AD26" i="9" s="1"/>
  <c r="K81" i="8"/>
  <c r="K54" i="8"/>
  <c r="AB404" i="9"/>
  <c r="AB405" i="9" s="1"/>
  <c r="H404" i="9"/>
  <c r="H405" i="9" s="1"/>
  <c r="AC404" i="9"/>
  <c r="AC405" i="9" s="1"/>
  <c r="AE404" i="9"/>
  <c r="AE405" i="9" s="1"/>
  <c r="M79" i="8"/>
  <c r="Q79" i="8" s="1"/>
  <c r="AB237" i="9"/>
  <c r="H237" i="9"/>
  <c r="AE237" i="9"/>
  <c r="AG237" i="9"/>
  <c r="T183" i="9"/>
  <c r="T184" i="9" s="1"/>
  <c r="G183" i="9"/>
  <c r="G184" i="9" s="1"/>
  <c r="U183" i="9"/>
  <c r="U184" i="9" s="1"/>
  <c r="X183" i="9"/>
  <c r="X184" i="9" s="1"/>
  <c r="AG404" i="9"/>
  <c r="AG405" i="9" s="1"/>
  <c r="AC237" i="9"/>
  <c r="K25" i="8"/>
  <c r="K105" i="8"/>
  <c r="M144" i="8"/>
  <c r="Q144" i="8" s="1"/>
  <c r="AD404" i="9"/>
  <c r="AD405" i="9" s="1"/>
  <c r="P404" i="9"/>
  <c r="P405" i="9" s="1"/>
  <c r="U404" i="9"/>
  <c r="U405" i="9" s="1"/>
  <c r="K237" i="9"/>
  <c r="AD237" i="9"/>
  <c r="N183" i="9"/>
  <c r="N184" i="9" s="1"/>
  <c r="AH183" i="9"/>
  <c r="AH184" i="9" s="1"/>
  <c r="AD183" i="9"/>
  <c r="AD184" i="9" s="1"/>
  <c r="AG246" i="9"/>
  <c r="P246" i="9"/>
  <c r="L123" i="10"/>
  <c r="M205" i="16" s="1"/>
  <c r="M206" i="16" s="1"/>
  <c r="M204" i="16" s="1"/>
  <c r="I246" i="9"/>
  <c r="G123" i="10"/>
  <c r="H205" i="16" s="1"/>
  <c r="H206" i="16" s="1"/>
  <c r="H204" i="16" s="1"/>
  <c r="J123" i="10"/>
  <c r="K205" i="16" s="1"/>
  <c r="K206" i="16" s="1"/>
  <c r="K204" i="16" s="1"/>
  <c r="T271" i="9"/>
  <c r="H123" i="10"/>
  <c r="I205" i="16" s="1"/>
  <c r="I206" i="16" s="1"/>
  <c r="I204" i="16" s="1"/>
  <c r="AJ269" i="9"/>
  <c r="G60" i="11"/>
  <c r="F28" i="14" s="1"/>
  <c r="G44" i="13"/>
  <c r="H60" i="11"/>
  <c r="G28" i="14" s="1"/>
  <c r="H44" i="13"/>
  <c r="D83" i="10"/>
  <c r="L63" i="11"/>
  <c r="L61" i="11"/>
  <c r="L62" i="11"/>
  <c r="E126" i="10"/>
  <c r="D70" i="10"/>
  <c r="I44" i="13"/>
  <c r="I60" i="11"/>
  <c r="H28" i="14" s="1"/>
  <c r="Q246" i="9"/>
  <c r="AJ257" i="9"/>
  <c r="J246" i="9"/>
  <c r="G24" i="10"/>
  <c r="I46" i="9"/>
  <c r="AJ258" i="9"/>
  <c r="J44" i="13"/>
  <c r="J60" i="11"/>
  <c r="I28" i="14" s="1"/>
  <c r="D80" i="10"/>
  <c r="M246" i="9"/>
  <c r="AJ268" i="9"/>
  <c r="AJ38" i="11"/>
  <c r="N246" i="9"/>
  <c r="H246" i="9"/>
  <c r="O246" i="9"/>
  <c r="L246" i="9"/>
  <c r="AF246" i="9"/>
  <c r="P48" i="11"/>
  <c r="P23" i="11" s="1"/>
  <c r="P48" i="3" s="1"/>
  <c r="H48" i="11"/>
  <c r="H23" i="11" s="1"/>
  <c r="H48" i="3" s="1"/>
  <c r="X48" i="11"/>
  <c r="J48" i="11"/>
  <c r="O48" i="11"/>
  <c r="V246" i="9"/>
  <c r="Y246" i="9"/>
  <c r="R246" i="9"/>
  <c r="K246" i="9"/>
  <c r="S246" i="9"/>
  <c r="U246" i="9"/>
  <c r="AA246" i="9"/>
  <c r="X246" i="9"/>
  <c r="E38" i="11"/>
  <c r="AD246" i="9"/>
  <c r="S48" i="11"/>
  <c r="Z48" i="11"/>
  <c r="Z23" i="11" s="1"/>
  <c r="Z48" i="3" s="1"/>
  <c r="AH48" i="11"/>
  <c r="W246" i="9"/>
  <c r="AB48" i="11"/>
  <c r="AB23" i="11" s="1"/>
  <c r="AB48" i="3" s="1"/>
  <c r="AJ47" i="11"/>
  <c r="AJ56" i="11"/>
  <c r="AD48" i="11"/>
  <c r="AD23" i="11" s="1"/>
  <c r="AD48" i="3" s="1"/>
  <c r="Z246" i="9"/>
  <c r="V48" i="11"/>
  <c r="V23" i="11" s="1"/>
  <c r="V48" i="3" s="1"/>
  <c r="AC246" i="9"/>
  <c r="AI246" i="9"/>
  <c r="T48" i="11"/>
  <c r="T23" i="11" s="1"/>
  <c r="T48" i="3" s="1"/>
  <c r="AF48" i="11"/>
  <c r="E76" i="10"/>
  <c r="E240" i="9"/>
  <c r="AJ46" i="11"/>
  <c r="E77" i="10"/>
  <c r="D77" i="10" s="1"/>
  <c r="E245" i="9"/>
  <c r="D24" i="14"/>
  <c r="G48" i="11"/>
  <c r="G23" i="11" s="1"/>
  <c r="G48" i="3" s="1"/>
  <c r="N48" i="11"/>
  <c r="N23" i="11" s="1"/>
  <c r="N48" i="3" s="1"/>
  <c r="AJ40" i="11"/>
  <c r="V21" i="16"/>
  <c r="Y143" i="9"/>
  <c r="M143" i="9"/>
  <c r="AF143" i="9"/>
  <c r="T143" i="9"/>
  <c r="H143" i="9"/>
  <c r="S143" i="9"/>
  <c r="AH143" i="9"/>
  <c r="P143" i="9"/>
  <c r="AE143" i="9"/>
  <c r="N143" i="9"/>
  <c r="AB143" i="9"/>
  <c r="J143" i="9"/>
  <c r="V143" i="9"/>
  <c r="AG143" i="9"/>
  <c r="G143" i="9"/>
  <c r="Z143" i="9"/>
  <c r="R143" i="9"/>
  <c r="K143" i="9"/>
  <c r="X143" i="9"/>
  <c r="I143" i="9"/>
  <c r="Q143" i="9"/>
  <c r="AD143" i="9"/>
  <c r="O143" i="9"/>
  <c r="AC143" i="9"/>
  <c r="F143" i="9"/>
  <c r="AA143" i="9"/>
  <c r="AI143" i="9"/>
  <c r="L143" i="9"/>
  <c r="U143" i="9"/>
  <c r="W143" i="9"/>
  <c r="AJ29" i="9"/>
  <c r="R265" i="9"/>
  <c r="AG265" i="9"/>
  <c r="O265" i="9"/>
  <c r="AE265" i="9"/>
  <c r="P265" i="9"/>
  <c r="X265" i="9"/>
  <c r="F265" i="9"/>
  <c r="AH265" i="9"/>
  <c r="M265" i="9"/>
  <c r="I265" i="9"/>
  <c r="AB265" i="9"/>
  <c r="H265" i="9"/>
  <c r="AD265" i="9"/>
  <c r="Y265" i="9"/>
  <c r="AA265" i="9"/>
  <c r="V265" i="9"/>
  <c r="L265" i="9"/>
  <c r="S265" i="9"/>
  <c r="J265" i="9"/>
  <c r="U265" i="9"/>
  <c r="Q265" i="9"/>
  <c r="AC265" i="9"/>
  <c r="N265" i="9"/>
  <c r="T265" i="9"/>
  <c r="K265" i="9"/>
  <c r="W265" i="9"/>
  <c r="AI265" i="9"/>
  <c r="Z265" i="9"/>
  <c r="G265" i="9"/>
  <c r="AF265" i="9"/>
  <c r="AJ182" i="9"/>
  <c r="AJ317" i="9"/>
  <c r="AB107" i="9"/>
  <c r="S107" i="9"/>
  <c r="J107" i="9"/>
  <c r="Z107" i="9"/>
  <c r="R107" i="9"/>
  <c r="H107" i="9"/>
  <c r="AH107" i="9"/>
  <c r="Y107" i="9"/>
  <c r="P107" i="9"/>
  <c r="G107" i="9"/>
  <c r="AF107" i="9"/>
  <c r="X107" i="9"/>
  <c r="N107" i="9"/>
  <c r="F107" i="9"/>
  <c r="AD107" i="9"/>
  <c r="T107" i="9"/>
  <c r="L107" i="9"/>
  <c r="AG107" i="9"/>
  <c r="AE107" i="9"/>
  <c r="M107" i="9"/>
  <c r="V107" i="9"/>
  <c r="K107" i="9"/>
  <c r="Q107" i="9"/>
  <c r="I107" i="9"/>
  <c r="AC107" i="9"/>
  <c r="U107" i="9"/>
  <c r="AI107" i="9"/>
  <c r="AA107" i="9"/>
  <c r="W107" i="9"/>
  <c r="O107" i="9"/>
  <c r="AA302" i="9"/>
  <c r="Y302" i="9"/>
  <c r="G302" i="9"/>
  <c r="AF302" i="9"/>
  <c r="L302" i="9"/>
  <c r="U302" i="9"/>
  <c r="T302" i="9"/>
  <c r="S302" i="9"/>
  <c r="O302" i="9"/>
  <c r="Z302" i="9"/>
  <c r="H302" i="9"/>
  <c r="AE302" i="9"/>
  <c r="I302" i="9"/>
  <c r="N302" i="9"/>
  <c r="AG302" i="9"/>
  <c r="M302" i="9"/>
  <c r="X302" i="9"/>
  <c r="AB302" i="9"/>
  <c r="AI302" i="9"/>
  <c r="AH302" i="9"/>
  <c r="K302" i="9"/>
  <c r="F302" i="9"/>
  <c r="J302" i="9"/>
  <c r="Q302" i="9"/>
  <c r="R302" i="9"/>
  <c r="P302" i="9"/>
  <c r="W302" i="9"/>
  <c r="AD302" i="9"/>
  <c r="V302" i="9"/>
  <c r="AC302" i="9"/>
  <c r="V319" i="9"/>
  <c r="O319" i="9"/>
  <c r="G319" i="9"/>
  <c r="T319" i="9"/>
  <c r="K319" i="9"/>
  <c r="P319" i="9"/>
  <c r="I319" i="9"/>
  <c r="AD319" i="9"/>
  <c r="AI319" i="9"/>
  <c r="Z319" i="9"/>
  <c r="W319" i="9"/>
  <c r="J319" i="9"/>
  <c r="AE319" i="9"/>
  <c r="X319" i="9"/>
  <c r="Q319" i="9"/>
  <c r="H319" i="9"/>
  <c r="AG319" i="9"/>
  <c r="Y319" i="9"/>
  <c r="R319" i="9"/>
  <c r="AF319" i="9"/>
  <c r="AH319" i="9"/>
  <c r="AA319" i="9"/>
  <c r="S319" i="9"/>
  <c r="L319" i="9"/>
  <c r="N319" i="9"/>
  <c r="AB319" i="9"/>
  <c r="U319" i="9"/>
  <c r="M319" i="9"/>
  <c r="F319" i="9"/>
  <c r="AC319" i="9"/>
  <c r="AJ24" i="16"/>
  <c r="AJ35" i="16"/>
  <c r="Q21" i="16"/>
  <c r="N21" i="16"/>
  <c r="T21" i="16"/>
  <c r="AJ27" i="16"/>
  <c r="J21" i="16"/>
  <c r="AG184" i="9"/>
  <c r="AA20" i="9"/>
  <c r="P20" i="9"/>
  <c r="AI20" i="9"/>
  <c r="X20" i="9"/>
  <c r="L20" i="9"/>
  <c r="AH20" i="9"/>
  <c r="V20" i="9"/>
  <c r="K20" i="9"/>
  <c r="AD20" i="9"/>
  <c r="U20" i="9"/>
  <c r="J20" i="9"/>
  <c r="AB20" i="9"/>
  <c r="Q20" i="9"/>
  <c r="F20" i="9"/>
  <c r="AC20" i="9"/>
  <c r="R20" i="9"/>
  <c r="I20" i="9"/>
  <c r="AF20" i="9"/>
  <c r="M20" i="9"/>
  <c r="O20" i="9"/>
  <c r="G20" i="9"/>
  <c r="W20" i="9"/>
  <c r="Z20" i="9"/>
  <c r="AG20" i="9"/>
  <c r="AE20" i="9"/>
  <c r="T20" i="9"/>
  <c r="Y20" i="9"/>
  <c r="N20" i="9"/>
  <c r="S20" i="9"/>
  <c r="H20" i="9"/>
  <c r="AF36" i="9"/>
  <c r="V36" i="9"/>
  <c r="N36" i="9"/>
  <c r="AI36" i="9"/>
  <c r="Z36" i="9"/>
  <c r="AE36" i="9"/>
  <c r="U36" i="9"/>
  <c r="M36" i="9"/>
  <c r="AB36" i="9"/>
  <c r="T36" i="9"/>
  <c r="J36" i="9"/>
  <c r="P36" i="9"/>
  <c r="AA36" i="9"/>
  <c r="S36" i="9"/>
  <c r="I36" i="9"/>
  <c r="AH36" i="9"/>
  <c r="AG36" i="9"/>
  <c r="Y36" i="9"/>
  <c r="O36" i="9"/>
  <c r="G36" i="9"/>
  <c r="H36" i="9"/>
  <c r="X36" i="9"/>
  <c r="AC36" i="9"/>
  <c r="AD36" i="9"/>
  <c r="L36" i="9"/>
  <c r="Q36" i="9"/>
  <c r="R36" i="9"/>
  <c r="W36" i="9"/>
  <c r="K36" i="9"/>
  <c r="F36" i="9"/>
  <c r="M147" i="8"/>
  <c r="Q147" i="8" s="1"/>
  <c r="AJ74" i="9"/>
  <c r="F279" i="9"/>
  <c r="Z279" i="9"/>
  <c r="AG279" i="9"/>
  <c r="AB279" i="9"/>
  <c r="H279" i="9"/>
  <c r="S279" i="9"/>
  <c r="L279" i="9"/>
  <c r="U279" i="9"/>
  <c r="AE279" i="9"/>
  <c r="N279" i="9"/>
  <c r="T279" i="9"/>
  <c r="O279" i="9"/>
  <c r="Y279" i="9"/>
  <c r="AA279" i="9"/>
  <c r="V279" i="9"/>
  <c r="AF279" i="9"/>
  <c r="K279" i="9"/>
  <c r="W279" i="9"/>
  <c r="AH279" i="9"/>
  <c r="R279" i="9"/>
  <c r="X279" i="9"/>
  <c r="J279" i="9"/>
  <c r="Q279" i="9"/>
  <c r="G279" i="9"/>
  <c r="AD279" i="9"/>
  <c r="P279" i="9"/>
  <c r="AC279" i="9"/>
  <c r="AI279" i="9"/>
  <c r="M279" i="9"/>
  <c r="I279" i="9"/>
  <c r="W166" i="9"/>
  <c r="Q166" i="9"/>
  <c r="K166" i="9"/>
  <c r="AI166" i="9"/>
  <c r="AC166" i="9"/>
  <c r="U166" i="9"/>
  <c r="N166" i="9"/>
  <c r="G166" i="9"/>
  <c r="AH166" i="9"/>
  <c r="O166" i="9"/>
  <c r="H166" i="9"/>
  <c r="AD166" i="9"/>
  <c r="AB166" i="9"/>
  <c r="I166" i="9"/>
  <c r="AE166" i="9"/>
  <c r="X166" i="9"/>
  <c r="V166" i="9"/>
  <c r="AG166" i="9"/>
  <c r="Z166" i="9"/>
  <c r="S166" i="9"/>
  <c r="L166" i="9"/>
  <c r="J166" i="9"/>
  <c r="AA166" i="9"/>
  <c r="T166" i="9"/>
  <c r="M166" i="9"/>
  <c r="F166" i="9"/>
  <c r="AF166" i="9"/>
  <c r="Y166" i="9"/>
  <c r="R166" i="9"/>
  <c r="P166" i="9"/>
  <c r="AJ263" i="9"/>
  <c r="AJ274" i="9"/>
  <c r="G353" i="9"/>
  <c r="I353" i="9"/>
  <c r="F353" i="9"/>
  <c r="H353" i="9"/>
  <c r="J353" i="9"/>
  <c r="K353" i="9"/>
  <c r="AJ312" i="9"/>
  <c r="M21" i="16"/>
  <c r="AB21" i="16"/>
  <c r="AA21" i="16"/>
  <c r="AG112" i="9"/>
  <c r="X112" i="9"/>
  <c r="O112" i="9"/>
  <c r="F112" i="9"/>
  <c r="AF112" i="9"/>
  <c r="V112" i="9"/>
  <c r="N112" i="9"/>
  <c r="AD112" i="9"/>
  <c r="U112" i="9"/>
  <c r="L112" i="9"/>
  <c r="AB112" i="9"/>
  <c r="T112" i="9"/>
  <c r="J112" i="9"/>
  <c r="AH112" i="9"/>
  <c r="Z112" i="9"/>
  <c r="P112" i="9"/>
  <c r="H112" i="9"/>
  <c r="AA112" i="9"/>
  <c r="R112" i="9"/>
  <c r="I112" i="9"/>
  <c r="M112" i="9"/>
  <c r="W112" i="9"/>
  <c r="S112" i="9"/>
  <c r="AC112" i="9"/>
  <c r="Y112" i="9"/>
  <c r="AI112" i="9"/>
  <c r="K112" i="9"/>
  <c r="G112" i="9"/>
  <c r="Q112" i="9"/>
  <c r="AE112" i="9"/>
  <c r="AG97" i="9"/>
  <c r="X97" i="9"/>
  <c r="O97" i="9"/>
  <c r="F97" i="9"/>
  <c r="AF97" i="9"/>
  <c r="V97" i="9"/>
  <c r="N97" i="9"/>
  <c r="AI97" i="9"/>
  <c r="AD97" i="9"/>
  <c r="U97" i="9"/>
  <c r="L97" i="9"/>
  <c r="AB97" i="9"/>
  <c r="T97" i="9"/>
  <c r="J97" i="9"/>
  <c r="AH97" i="9"/>
  <c r="Z97" i="9"/>
  <c r="P97" i="9"/>
  <c r="H97" i="9"/>
  <c r="I97" i="9"/>
  <c r="AA97" i="9"/>
  <c r="R97" i="9"/>
  <c r="M97" i="9"/>
  <c r="S97" i="9"/>
  <c r="K97" i="9"/>
  <c r="Y97" i="9"/>
  <c r="Q97" i="9"/>
  <c r="AC97" i="9"/>
  <c r="G97" i="9"/>
  <c r="W97" i="9"/>
  <c r="AE97" i="9"/>
  <c r="AE318" i="9"/>
  <c r="M318" i="9"/>
  <c r="Y318" i="9"/>
  <c r="G318" i="9"/>
  <c r="S318" i="9"/>
  <c r="P318" i="9"/>
  <c r="J318" i="9"/>
  <c r="AH318" i="9"/>
  <c r="AD318" i="9"/>
  <c r="V318" i="9"/>
  <c r="AB318" i="9"/>
  <c r="H318" i="9"/>
  <c r="N318" i="9"/>
  <c r="I318" i="9"/>
  <c r="K318" i="9"/>
  <c r="F318" i="9"/>
  <c r="T318" i="9"/>
  <c r="O318" i="9"/>
  <c r="Q318" i="9"/>
  <c r="L318" i="9"/>
  <c r="Z318" i="9"/>
  <c r="U318" i="9"/>
  <c r="W318" i="9"/>
  <c r="R318" i="9"/>
  <c r="AF318" i="9"/>
  <c r="AA318" i="9"/>
  <c r="AC318" i="9"/>
  <c r="X318" i="9"/>
  <c r="AG318" i="9"/>
  <c r="AI318" i="9"/>
  <c r="AF69" i="9"/>
  <c r="Z69" i="9"/>
  <c r="T69" i="9"/>
  <c r="H69" i="9"/>
  <c r="AD69" i="9"/>
  <c r="N69" i="9"/>
  <c r="Y69" i="9"/>
  <c r="O69" i="9"/>
  <c r="P69" i="9"/>
  <c r="K69" i="9"/>
  <c r="AE69" i="9"/>
  <c r="U69" i="9"/>
  <c r="V69" i="9"/>
  <c r="Q69" i="9"/>
  <c r="F69" i="9"/>
  <c r="AA69" i="9"/>
  <c r="AB69" i="9"/>
  <c r="W69" i="9"/>
  <c r="L69" i="9"/>
  <c r="M69" i="9"/>
  <c r="AI69" i="9"/>
  <c r="X69" i="9"/>
  <c r="S69" i="9"/>
  <c r="I69" i="9"/>
  <c r="J69" i="9"/>
  <c r="R69" i="9"/>
  <c r="AG69" i="9"/>
  <c r="AH69" i="9"/>
  <c r="G69" i="9"/>
  <c r="AC69" i="9"/>
  <c r="AJ203" i="9"/>
  <c r="L25" i="8"/>
  <c r="P25" i="8" s="1"/>
  <c r="E47" i="9" s="1"/>
  <c r="E48" i="9" s="1"/>
  <c r="AH68" i="9"/>
  <c r="P68" i="9"/>
  <c r="AE68" i="9"/>
  <c r="M68" i="9"/>
  <c r="AB68" i="9"/>
  <c r="J68" i="9"/>
  <c r="V68" i="9"/>
  <c r="AF68" i="9"/>
  <c r="S68" i="9"/>
  <c r="G68" i="9"/>
  <c r="Y68" i="9"/>
  <c r="U68" i="9"/>
  <c r="K68" i="9"/>
  <c r="F68" i="9"/>
  <c r="Z68" i="9"/>
  <c r="AA68" i="9"/>
  <c r="Q68" i="9"/>
  <c r="L68" i="9"/>
  <c r="AG68" i="9"/>
  <c r="W68" i="9"/>
  <c r="R68" i="9"/>
  <c r="I68" i="9"/>
  <c r="AI68" i="9"/>
  <c r="AD68" i="9"/>
  <c r="N68" i="9"/>
  <c r="O68" i="9"/>
  <c r="T68" i="9"/>
  <c r="AC68" i="9"/>
  <c r="X68" i="9"/>
  <c r="H68" i="9"/>
  <c r="AJ52" i="9"/>
  <c r="AH53" i="9"/>
  <c r="AH54" i="9" s="1"/>
  <c r="AH49" i="9" s="1"/>
  <c r="AH21" i="3" s="1"/>
  <c r="P53" i="9"/>
  <c r="P54" i="9" s="1"/>
  <c r="P49" i="9" s="1"/>
  <c r="P21" i="3" s="1"/>
  <c r="AE53" i="9"/>
  <c r="AE54" i="9" s="1"/>
  <c r="AE49" i="9" s="1"/>
  <c r="AE21" i="3" s="1"/>
  <c r="M53" i="9"/>
  <c r="M54" i="9" s="1"/>
  <c r="M49" i="9" s="1"/>
  <c r="M21" i="3" s="1"/>
  <c r="V53" i="9"/>
  <c r="V54" i="9" s="1"/>
  <c r="V49" i="9" s="1"/>
  <c r="V21" i="3" s="1"/>
  <c r="AF53" i="9"/>
  <c r="AF54" i="9" s="1"/>
  <c r="AF49" i="9" s="1"/>
  <c r="AF21" i="3" s="1"/>
  <c r="AB53" i="9"/>
  <c r="AB54" i="9" s="1"/>
  <c r="AB49" i="9" s="1"/>
  <c r="AB21" i="3" s="1"/>
  <c r="Y53" i="9"/>
  <c r="Y54" i="9" s="1"/>
  <c r="Y49" i="9" s="1"/>
  <c r="Y21" i="3" s="1"/>
  <c r="S53" i="9"/>
  <c r="S54" i="9" s="1"/>
  <c r="S49" i="9" s="1"/>
  <c r="S21" i="3" s="1"/>
  <c r="G53" i="9"/>
  <c r="G54" i="9" s="1"/>
  <c r="G49" i="9" s="1"/>
  <c r="G21" i="3" s="1"/>
  <c r="J53" i="9"/>
  <c r="J54" i="9" s="1"/>
  <c r="J49" i="9" s="1"/>
  <c r="J21" i="3" s="1"/>
  <c r="O53" i="9"/>
  <c r="O54" i="9" s="1"/>
  <c r="O49" i="9" s="1"/>
  <c r="O21" i="3" s="1"/>
  <c r="Q53" i="9"/>
  <c r="Q54" i="9" s="1"/>
  <c r="Q49" i="9" s="1"/>
  <c r="Q21" i="3" s="1"/>
  <c r="L53" i="9"/>
  <c r="L54" i="9" s="1"/>
  <c r="L49" i="9" s="1"/>
  <c r="L21" i="3" s="1"/>
  <c r="N53" i="9"/>
  <c r="N54" i="9" s="1"/>
  <c r="N49" i="9" s="1"/>
  <c r="N21" i="3" s="1"/>
  <c r="U53" i="9"/>
  <c r="U54" i="9" s="1"/>
  <c r="U49" i="9" s="1"/>
  <c r="U21" i="3" s="1"/>
  <c r="W53" i="9"/>
  <c r="W54" i="9" s="1"/>
  <c r="W49" i="9" s="1"/>
  <c r="W21" i="3" s="1"/>
  <c r="R53" i="9"/>
  <c r="R54" i="9" s="1"/>
  <c r="R49" i="9" s="1"/>
  <c r="R21" i="3" s="1"/>
  <c r="T53" i="9"/>
  <c r="T54" i="9" s="1"/>
  <c r="T49" i="9" s="1"/>
  <c r="T21" i="3" s="1"/>
  <c r="AA53" i="9"/>
  <c r="AA54" i="9" s="1"/>
  <c r="AA49" i="9" s="1"/>
  <c r="AA21" i="3" s="1"/>
  <c r="AC53" i="9"/>
  <c r="AC54" i="9" s="1"/>
  <c r="AC49" i="9" s="1"/>
  <c r="AC21" i="3" s="1"/>
  <c r="X53" i="9"/>
  <c r="X54" i="9" s="1"/>
  <c r="X49" i="9" s="1"/>
  <c r="X21" i="3" s="1"/>
  <c r="Z53" i="9"/>
  <c r="Z54" i="9" s="1"/>
  <c r="Z49" i="9" s="1"/>
  <c r="Z21" i="3" s="1"/>
  <c r="I53" i="9"/>
  <c r="I54" i="9" s="1"/>
  <c r="I49" i="9" s="1"/>
  <c r="I21" i="3" s="1"/>
  <c r="K53" i="9"/>
  <c r="K54" i="9" s="1"/>
  <c r="K49" i="9" s="1"/>
  <c r="K21" i="3" s="1"/>
  <c r="F53" i="9"/>
  <c r="F54" i="9" s="1"/>
  <c r="H53" i="9"/>
  <c r="H54" i="9" s="1"/>
  <c r="H49" i="9" s="1"/>
  <c r="H21" i="3" s="1"/>
  <c r="AI53" i="9"/>
  <c r="AI54" i="9" s="1"/>
  <c r="AI49" i="9" s="1"/>
  <c r="AI21" i="3" s="1"/>
  <c r="AG53" i="9"/>
  <c r="AG54" i="9" s="1"/>
  <c r="AG49" i="9" s="1"/>
  <c r="AG21" i="3" s="1"/>
  <c r="AD53" i="9"/>
  <c r="AD54" i="9" s="1"/>
  <c r="AD49" i="9" s="1"/>
  <c r="AD21" i="3" s="1"/>
  <c r="AD314" i="9"/>
  <c r="AD315" i="9" s="1"/>
  <c r="T314" i="9"/>
  <c r="T315" i="9" s="1"/>
  <c r="L314" i="9"/>
  <c r="L315" i="9" s="1"/>
  <c r="Z314" i="9"/>
  <c r="Z315" i="9" s="1"/>
  <c r="R314" i="9"/>
  <c r="R315" i="9" s="1"/>
  <c r="H314" i="9"/>
  <c r="H315" i="9" s="1"/>
  <c r="Y314" i="9"/>
  <c r="Y315" i="9" s="1"/>
  <c r="M314" i="9"/>
  <c r="M315" i="9" s="1"/>
  <c r="X314" i="9"/>
  <c r="X315" i="9" s="1"/>
  <c r="I314" i="9"/>
  <c r="I315" i="9" s="1"/>
  <c r="AG314" i="9"/>
  <c r="AG315" i="9" s="1"/>
  <c r="U314" i="9"/>
  <c r="U315" i="9" s="1"/>
  <c r="G314" i="9"/>
  <c r="G315" i="9" s="1"/>
  <c r="AF314" i="9"/>
  <c r="AF315" i="9" s="1"/>
  <c r="S314" i="9"/>
  <c r="S315" i="9" s="1"/>
  <c r="F314" i="9"/>
  <c r="F315" i="9" s="1"/>
  <c r="AA314" i="9"/>
  <c r="AA315" i="9" s="1"/>
  <c r="N314" i="9"/>
  <c r="N315" i="9" s="1"/>
  <c r="AE314" i="9"/>
  <c r="AE315" i="9" s="1"/>
  <c r="O314" i="9"/>
  <c r="O315" i="9" s="1"/>
  <c r="AI314" i="9"/>
  <c r="AI315" i="9" s="1"/>
  <c r="V314" i="9"/>
  <c r="V315" i="9" s="1"/>
  <c r="W314" i="9"/>
  <c r="W315" i="9" s="1"/>
  <c r="AB314" i="9"/>
  <c r="AB315" i="9" s="1"/>
  <c r="AC314" i="9"/>
  <c r="AC315" i="9" s="1"/>
  <c r="AH314" i="9"/>
  <c r="AH315" i="9" s="1"/>
  <c r="J314" i="9"/>
  <c r="J315" i="9" s="1"/>
  <c r="K314" i="9"/>
  <c r="K315" i="9" s="1"/>
  <c r="P314" i="9"/>
  <c r="P315" i="9" s="1"/>
  <c r="Q314" i="9"/>
  <c r="Q315" i="9" s="1"/>
  <c r="AE388" i="9"/>
  <c r="V388" i="9"/>
  <c r="M388" i="9"/>
  <c r="AG388" i="9"/>
  <c r="AD388" i="9"/>
  <c r="T388" i="9"/>
  <c r="L388" i="9"/>
  <c r="AB388" i="9"/>
  <c r="S388" i="9"/>
  <c r="J388" i="9"/>
  <c r="Z388" i="9"/>
  <c r="R388" i="9"/>
  <c r="H388" i="9"/>
  <c r="Y388" i="9"/>
  <c r="X388" i="9"/>
  <c r="P388" i="9"/>
  <c r="N388" i="9"/>
  <c r="AF388" i="9"/>
  <c r="F388" i="9"/>
  <c r="AH388" i="9"/>
  <c r="G388" i="9"/>
  <c r="K388" i="9"/>
  <c r="Q388" i="9"/>
  <c r="I388" i="9"/>
  <c r="W388" i="9"/>
  <c r="O388" i="9"/>
  <c r="AC388" i="9"/>
  <c r="U388" i="9"/>
  <c r="AI388" i="9"/>
  <c r="AA388" i="9"/>
  <c r="F46" i="9"/>
  <c r="G46" i="9"/>
  <c r="H46" i="9"/>
  <c r="AB92" i="9"/>
  <c r="S92" i="9"/>
  <c r="J92" i="9"/>
  <c r="Z92" i="9"/>
  <c r="R92" i="9"/>
  <c r="H92" i="9"/>
  <c r="AH92" i="9"/>
  <c r="Y92" i="9"/>
  <c r="P92" i="9"/>
  <c r="G92" i="9"/>
  <c r="AF92" i="9"/>
  <c r="X92" i="9"/>
  <c r="N92" i="9"/>
  <c r="F92" i="9"/>
  <c r="AD92" i="9"/>
  <c r="T92" i="9"/>
  <c r="L92" i="9"/>
  <c r="AG92" i="9"/>
  <c r="V92" i="9"/>
  <c r="AE92" i="9"/>
  <c r="M92" i="9"/>
  <c r="O92" i="9"/>
  <c r="K92" i="9"/>
  <c r="U92" i="9"/>
  <c r="Q92" i="9"/>
  <c r="AA92" i="9"/>
  <c r="AC92" i="9"/>
  <c r="AI92" i="9"/>
  <c r="I92" i="9"/>
  <c r="W92" i="9"/>
  <c r="AJ214" i="9"/>
  <c r="AJ64" i="16"/>
  <c r="AE21" i="16"/>
  <c r="S21" i="16"/>
  <c r="AC21" i="16"/>
  <c r="AH21" i="16"/>
  <c r="AJ23" i="16"/>
  <c r="AJ25" i="16"/>
  <c r="AJ26" i="16"/>
  <c r="U21" i="16"/>
  <c r="Q221" i="9"/>
  <c r="AF221" i="9"/>
  <c r="N221" i="9"/>
  <c r="AC221" i="9"/>
  <c r="AG221" i="9"/>
  <c r="U221" i="9"/>
  <c r="AI221" i="9"/>
  <c r="O221" i="9"/>
  <c r="Y221" i="9"/>
  <c r="I221" i="9"/>
  <c r="S221" i="9"/>
  <c r="H221" i="9"/>
  <c r="K221" i="9"/>
  <c r="AA221" i="9"/>
  <c r="T221" i="9"/>
  <c r="G221" i="9"/>
  <c r="Z221" i="9"/>
  <c r="F221" i="9"/>
  <c r="R221" i="9"/>
  <c r="AD221" i="9"/>
  <c r="P221" i="9"/>
  <c r="AB221" i="9"/>
  <c r="W221" i="9"/>
  <c r="J221" i="9"/>
  <c r="V221" i="9"/>
  <c r="AH221" i="9"/>
  <c r="X221" i="9"/>
  <c r="L221" i="9"/>
  <c r="M221" i="9"/>
  <c r="AE221" i="9"/>
  <c r="AJ209" i="9"/>
  <c r="V77" i="9"/>
  <c r="L118" i="8"/>
  <c r="P118" i="8" s="1"/>
  <c r="T144" i="9"/>
  <c r="AE144" i="9"/>
  <c r="AF144" i="9"/>
  <c r="N144" i="9"/>
  <c r="AD144" i="9"/>
  <c r="F144" i="9"/>
  <c r="Z144" i="9"/>
  <c r="X144" i="9"/>
  <c r="R144" i="9"/>
  <c r="H144" i="9"/>
  <c r="L144" i="9"/>
  <c r="I144" i="9"/>
  <c r="AB144" i="9"/>
  <c r="M144" i="9"/>
  <c r="O144" i="9"/>
  <c r="AH144" i="9"/>
  <c r="K144" i="9"/>
  <c r="S144" i="9"/>
  <c r="U144" i="9"/>
  <c r="Q144" i="9"/>
  <c r="Y144" i="9"/>
  <c r="AG144" i="9"/>
  <c r="P144" i="9"/>
  <c r="AC144" i="9"/>
  <c r="V144" i="9"/>
  <c r="AI144" i="9"/>
  <c r="G144" i="9"/>
  <c r="AA144" i="9"/>
  <c r="W144" i="9"/>
  <c r="J144" i="9"/>
  <c r="L61" i="8"/>
  <c r="P61" i="8" s="1"/>
  <c r="AJ253" i="9"/>
  <c r="AF64" i="9"/>
  <c r="X64" i="9"/>
  <c r="N64" i="9"/>
  <c r="F64" i="9"/>
  <c r="AE64" i="9"/>
  <c r="U64" i="9"/>
  <c r="M64" i="9"/>
  <c r="AH64" i="9"/>
  <c r="AD64" i="9"/>
  <c r="T64" i="9"/>
  <c r="L64" i="9"/>
  <c r="Z64" i="9"/>
  <c r="R64" i="9"/>
  <c r="H64" i="9"/>
  <c r="AG64" i="9"/>
  <c r="G64" i="9"/>
  <c r="AA64" i="9"/>
  <c r="Y64" i="9"/>
  <c r="O64" i="9"/>
  <c r="S64" i="9"/>
  <c r="I64" i="9"/>
  <c r="K64" i="9"/>
  <c r="Q64" i="9"/>
  <c r="J64" i="9"/>
  <c r="W64" i="9"/>
  <c r="P64" i="9"/>
  <c r="AI64" i="9"/>
  <c r="AB64" i="9"/>
  <c r="AC64" i="9"/>
  <c r="V64" i="9"/>
  <c r="W236" i="9"/>
  <c r="AI236" i="9"/>
  <c r="H236" i="9"/>
  <c r="T236" i="9"/>
  <c r="AF236" i="9"/>
  <c r="AG236" i="9"/>
  <c r="Y236" i="9"/>
  <c r="AA236" i="9"/>
  <c r="AA238" i="9" s="1"/>
  <c r="S236" i="9"/>
  <c r="Q236" i="9"/>
  <c r="Z236" i="9"/>
  <c r="I236" i="9"/>
  <c r="K236" i="9"/>
  <c r="P236" i="9"/>
  <c r="F236" i="9"/>
  <c r="AE236" i="9"/>
  <c r="V236" i="9"/>
  <c r="L236" i="9"/>
  <c r="M236" i="9"/>
  <c r="AB236" i="9"/>
  <c r="R236" i="9"/>
  <c r="AC236" i="9"/>
  <c r="G236" i="9"/>
  <c r="AH236" i="9"/>
  <c r="X236" i="9"/>
  <c r="U236" i="9"/>
  <c r="AD236" i="9"/>
  <c r="N236" i="9"/>
  <c r="O236" i="9"/>
  <c r="J236" i="9"/>
  <c r="AJ154" i="9"/>
  <c r="AJ313" i="9"/>
  <c r="W297" i="9"/>
  <c r="N297" i="9"/>
  <c r="N298" i="9" s="1"/>
  <c r="AF297" i="9"/>
  <c r="AF298" i="9" s="1"/>
  <c r="I297" i="9"/>
  <c r="I298" i="9" s="1"/>
  <c r="AB297" i="9"/>
  <c r="G297" i="9"/>
  <c r="K297" i="9"/>
  <c r="O297" i="9"/>
  <c r="F297" i="9"/>
  <c r="F298" i="9" s="1"/>
  <c r="S297" i="9"/>
  <c r="S298" i="9" s="1"/>
  <c r="AE297" i="9"/>
  <c r="AC297" i="9"/>
  <c r="J297" i="9"/>
  <c r="T297" i="9"/>
  <c r="U297" i="9"/>
  <c r="U298" i="9" s="1"/>
  <c r="L297" i="9"/>
  <c r="M297" i="9"/>
  <c r="Y297" i="9"/>
  <c r="Q297" i="9"/>
  <c r="Q298" i="9" s="1"/>
  <c r="V297" i="9"/>
  <c r="V298" i="9" s="1"/>
  <c r="AA297" i="9"/>
  <c r="AA298" i="9" s="1"/>
  <c r="R297" i="9"/>
  <c r="AH297" i="9"/>
  <c r="H297" i="9"/>
  <c r="H298" i="9" s="1"/>
  <c r="Z297" i="9"/>
  <c r="Z298" i="9" s="1"/>
  <c r="AG297" i="9"/>
  <c r="X297" i="9"/>
  <c r="AI297" i="9"/>
  <c r="AD297" i="9"/>
  <c r="P297" i="9"/>
  <c r="AA216" i="9"/>
  <c r="AA217" i="9" s="1"/>
  <c r="M216" i="9"/>
  <c r="M217" i="9" s="1"/>
  <c r="AI216" i="9"/>
  <c r="AI217" i="9" s="1"/>
  <c r="U216" i="9"/>
  <c r="U217" i="9" s="1"/>
  <c r="AC216" i="9"/>
  <c r="AC217" i="9" s="1"/>
  <c r="W216" i="9"/>
  <c r="W217" i="9" s="1"/>
  <c r="S216" i="9"/>
  <c r="S217" i="9" s="1"/>
  <c r="O216" i="9"/>
  <c r="O217" i="9" s="1"/>
  <c r="AG216" i="9"/>
  <c r="AG217" i="9" s="1"/>
  <c r="I216" i="9"/>
  <c r="I217" i="9" s="1"/>
  <c r="AE216" i="9"/>
  <c r="AE217" i="9" s="1"/>
  <c r="Y216" i="9"/>
  <c r="Y217" i="9" s="1"/>
  <c r="G216" i="9"/>
  <c r="G217" i="9" s="1"/>
  <c r="H216" i="9"/>
  <c r="H217" i="9" s="1"/>
  <c r="T216" i="9"/>
  <c r="T217" i="9" s="1"/>
  <c r="AF216" i="9"/>
  <c r="AF217" i="9" s="1"/>
  <c r="AB216" i="9"/>
  <c r="AB217" i="9" s="1"/>
  <c r="P216" i="9"/>
  <c r="P217" i="9" s="1"/>
  <c r="L216" i="9"/>
  <c r="L217" i="9" s="1"/>
  <c r="X216" i="9"/>
  <c r="X217" i="9" s="1"/>
  <c r="K216" i="9"/>
  <c r="K217" i="9" s="1"/>
  <c r="F216" i="9"/>
  <c r="R216" i="9"/>
  <c r="R217" i="9" s="1"/>
  <c r="AD216" i="9"/>
  <c r="AD217" i="9" s="1"/>
  <c r="J216" i="9"/>
  <c r="J217" i="9" s="1"/>
  <c r="AH216" i="9"/>
  <c r="AH217" i="9" s="1"/>
  <c r="N216" i="9"/>
  <c r="N217" i="9" s="1"/>
  <c r="V216" i="9"/>
  <c r="V217" i="9" s="1"/>
  <c r="Q216" i="9"/>
  <c r="Q217" i="9" s="1"/>
  <c r="Z216" i="9"/>
  <c r="Z217" i="9" s="1"/>
  <c r="K60" i="8"/>
  <c r="AI383" i="9"/>
  <c r="Z383" i="9"/>
  <c r="Q383" i="9"/>
  <c r="H383" i="9"/>
  <c r="T383" i="9"/>
  <c r="G383" i="9"/>
  <c r="AH383" i="9"/>
  <c r="AA383" i="9"/>
  <c r="AD383" i="9"/>
  <c r="AB383" i="9"/>
  <c r="U383" i="9"/>
  <c r="K383" i="9"/>
  <c r="AE383" i="9"/>
  <c r="X383" i="9"/>
  <c r="V383" i="9"/>
  <c r="O383" i="9"/>
  <c r="AC383" i="9"/>
  <c r="N383" i="9"/>
  <c r="Y383" i="9"/>
  <c r="R383" i="9"/>
  <c r="P383" i="9"/>
  <c r="I383" i="9"/>
  <c r="AF383" i="9"/>
  <c r="S383" i="9"/>
  <c r="L383" i="9"/>
  <c r="J383" i="9"/>
  <c r="W383" i="9"/>
  <c r="M383" i="9"/>
  <c r="F383" i="9"/>
  <c r="AG383" i="9"/>
  <c r="Z31" i="9"/>
  <c r="Z32" i="9" s="1"/>
  <c r="R31" i="9"/>
  <c r="R32" i="9" s="1"/>
  <c r="H31" i="9"/>
  <c r="H32" i="9" s="1"/>
  <c r="AD31" i="9"/>
  <c r="AD32" i="9" s="1"/>
  <c r="L31" i="9"/>
  <c r="L32" i="9" s="1"/>
  <c r="O31" i="9"/>
  <c r="O32" i="9" s="1"/>
  <c r="J31" i="9"/>
  <c r="J32" i="9" s="1"/>
  <c r="Q31" i="9"/>
  <c r="Q32" i="9" s="1"/>
  <c r="AG31" i="9"/>
  <c r="AG32" i="9" s="1"/>
  <c r="V31" i="9"/>
  <c r="V32" i="9" s="1"/>
  <c r="AA31" i="9"/>
  <c r="AA32" i="9" s="1"/>
  <c r="P31" i="9"/>
  <c r="P32" i="9" s="1"/>
  <c r="U31" i="9"/>
  <c r="U32" i="9" s="1"/>
  <c r="M31" i="9"/>
  <c r="M32" i="9" s="1"/>
  <c r="F31" i="9"/>
  <c r="G31" i="9"/>
  <c r="G32" i="9" s="1"/>
  <c r="K31" i="9"/>
  <c r="K32" i="9" s="1"/>
  <c r="I31" i="9"/>
  <c r="I32" i="9" s="1"/>
  <c r="W31" i="9"/>
  <c r="W32" i="9" s="1"/>
  <c r="N31" i="9"/>
  <c r="N32" i="9" s="1"/>
  <c r="Y31" i="9"/>
  <c r="Y32" i="9" s="1"/>
  <c r="S31" i="9"/>
  <c r="S32" i="9" s="1"/>
  <c r="AH31" i="9"/>
  <c r="AH32" i="9" s="1"/>
  <c r="AE31" i="9"/>
  <c r="AE32" i="9" s="1"/>
  <c r="X31" i="9"/>
  <c r="X32" i="9" s="1"/>
  <c r="AI31" i="9"/>
  <c r="AI32" i="9" s="1"/>
  <c r="AC31" i="9"/>
  <c r="AC32" i="9" s="1"/>
  <c r="T31" i="9"/>
  <c r="T32" i="9" s="1"/>
  <c r="AB31" i="9"/>
  <c r="AB32" i="9" s="1"/>
  <c r="AF31" i="9"/>
  <c r="AF32" i="9" s="1"/>
  <c r="E266" i="9"/>
  <c r="M59" i="8"/>
  <c r="Q59" i="8" s="1"/>
  <c r="G354" i="9"/>
  <c r="F354" i="9"/>
  <c r="H354" i="9"/>
  <c r="I354" i="9"/>
  <c r="J354" i="9"/>
  <c r="K354" i="9"/>
  <c r="AJ387" i="9"/>
  <c r="M87" i="8"/>
  <c r="Q87" i="8" s="1"/>
  <c r="AD21" i="16"/>
  <c r="AJ85" i="9"/>
  <c r="AD123" i="9"/>
  <c r="L123" i="9"/>
  <c r="X123" i="9"/>
  <c r="F123" i="9"/>
  <c r="N123" i="9"/>
  <c r="H123" i="9"/>
  <c r="AF123" i="9"/>
  <c r="AE123" i="9"/>
  <c r="Z123" i="9"/>
  <c r="R123" i="9"/>
  <c r="T123" i="9"/>
  <c r="U123" i="9"/>
  <c r="P123" i="9"/>
  <c r="AC123" i="9"/>
  <c r="Y123" i="9"/>
  <c r="AA123" i="9"/>
  <c r="V123" i="9"/>
  <c r="AI123" i="9"/>
  <c r="AG123" i="9"/>
  <c r="AB123" i="9"/>
  <c r="I123" i="9"/>
  <c r="Q123" i="9"/>
  <c r="M123" i="9"/>
  <c r="O123" i="9"/>
  <c r="J123" i="9"/>
  <c r="W123" i="9"/>
  <c r="S123" i="9"/>
  <c r="AH123" i="9"/>
  <c r="K123" i="9"/>
  <c r="G123" i="9"/>
  <c r="M405" i="9"/>
  <c r="AC25" i="9"/>
  <c r="AD25" i="9"/>
  <c r="X25" i="9"/>
  <c r="S25" i="9"/>
  <c r="N25" i="9"/>
  <c r="AF25" i="9"/>
  <c r="F25" i="9"/>
  <c r="K25" i="9"/>
  <c r="H25" i="9"/>
  <c r="L25" i="9"/>
  <c r="AG25" i="9"/>
  <c r="AB25" i="9"/>
  <c r="AE25" i="9"/>
  <c r="O25" i="9"/>
  <c r="M25" i="9"/>
  <c r="AI25" i="9"/>
  <c r="I25" i="9"/>
  <c r="W25" i="9"/>
  <c r="T25" i="9"/>
  <c r="AH25" i="9"/>
  <c r="V25" i="9"/>
  <c r="G25" i="9"/>
  <c r="R25" i="9"/>
  <c r="AA25" i="9"/>
  <c r="P25" i="9"/>
  <c r="Q25" i="9"/>
  <c r="Z25" i="9"/>
  <c r="U25" i="9"/>
  <c r="J25" i="9"/>
  <c r="Y25" i="9"/>
  <c r="L34" i="8"/>
  <c r="P34" i="8" s="1"/>
  <c r="E70" i="9" s="1"/>
  <c r="E71" i="9" s="1"/>
  <c r="AJ402" i="9"/>
  <c r="AJ219" i="9"/>
  <c r="AJ117" i="9"/>
  <c r="AB128" i="9"/>
  <c r="S128" i="9"/>
  <c r="J128" i="9"/>
  <c r="AH128" i="9"/>
  <c r="Y128" i="9"/>
  <c r="P128" i="9"/>
  <c r="G128" i="9"/>
  <c r="AD128" i="9"/>
  <c r="N128" i="9"/>
  <c r="Z128" i="9"/>
  <c r="M128" i="9"/>
  <c r="X128" i="9"/>
  <c r="L128" i="9"/>
  <c r="V128" i="9"/>
  <c r="H128" i="9"/>
  <c r="AE128" i="9"/>
  <c r="R128" i="9"/>
  <c r="AG128" i="9"/>
  <c r="F128" i="9"/>
  <c r="T128" i="9"/>
  <c r="AF128" i="9"/>
  <c r="AC128" i="9"/>
  <c r="U128" i="9"/>
  <c r="AI128" i="9"/>
  <c r="AA128" i="9"/>
  <c r="Q128" i="9"/>
  <c r="I128" i="9"/>
  <c r="W128" i="9"/>
  <c r="O128" i="9"/>
  <c r="K128" i="9"/>
  <c r="AJ30" i="13"/>
  <c r="E30" i="13"/>
  <c r="AJ215" i="9"/>
  <c r="AD328" i="9"/>
  <c r="R328" i="9"/>
  <c r="F328" i="9"/>
  <c r="Y328" i="9"/>
  <c r="M328" i="9"/>
  <c r="U328" i="9"/>
  <c r="AF328" i="9"/>
  <c r="S328" i="9"/>
  <c r="AG328" i="9"/>
  <c r="O328" i="9"/>
  <c r="AE328" i="9"/>
  <c r="L328" i="9"/>
  <c r="X328" i="9"/>
  <c r="G328" i="9"/>
  <c r="AA328" i="9"/>
  <c r="I328" i="9"/>
  <c r="V328" i="9"/>
  <c r="AB328" i="9"/>
  <c r="K328" i="9"/>
  <c r="H328" i="9"/>
  <c r="AH328" i="9"/>
  <c r="Q328" i="9"/>
  <c r="N328" i="9"/>
  <c r="W328" i="9"/>
  <c r="T328" i="9"/>
  <c r="J328" i="9"/>
  <c r="AC328" i="9"/>
  <c r="Z328" i="9"/>
  <c r="P328" i="9"/>
  <c r="AI328" i="9"/>
  <c r="AE241" i="9"/>
  <c r="S241" i="9"/>
  <c r="G241" i="9"/>
  <c r="AB241" i="9"/>
  <c r="P241" i="9"/>
  <c r="Y241" i="9"/>
  <c r="M241" i="9"/>
  <c r="AH241" i="9"/>
  <c r="V241" i="9"/>
  <c r="J241" i="9"/>
  <c r="AG241" i="9"/>
  <c r="O241" i="9"/>
  <c r="AD241" i="9"/>
  <c r="L241" i="9"/>
  <c r="AA241" i="9"/>
  <c r="I241" i="9"/>
  <c r="X241" i="9"/>
  <c r="F241" i="9"/>
  <c r="U241" i="9"/>
  <c r="R241" i="9"/>
  <c r="AI241" i="9"/>
  <c r="H241" i="9"/>
  <c r="T241" i="9"/>
  <c r="AF241" i="9"/>
  <c r="Z241" i="9"/>
  <c r="K241" i="9"/>
  <c r="Q241" i="9"/>
  <c r="W241" i="9"/>
  <c r="N241" i="9"/>
  <c r="AC241" i="9"/>
  <c r="K44" i="8"/>
  <c r="AJ30" i="9"/>
  <c r="AJ204" i="9"/>
  <c r="AG21" i="16"/>
  <c r="O21" i="16"/>
  <c r="AF21" i="16"/>
  <c r="AJ18" i="16"/>
  <c r="AB98" i="9"/>
  <c r="S98" i="9"/>
  <c r="J98" i="9"/>
  <c r="Z98" i="9"/>
  <c r="R98" i="9"/>
  <c r="H98" i="9"/>
  <c r="AH98" i="9"/>
  <c r="Y98" i="9"/>
  <c r="P98" i="9"/>
  <c r="G98" i="9"/>
  <c r="AF98" i="9"/>
  <c r="X98" i="9"/>
  <c r="N98" i="9"/>
  <c r="F98" i="9"/>
  <c r="AD98" i="9"/>
  <c r="T98" i="9"/>
  <c r="L98" i="9"/>
  <c r="M98" i="9"/>
  <c r="AG98" i="9"/>
  <c r="AE98" i="9"/>
  <c r="V98" i="9"/>
  <c r="W98" i="9"/>
  <c r="O98" i="9"/>
  <c r="AC98" i="9"/>
  <c r="U98" i="9"/>
  <c r="AI98" i="9"/>
  <c r="AA98" i="9"/>
  <c r="K98" i="9"/>
  <c r="Q98" i="9"/>
  <c r="I98" i="9"/>
  <c r="M101" i="8"/>
  <c r="Q101" i="8" s="1"/>
  <c r="M39" i="8"/>
  <c r="Q39" i="8" s="1"/>
  <c r="K118" i="8"/>
  <c r="W193" i="9"/>
  <c r="AI193" i="9"/>
  <c r="U193" i="9"/>
  <c r="N193" i="9"/>
  <c r="G193" i="9"/>
  <c r="AH193" i="9"/>
  <c r="Q193" i="9"/>
  <c r="O193" i="9"/>
  <c r="H193" i="9"/>
  <c r="AD193" i="9"/>
  <c r="AB193" i="9"/>
  <c r="I193" i="9"/>
  <c r="AE193" i="9"/>
  <c r="X193" i="9"/>
  <c r="V193" i="9"/>
  <c r="AG193" i="9"/>
  <c r="Z193" i="9"/>
  <c r="S193" i="9"/>
  <c r="L193" i="9"/>
  <c r="J193" i="9"/>
  <c r="K193" i="9"/>
  <c r="AC193" i="9"/>
  <c r="AA193" i="9"/>
  <c r="T193" i="9"/>
  <c r="M193" i="9"/>
  <c r="F193" i="9"/>
  <c r="Y193" i="9"/>
  <c r="R193" i="9"/>
  <c r="P193" i="9"/>
  <c r="AF193" i="9"/>
  <c r="L22" i="8"/>
  <c r="P22" i="8" s="1"/>
  <c r="E37" i="9" s="1"/>
  <c r="E38" i="9" s="1"/>
  <c r="M45" i="8"/>
  <c r="Q45" i="8" s="1"/>
  <c r="AJ176" i="9"/>
  <c r="F33" i="13"/>
  <c r="F21" i="13" s="1"/>
  <c r="AJ21" i="13" s="1"/>
  <c r="AJ32" i="13"/>
  <c r="L60" i="8"/>
  <c r="P60" i="8" s="1"/>
  <c r="E167" i="9" s="1"/>
  <c r="E168" i="9" s="1"/>
  <c r="AJ67" i="11"/>
  <c r="F70" i="11"/>
  <c r="W65" i="11"/>
  <c r="W50" i="3" s="1"/>
  <c r="AA65" i="11"/>
  <c r="AA50" i="3" s="1"/>
  <c r="AG65" i="11"/>
  <c r="AG50" i="3" s="1"/>
  <c r="L65" i="11"/>
  <c r="L50" i="3" s="1"/>
  <c r="AA156" i="9"/>
  <c r="R156" i="9"/>
  <c r="I156" i="9"/>
  <c r="AG156" i="9"/>
  <c r="X156" i="9"/>
  <c r="O156" i="9"/>
  <c r="F156" i="9"/>
  <c r="Y156" i="9"/>
  <c r="L156" i="9"/>
  <c r="V156" i="9"/>
  <c r="J156" i="9"/>
  <c r="AH156" i="9"/>
  <c r="U156" i="9"/>
  <c r="G156" i="9"/>
  <c r="AE156" i="9"/>
  <c r="S156" i="9"/>
  <c r="AI156" i="9"/>
  <c r="AB156" i="9"/>
  <c r="M156" i="9"/>
  <c r="AD156" i="9"/>
  <c r="P156" i="9"/>
  <c r="AC156" i="9"/>
  <c r="H156" i="9"/>
  <c r="N156" i="9"/>
  <c r="Z156" i="9"/>
  <c r="AF156" i="9"/>
  <c r="T156" i="9"/>
  <c r="K156" i="9"/>
  <c r="Q156" i="9"/>
  <c r="W156" i="9"/>
  <c r="U161" i="9"/>
  <c r="O161" i="9"/>
  <c r="I161" i="9"/>
  <c r="AA161" i="9"/>
  <c r="AE161" i="9"/>
  <c r="AG161" i="9"/>
  <c r="N161" i="9"/>
  <c r="J161" i="9"/>
  <c r="AI161" i="9"/>
  <c r="L161" i="9"/>
  <c r="T161" i="9"/>
  <c r="P161" i="9"/>
  <c r="R161" i="9"/>
  <c r="G161" i="9"/>
  <c r="Z161" i="9"/>
  <c r="V161" i="9"/>
  <c r="K161" i="9"/>
  <c r="X161" i="9"/>
  <c r="AH161" i="9"/>
  <c r="W161" i="9"/>
  <c r="H161" i="9"/>
  <c r="AC161" i="9"/>
  <c r="F161" i="9"/>
  <c r="Y161" i="9"/>
  <c r="AF161" i="9"/>
  <c r="AB161" i="9"/>
  <c r="AD161" i="9"/>
  <c r="M161" i="9"/>
  <c r="Q161" i="9"/>
  <c r="S161" i="9"/>
  <c r="AJ252" i="9"/>
  <c r="E390" i="9"/>
  <c r="AF264" i="9"/>
  <c r="Z264" i="9"/>
  <c r="X264" i="9"/>
  <c r="H264" i="9"/>
  <c r="AA264" i="9"/>
  <c r="R264" i="9"/>
  <c r="O264" i="9"/>
  <c r="T264" i="9"/>
  <c r="N264" i="9"/>
  <c r="AG264" i="9"/>
  <c r="L264" i="9"/>
  <c r="AD264" i="9"/>
  <c r="F264" i="9"/>
  <c r="U264" i="9"/>
  <c r="G264" i="9"/>
  <c r="AB264" i="9"/>
  <c r="M264" i="9"/>
  <c r="AH264" i="9"/>
  <c r="K264" i="9"/>
  <c r="W264" i="9"/>
  <c r="AI264" i="9"/>
  <c r="S264" i="9"/>
  <c r="Y264" i="9"/>
  <c r="J264" i="9"/>
  <c r="AE264" i="9"/>
  <c r="I264" i="9"/>
  <c r="P264" i="9"/>
  <c r="Q264" i="9"/>
  <c r="AC264" i="9"/>
  <c r="V264" i="9"/>
  <c r="AD177" i="9"/>
  <c r="U177" i="9"/>
  <c r="L177" i="9"/>
  <c r="AB177" i="9"/>
  <c r="S177" i="9"/>
  <c r="J177" i="9"/>
  <c r="AA177" i="9"/>
  <c r="R177" i="9"/>
  <c r="I177" i="9"/>
  <c r="AH177" i="9"/>
  <c r="Y177" i="9"/>
  <c r="P177" i="9"/>
  <c r="G177" i="9"/>
  <c r="O177" i="9"/>
  <c r="M177" i="9"/>
  <c r="AG177" i="9"/>
  <c r="F177" i="9"/>
  <c r="AE177" i="9"/>
  <c r="AI177" i="9"/>
  <c r="V177" i="9"/>
  <c r="X177" i="9"/>
  <c r="N177" i="9"/>
  <c r="T177" i="9"/>
  <c r="K177" i="9"/>
  <c r="Z177" i="9"/>
  <c r="H177" i="9"/>
  <c r="Q177" i="9"/>
  <c r="W177" i="9"/>
  <c r="AF177" i="9"/>
  <c r="AC177" i="9"/>
  <c r="W254" i="9"/>
  <c r="W255" i="9" s="1"/>
  <c r="K254" i="9"/>
  <c r="K255" i="9" s="1"/>
  <c r="Z254" i="9"/>
  <c r="Z255" i="9" s="1"/>
  <c r="S254" i="9"/>
  <c r="S255" i="9" s="1"/>
  <c r="AH254" i="9"/>
  <c r="AH255" i="9" s="1"/>
  <c r="Q254" i="9"/>
  <c r="Q255" i="9" s="1"/>
  <c r="G254" i="9"/>
  <c r="G255" i="9" s="1"/>
  <c r="AG254" i="9"/>
  <c r="AG255" i="9" s="1"/>
  <c r="T254" i="9"/>
  <c r="T255" i="9" s="1"/>
  <c r="M254" i="9"/>
  <c r="M255" i="9" s="1"/>
  <c r="AB254" i="9"/>
  <c r="AB255" i="9" s="1"/>
  <c r="F254" i="9"/>
  <c r="F255" i="9" s="1"/>
  <c r="AA254" i="9"/>
  <c r="AA255" i="9" s="1"/>
  <c r="N254" i="9"/>
  <c r="N255" i="9" s="1"/>
  <c r="AD254" i="9"/>
  <c r="AD255" i="9" s="1"/>
  <c r="V254" i="9"/>
  <c r="V255" i="9" s="1"/>
  <c r="AC254" i="9"/>
  <c r="AC255" i="9" s="1"/>
  <c r="I254" i="9"/>
  <c r="I255" i="9" s="1"/>
  <c r="U254" i="9"/>
  <c r="U255" i="9" s="1"/>
  <c r="H254" i="9"/>
  <c r="H255" i="9" s="1"/>
  <c r="X254" i="9"/>
  <c r="X255" i="9" s="1"/>
  <c r="P254" i="9"/>
  <c r="P255" i="9" s="1"/>
  <c r="O254" i="9"/>
  <c r="O255" i="9" s="1"/>
  <c r="AE254" i="9"/>
  <c r="AE255" i="9" s="1"/>
  <c r="R254" i="9"/>
  <c r="R255" i="9" s="1"/>
  <c r="J254" i="9"/>
  <c r="J255" i="9" s="1"/>
  <c r="AI254" i="9"/>
  <c r="AI255" i="9" s="1"/>
  <c r="AF254" i="9"/>
  <c r="AF255" i="9" s="1"/>
  <c r="Y254" i="9"/>
  <c r="Y255" i="9" s="1"/>
  <c r="L254" i="9"/>
  <c r="L255" i="9" s="1"/>
  <c r="G155" i="9"/>
  <c r="AF155" i="9"/>
  <c r="O155" i="9"/>
  <c r="AG155" i="9"/>
  <c r="AC155" i="9"/>
  <c r="M155" i="9"/>
  <c r="Z155" i="9"/>
  <c r="L155" i="9"/>
  <c r="AD155" i="9"/>
  <c r="AH155" i="9"/>
  <c r="T155" i="9"/>
  <c r="AI155" i="9"/>
  <c r="R155" i="9"/>
  <c r="AB155" i="9"/>
  <c r="N155" i="9"/>
  <c r="W155" i="9"/>
  <c r="F155" i="9"/>
  <c r="AE155" i="9"/>
  <c r="V155" i="9"/>
  <c r="H155" i="9"/>
  <c r="K155" i="9"/>
  <c r="Q155" i="9"/>
  <c r="Y155" i="9"/>
  <c r="P155" i="9"/>
  <c r="AA155" i="9"/>
  <c r="U155" i="9"/>
  <c r="S155" i="9"/>
  <c r="J155" i="9"/>
  <c r="X155" i="9"/>
  <c r="I155" i="9"/>
  <c r="AA398" i="9"/>
  <c r="R398" i="9"/>
  <c r="I398" i="9"/>
  <c r="AI398" i="9"/>
  <c r="Y398" i="9"/>
  <c r="Q398" i="9"/>
  <c r="H398" i="9"/>
  <c r="AF398" i="9"/>
  <c r="X398" i="9"/>
  <c r="O398" i="9"/>
  <c r="G398" i="9"/>
  <c r="AE398" i="9"/>
  <c r="W398" i="9"/>
  <c r="N398" i="9"/>
  <c r="F398" i="9"/>
  <c r="U398" i="9"/>
  <c r="T398" i="9"/>
  <c r="M398" i="9"/>
  <c r="K398" i="9"/>
  <c r="AC398" i="9"/>
  <c r="AD398" i="9"/>
  <c r="J398" i="9"/>
  <c r="AH398" i="9"/>
  <c r="S398" i="9"/>
  <c r="P398" i="9"/>
  <c r="AB398" i="9"/>
  <c r="L398" i="9"/>
  <c r="Z398" i="9"/>
  <c r="AG398" i="9"/>
  <c r="V398" i="9"/>
  <c r="L50" i="8"/>
  <c r="P50" i="8" s="1"/>
  <c r="E129" i="9" s="1"/>
  <c r="E130" i="9" s="1"/>
  <c r="F45" i="9"/>
  <c r="G45" i="9"/>
  <c r="H45" i="9"/>
  <c r="L105" i="8"/>
  <c r="P105" i="8" s="1"/>
  <c r="E329" i="9" s="1"/>
  <c r="E330" i="9" s="1"/>
  <c r="Q242" i="9"/>
  <c r="X242" i="9"/>
  <c r="AC242" i="9"/>
  <c r="AI242" i="9"/>
  <c r="AD242" i="9"/>
  <c r="AF242" i="9"/>
  <c r="U242" i="9"/>
  <c r="M242" i="9"/>
  <c r="O242" i="9"/>
  <c r="G242" i="9"/>
  <c r="N242" i="9"/>
  <c r="I242" i="9"/>
  <c r="AG242" i="9"/>
  <c r="Y242" i="9"/>
  <c r="H242" i="9"/>
  <c r="T242" i="9"/>
  <c r="AA242" i="9"/>
  <c r="S242" i="9"/>
  <c r="K242" i="9"/>
  <c r="V242" i="9"/>
  <c r="R242" i="9"/>
  <c r="W242" i="9"/>
  <c r="AB242" i="9"/>
  <c r="AH242" i="9"/>
  <c r="AE242" i="9"/>
  <c r="J242" i="9"/>
  <c r="F242" i="9"/>
  <c r="Z242" i="9"/>
  <c r="P242" i="9"/>
  <c r="L242" i="9"/>
  <c r="AG106" i="9"/>
  <c r="Z106" i="9"/>
  <c r="S106" i="9"/>
  <c r="L106" i="9"/>
  <c r="AF106" i="9"/>
  <c r="Y106" i="9"/>
  <c r="R106" i="9"/>
  <c r="J106" i="9"/>
  <c r="AE106" i="9"/>
  <c r="X106" i="9"/>
  <c r="P106" i="9"/>
  <c r="I106" i="9"/>
  <c r="AD106" i="9"/>
  <c r="V106" i="9"/>
  <c r="O106" i="9"/>
  <c r="H106" i="9"/>
  <c r="AH106" i="9"/>
  <c r="AA106" i="9"/>
  <c r="T106" i="9"/>
  <c r="M106" i="9"/>
  <c r="F106" i="9"/>
  <c r="G106" i="9"/>
  <c r="AB106" i="9"/>
  <c r="U106" i="9"/>
  <c r="N106" i="9"/>
  <c r="AC106" i="9"/>
  <c r="AI106" i="9"/>
  <c r="Q106" i="9"/>
  <c r="W106" i="9"/>
  <c r="K106" i="9"/>
  <c r="M84" i="8"/>
  <c r="Q84" i="8" s="1"/>
  <c r="AJ53" i="13"/>
  <c r="E53" i="13"/>
  <c r="Q178" i="9"/>
  <c r="AI178" i="9"/>
  <c r="AC178" i="9"/>
  <c r="I178" i="9"/>
  <c r="AE178" i="9"/>
  <c r="X178" i="9"/>
  <c r="V178" i="9"/>
  <c r="W178" i="9"/>
  <c r="AF178" i="9"/>
  <c r="Y178" i="9"/>
  <c r="R178" i="9"/>
  <c r="P178" i="9"/>
  <c r="AG178" i="9"/>
  <c r="Z178" i="9"/>
  <c r="S178" i="9"/>
  <c r="L178" i="9"/>
  <c r="J178" i="9"/>
  <c r="U178" i="9"/>
  <c r="N178" i="9"/>
  <c r="G178" i="9"/>
  <c r="AH178" i="9"/>
  <c r="O178" i="9"/>
  <c r="H178" i="9"/>
  <c r="AD178" i="9"/>
  <c r="AB178" i="9"/>
  <c r="T178" i="9"/>
  <c r="M178" i="9"/>
  <c r="F178" i="9"/>
  <c r="AA178" i="9"/>
  <c r="K178" i="9"/>
  <c r="AD87" i="9"/>
  <c r="AB87" i="9"/>
  <c r="J87" i="9"/>
  <c r="R87" i="9"/>
  <c r="AI87" i="9"/>
  <c r="Y87" i="9"/>
  <c r="U87" i="9"/>
  <c r="S87" i="9"/>
  <c r="O87" i="9"/>
  <c r="F87" i="9"/>
  <c r="K87" i="9"/>
  <c r="L87" i="9"/>
  <c r="M87" i="9"/>
  <c r="I87" i="9"/>
  <c r="P87" i="9"/>
  <c r="Q87" i="9"/>
  <c r="AC87" i="9"/>
  <c r="AG87" i="9"/>
  <c r="W87" i="9"/>
  <c r="AH87" i="9"/>
  <c r="Z87" i="9"/>
  <c r="AE87" i="9"/>
  <c r="AA87" i="9"/>
  <c r="AF87" i="9"/>
  <c r="G87" i="9"/>
  <c r="N87" i="9"/>
  <c r="X87" i="9"/>
  <c r="H87" i="9"/>
  <c r="T87" i="9"/>
  <c r="V87" i="9"/>
  <c r="AJ91" i="9"/>
  <c r="AJ57" i="16"/>
  <c r="Y21" i="16"/>
  <c r="AI21" i="16"/>
  <c r="G21" i="16"/>
  <c r="P21" i="16"/>
  <c r="Z21" i="16"/>
  <c r="I21" i="16"/>
  <c r="AJ235" i="9"/>
  <c r="AJ139" i="9"/>
  <c r="Z86" i="9"/>
  <c r="R86" i="9"/>
  <c r="H86" i="9"/>
  <c r="AH86" i="9"/>
  <c r="Y86" i="9"/>
  <c r="P86" i="9"/>
  <c r="G86" i="9"/>
  <c r="AF86" i="9"/>
  <c r="X86" i="9"/>
  <c r="N86" i="9"/>
  <c r="F86" i="9"/>
  <c r="AE86" i="9"/>
  <c r="V86" i="9"/>
  <c r="M86" i="9"/>
  <c r="AG86" i="9"/>
  <c r="AB86" i="9"/>
  <c r="S86" i="9"/>
  <c r="J86" i="9"/>
  <c r="AD86" i="9"/>
  <c r="T86" i="9"/>
  <c r="L86" i="9"/>
  <c r="W86" i="9"/>
  <c r="AC86" i="9"/>
  <c r="AI86" i="9"/>
  <c r="I86" i="9"/>
  <c r="K86" i="9"/>
  <c r="U86" i="9"/>
  <c r="Q86" i="9"/>
  <c r="AA86" i="9"/>
  <c r="O86" i="9"/>
  <c r="AJ75" i="9"/>
  <c r="L70" i="8"/>
  <c r="P70" i="8" s="1"/>
  <c r="E195" i="9" s="1"/>
  <c r="E196" i="9" s="1"/>
  <c r="X194" i="9"/>
  <c r="F194" i="9"/>
  <c r="U194" i="9"/>
  <c r="AE194" i="9"/>
  <c r="R194" i="9"/>
  <c r="AG194" i="9"/>
  <c r="O194" i="9"/>
  <c r="AA194" i="9"/>
  <c r="L194" i="9"/>
  <c r="I194" i="9"/>
  <c r="AD194" i="9"/>
  <c r="N194" i="9"/>
  <c r="J194" i="9"/>
  <c r="AC194" i="9"/>
  <c r="Y194" i="9"/>
  <c r="T194" i="9"/>
  <c r="P194" i="9"/>
  <c r="AI194" i="9"/>
  <c r="Z194" i="9"/>
  <c r="V194" i="9"/>
  <c r="AH194" i="9"/>
  <c r="Q194" i="9"/>
  <c r="H194" i="9"/>
  <c r="W194" i="9"/>
  <c r="AB194" i="9"/>
  <c r="AF194" i="9"/>
  <c r="G194" i="9"/>
  <c r="M194" i="9"/>
  <c r="S194" i="9"/>
  <c r="K194" i="9"/>
  <c r="AA220" i="9"/>
  <c r="I220" i="9"/>
  <c r="S220" i="9"/>
  <c r="AE220" i="9"/>
  <c r="AI220" i="9"/>
  <c r="Y220" i="9"/>
  <c r="U220" i="9"/>
  <c r="O220" i="9"/>
  <c r="AG220" i="9"/>
  <c r="M220" i="9"/>
  <c r="G220" i="9"/>
  <c r="P220" i="9"/>
  <c r="AB220" i="9"/>
  <c r="J220" i="9"/>
  <c r="F220" i="9"/>
  <c r="Z220" i="9"/>
  <c r="V220" i="9"/>
  <c r="X220" i="9"/>
  <c r="AF220" i="9"/>
  <c r="AH220" i="9"/>
  <c r="AD220" i="9"/>
  <c r="K220" i="9"/>
  <c r="L220" i="9"/>
  <c r="H220" i="9"/>
  <c r="Q220" i="9"/>
  <c r="R220" i="9"/>
  <c r="N220" i="9"/>
  <c r="W220" i="9"/>
  <c r="T220" i="9"/>
  <c r="AC220" i="9"/>
  <c r="E157" i="9"/>
  <c r="AH118" i="9"/>
  <c r="Z118" i="9"/>
  <c r="P118" i="9"/>
  <c r="H118" i="9"/>
  <c r="AG118" i="9"/>
  <c r="X118" i="9"/>
  <c r="O118" i="9"/>
  <c r="F118" i="9"/>
  <c r="AF118" i="9"/>
  <c r="V118" i="9"/>
  <c r="N118" i="9"/>
  <c r="AI118" i="9"/>
  <c r="AD118" i="9"/>
  <c r="U118" i="9"/>
  <c r="L118" i="9"/>
  <c r="AA118" i="9"/>
  <c r="R118" i="9"/>
  <c r="I118" i="9"/>
  <c r="T118" i="9"/>
  <c r="T120" i="9" s="1"/>
  <c r="AB118" i="9"/>
  <c r="J118" i="9"/>
  <c r="AC118" i="9"/>
  <c r="G118" i="9"/>
  <c r="M118" i="9"/>
  <c r="Y118" i="9"/>
  <c r="Q118" i="9"/>
  <c r="AE118" i="9"/>
  <c r="W118" i="9"/>
  <c r="S118" i="9"/>
  <c r="K118" i="9"/>
  <c r="E400" i="9"/>
  <c r="Z210" i="9"/>
  <c r="S210" i="9"/>
  <c r="W210" i="9"/>
  <c r="H210" i="9"/>
  <c r="AI210" i="9"/>
  <c r="AE210" i="9"/>
  <c r="AF210" i="9"/>
  <c r="K210" i="9"/>
  <c r="Y210" i="9"/>
  <c r="T210" i="9"/>
  <c r="M210" i="9"/>
  <c r="AC210" i="9"/>
  <c r="G210" i="9"/>
  <c r="Q210" i="9"/>
  <c r="N210" i="9"/>
  <c r="I210" i="9"/>
  <c r="J210" i="9"/>
  <c r="V210" i="9"/>
  <c r="AH210" i="9"/>
  <c r="F210" i="9"/>
  <c r="O210" i="9"/>
  <c r="L210" i="9"/>
  <c r="U210" i="9"/>
  <c r="P210" i="9"/>
  <c r="AB210" i="9"/>
  <c r="X210" i="9"/>
  <c r="AD210" i="9"/>
  <c r="R210" i="9"/>
  <c r="AA210" i="9"/>
  <c r="AG210" i="9"/>
  <c r="M65" i="11"/>
  <c r="M50" i="3" s="1"/>
  <c r="R65" i="11"/>
  <c r="R50" i="3" s="1"/>
  <c r="AG389" i="9"/>
  <c r="V389" i="9"/>
  <c r="L389" i="9"/>
  <c r="AI389" i="9"/>
  <c r="AB389" i="9"/>
  <c r="M389" i="9"/>
  <c r="AE389" i="9"/>
  <c r="H389" i="9"/>
  <c r="O389" i="9"/>
  <c r="S389" i="9"/>
  <c r="AC389" i="9"/>
  <c r="U389" i="9"/>
  <c r="F389" i="9"/>
  <c r="X389" i="9"/>
  <c r="AD389" i="9"/>
  <c r="W389" i="9"/>
  <c r="N389" i="9"/>
  <c r="AF389" i="9"/>
  <c r="P389" i="9"/>
  <c r="Q389" i="9"/>
  <c r="G389" i="9"/>
  <c r="Y389" i="9"/>
  <c r="I389" i="9"/>
  <c r="K389" i="9"/>
  <c r="AA389" i="9"/>
  <c r="R389" i="9"/>
  <c r="Z389" i="9"/>
  <c r="AH389" i="9"/>
  <c r="T389" i="9"/>
  <c r="J389" i="9"/>
  <c r="M96" i="8"/>
  <c r="Q96" i="8" s="1"/>
  <c r="E88" i="9"/>
  <c r="H93" i="9"/>
  <c r="X93" i="9"/>
  <c r="AF93" i="9"/>
  <c r="Z93" i="9"/>
  <c r="N93" i="9"/>
  <c r="T93" i="9"/>
  <c r="Y93" i="9"/>
  <c r="V93" i="9"/>
  <c r="O93" i="9"/>
  <c r="F93" i="9"/>
  <c r="K93" i="9"/>
  <c r="S93" i="9"/>
  <c r="P93" i="9"/>
  <c r="I93" i="9"/>
  <c r="R93" i="9"/>
  <c r="W93" i="9"/>
  <c r="L93" i="9"/>
  <c r="M93" i="9"/>
  <c r="J93" i="9"/>
  <c r="Q93" i="9"/>
  <c r="AD93" i="9"/>
  <c r="AI93" i="9"/>
  <c r="AH93" i="9"/>
  <c r="AA93" i="9"/>
  <c r="AE93" i="9"/>
  <c r="AB93" i="9"/>
  <c r="U93" i="9"/>
  <c r="AG93" i="9"/>
  <c r="AC93" i="9"/>
  <c r="G93" i="9"/>
  <c r="K116" i="8"/>
  <c r="M115" i="8"/>
  <c r="Q115" i="8" s="1"/>
  <c r="L113" i="8"/>
  <c r="P113" i="8" s="1"/>
  <c r="E355" i="9" s="1"/>
  <c r="M355" i="9" s="1"/>
  <c r="E255" i="9"/>
  <c r="M93" i="8"/>
  <c r="Q93" i="8" s="1"/>
  <c r="U205" i="9"/>
  <c r="U206" i="9" s="1"/>
  <c r="N205" i="9"/>
  <c r="N206" i="9" s="1"/>
  <c r="G205" i="9"/>
  <c r="G206" i="9" s="1"/>
  <c r="AH205" i="9"/>
  <c r="AH206" i="9" s="1"/>
  <c r="AC205" i="9"/>
  <c r="AC206" i="9" s="1"/>
  <c r="AG205" i="9"/>
  <c r="AG206" i="9" s="1"/>
  <c r="T205" i="9"/>
  <c r="T206" i="9" s="1"/>
  <c r="AD205" i="9"/>
  <c r="AD206" i="9" s="1"/>
  <c r="V205" i="9"/>
  <c r="V206" i="9" s="1"/>
  <c r="K205" i="9"/>
  <c r="K206" i="9" s="1"/>
  <c r="AA205" i="9"/>
  <c r="AA206" i="9" s="1"/>
  <c r="H205" i="9"/>
  <c r="H206" i="9" s="1"/>
  <c r="X205" i="9"/>
  <c r="X206" i="9" s="1"/>
  <c r="P205" i="9"/>
  <c r="P206" i="9" s="1"/>
  <c r="O205" i="9"/>
  <c r="O206" i="9" s="1"/>
  <c r="AE205" i="9"/>
  <c r="AE206" i="9" s="1"/>
  <c r="R205" i="9"/>
  <c r="R206" i="9" s="1"/>
  <c r="J205" i="9"/>
  <c r="J206" i="9" s="1"/>
  <c r="I205" i="9"/>
  <c r="I206" i="9" s="1"/>
  <c r="Y205" i="9"/>
  <c r="Y206" i="9" s="1"/>
  <c r="L205" i="9"/>
  <c r="L206" i="9" s="1"/>
  <c r="AI205" i="9"/>
  <c r="AI206" i="9" s="1"/>
  <c r="AF205" i="9"/>
  <c r="AF206" i="9" s="1"/>
  <c r="S205" i="9"/>
  <c r="S206" i="9" s="1"/>
  <c r="F205" i="9"/>
  <c r="F206" i="9" s="1"/>
  <c r="W205" i="9"/>
  <c r="W206" i="9" s="1"/>
  <c r="Z205" i="9"/>
  <c r="Z206" i="9" s="1"/>
  <c r="M205" i="9"/>
  <c r="M206" i="9" s="1"/>
  <c r="AB205" i="9"/>
  <c r="AB206" i="9" s="1"/>
  <c r="Q205" i="9"/>
  <c r="Q206" i="9" s="1"/>
  <c r="AI211" i="9"/>
  <c r="AG211" i="9"/>
  <c r="L211" i="9"/>
  <c r="AD211" i="9"/>
  <c r="O211" i="9"/>
  <c r="K211" i="9"/>
  <c r="X211" i="9"/>
  <c r="U211" i="9"/>
  <c r="I211" i="9"/>
  <c r="R211" i="9"/>
  <c r="AA211" i="9"/>
  <c r="AC211" i="9"/>
  <c r="F211" i="9"/>
  <c r="P211" i="9"/>
  <c r="AB211" i="9"/>
  <c r="Z211" i="9"/>
  <c r="M211" i="9"/>
  <c r="T211" i="9"/>
  <c r="S211" i="9"/>
  <c r="Q211" i="9"/>
  <c r="N211" i="9"/>
  <c r="Y211" i="9"/>
  <c r="AF211" i="9"/>
  <c r="G211" i="9"/>
  <c r="W211" i="9"/>
  <c r="J211" i="9"/>
  <c r="AE211" i="9"/>
  <c r="V211" i="9"/>
  <c r="AH211" i="9"/>
  <c r="H211" i="9"/>
  <c r="AA24" i="9"/>
  <c r="S24" i="9"/>
  <c r="I24" i="9"/>
  <c r="U24" i="9"/>
  <c r="AH24" i="9"/>
  <c r="Z24" i="9"/>
  <c r="P24" i="9"/>
  <c r="H24" i="9"/>
  <c r="AG24" i="9"/>
  <c r="Y24" i="9"/>
  <c r="O24" i="9"/>
  <c r="G24" i="9"/>
  <c r="M24" i="9"/>
  <c r="AF24" i="9"/>
  <c r="V24" i="9"/>
  <c r="N24" i="9"/>
  <c r="AE24" i="9"/>
  <c r="AB24" i="9"/>
  <c r="T24" i="9"/>
  <c r="J24" i="9"/>
  <c r="L24" i="9"/>
  <c r="K24" i="9"/>
  <c r="R24" i="9"/>
  <c r="Q24" i="9"/>
  <c r="X24" i="9"/>
  <c r="W24" i="9"/>
  <c r="AI24" i="9"/>
  <c r="F24" i="9"/>
  <c r="AC24" i="9"/>
  <c r="AD24" i="9"/>
  <c r="AJ75" i="11"/>
  <c r="E75" i="11"/>
  <c r="AG127" i="9"/>
  <c r="Z127" i="9"/>
  <c r="S127" i="9"/>
  <c r="L127" i="9"/>
  <c r="AE127" i="9"/>
  <c r="X127" i="9"/>
  <c r="P127" i="9"/>
  <c r="I127" i="9"/>
  <c r="AH127" i="9"/>
  <c r="V127" i="9"/>
  <c r="M127" i="9"/>
  <c r="AF127" i="9"/>
  <c r="U127" i="9"/>
  <c r="J127" i="9"/>
  <c r="AD127" i="9"/>
  <c r="T127" i="9"/>
  <c r="H127" i="9"/>
  <c r="AB127" i="9"/>
  <c r="R127" i="9"/>
  <c r="G127" i="9"/>
  <c r="Y127" i="9"/>
  <c r="N127" i="9"/>
  <c r="AA127" i="9"/>
  <c r="O127" i="9"/>
  <c r="F127" i="9"/>
  <c r="Q127" i="9"/>
  <c r="W127" i="9"/>
  <c r="AC127" i="9"/>
  <c r="K127" i="9"/>
  <c r="AI127" i="9"/>
  <c r="S327" i="9"/>
  <c r="AA327" i="9"/>
  <c r="AH327" i="9"/>
  <c r="X327" i="9"/>
  <c r="U327" i="9"/>
  <c r="Z327" i="9"/>
  <c r="G327" i="9"/>
  <c r="W327" i="9"/>
  <c r="AB327" i="9"/>
  <c r="R327" i="9"/>
  <c r="M327" i="9"/>
  <c r="Q327" i="9"/>
  <c r="AF327" i="9"/>
  <c r="N327" i="9"/>
  <c r="V327" i="9"/>
  <c r="L327" i="9"/>
  <c r="AC327" i="9"/>
  <c r="H327" i="9"/>
  <c r="P327" i="9"/>
  <c r="F327" i="9"/>
  <c r="T327" i="9"/>
  <c r="AG327" i="9"/>
  <c r="I327" i="9"/>
  <c r="J327" i="9"/>
  <c r="K327" i="9"/>
  <c r="Y327" i="9"/>
  <c r="AD327" i="9"/>
  <c r="AE327" i="9"/>
  <c r="AI327" i="9"/>
  <c r="O327" i="9"/>
  <c r="L81" i="8"/>
  <c r="P81" i="8" s="1"/>
  <c r="E243" i="9" s="1"/>
  <c r="L44" i="8"/>
  <c r="P44" i="8" s="1"/>
  <c r="E108" i="9" s="1"/>
  <c r="E109" i="9" s="1"/>
  <c r="AJ51" i="9"/>
  <c r="E99" i="9"/>
  <c r="AJ96" i="9"/>
  <c r="F21" i="16"/>
  <c r="H21" i="16"/>
  <c r="L21" i="16"/>
  <c r="R21" i="16"/>
  <c r="AB113" i="9"/>
  <c r="S113" i="9"/>
  <c r="J113" i="9"/>
  <c r="Z113" i="9"/>
  <c r="R113" i="9"/>
  <c r="H113" i="9"/>
  <c r="AH113" i="9"/>
  <c r="Y113" i="9"/>
  <c r="P113" i="9"/>
  <c r="G113" i="9"/>
  <c r="AF113" i="9"/>
  <c r="X113" i="9"/>
  <c r="N113" i="9"/>
  <c r="F113" i="9"/>
  <c r="AD113" i="9"/>
  <c r="T113" i="9"/>
  <c r="L113" i="9"/>
  <c r="V113" i="9"/>
  <c r="M113" i="9"/>
  <c r="AG113" i="9"/>
  <c r="AE113" i="9"/>
  <c r="W113" i="9"/>
  <c r="AA113" i="9"/>
  <c r="AC113" i="9"/>
  <c r="AI113" i="9"/>
  <c r="K113" i="9"/>
  <c r="O113" i="9"/>
  <c r="Q113" i="9"/>
  <c r="U113" i="9"/>
  <c r="I113" i="9"/>
  <c r="AJ181" i="9"/>
  <c r="K31" i="8"/>
  <c r="L31" i="8"/>
  <c r="P31" i="8" s="1"/>
  <c r="K70" i="8"/>
  <c r="K22" i="8"/>
  <c r="AI35" i="9"/>
  <c r="W35" i="9"/>
  <c r="K35" i="9"/>
  <c r="AA35" i="9"/>
  <c r="I35" i="9"/>
  <c r="L35" i="9"/>
  <c r="S35" i="9"/>
  <c r="P35" i="9"/>
  <c r="H35" i="9"/>
  <c r="U35" i="9"/>
  <c r="X35" i="9"/>
  <c r="O35" i="9"/>
  <c r="Y35" i="9"/>
  <c r="J35" i="9"/>
  <c r="AC35" i="9"/>
  <c r="F35" i="9"/>
  <c r="AG35" i="9"/>
  <c r="M35" i="9"/>
  <c r="AF35" i="9"/>
  <c r="R35" i="9"/>
  <c r="G35" i="9"/>
  <c r="Z35" i="9"/>
  <c r="AD35" i="9"/>
  <c r="AH35" i="9"/>
  <c r="T35" i="9"/>
  <c r="AB35" i="9"/>
  <c r="N35" i="9"/>
  <c r="AE35" i="9"/>
  <c r="V35" i="9"/>
  <c r="Q35" i="9"/>
  <c r="M42" i="8"/>
  <c r="Q42" i="8" s="1"/>
  <c r="AJ397" i="9"/>
  <c r="K88" i="8"/>
  <c r="S278" i="9"/>
  <c r="AH278" i="9"/>
  <c r="P278" i="9"/>
  <c r="AE278" i="9"/>
  <c r="M278" i="9"/>
  <c r="AF278" i="9"/>
  <c r="N278" i="9"/>
  <c r="V278" i="9"/>
  <c r="J278" i="9"/>
  <c r="G278" i="9"/>
  <c r="AB278" i="9"/>
  <c r="Y278" i="9"/>
  <c r="U278" i="9"/>
  <c r="T278" i="9"/>
  <c r="AC278" i="9"/>
  <c r="I278" i="9"/>
  <c r="R278" i="9"/>
  <c r="Z278" i="9"/>
  <c r="O278" i="9"/>
  <c r="X278" i="9"/>
  <c r="AI278" i="9"/>
  <c r="AA278" i="9"/>
  <c r="AD278" i="9"/>
  <c r="K278" i="9"/>
  <c r="W278" i="9"/>
  <c r="AG278" i="9"/>
  <c r="F278" i="9"/>
  <c r="Q278" i="9"/>
  <c r="L278" i="9"/>
  <c r="H278" i="9"/>
  <c r="AD165" i="9"/>
  <c r="AB165" i="9"/>
  <c r="S165" i="9"/>
  <c r="J165" i="9"/>
  <c r="AA165" i="9"/>
  <c r="R165" i="9"/>
  <c r="I165" i="9"/>
  <c r="AH165" i="9"/>
  <c r="Y165" i="9"/>
  <c r="P165" i="9"/>
  <c r="G165" i="9"/>
  <c r="U165" i="9"/>
  <c r="O165" i="9"/>
  <c r="AG165" i="9"/>
  <c r="M165" i="9"/>
  <c r="AE165" i="9"/>
  <c r="L165" i="9"/>
  <c r="V165" i="9"/>
  <c r="F165" i="9"/>
  <c r="X165" i="9"/>
  <c r="T165" i="9"/>
  <c r="AC165" i="9"/>
  <c r="Z165" i="9"/>
  <c r="AI165" i="9"/>
  <c r="AF165" i="9"/>
  <c r="H165" i="9"/>
  <c r="N165" i="9"/>
  <c r="K165" i="9"/>
  <c r="Q165" i="9"/>
  <c r="W165" i="9"/>
  <c r="G65" i="11"/>
  <c r="G50" i="3" s="1"/>
  <c r="AB248" i="9"/>
  <c r="J248" i="9"/>
  <c r="Q248" i="9"/>
  <c r="S248" i="9"/>
  <c r="W248" i="9"/>
  <c r="V248" i="9"/>
  <c r="P248" i="9"/>
  <c r="M248" i="9"/>
  <c r="AC248" i="9"/>
  <c r="AH248" i="9"/>
  <c r="G248" i="9"/>
  <c r="K248" i="9"/>
  <c r="AI248" i="9"/>
  <c r="AE248" i="9"/>
  <c r="Y248" i="9"/>
  <c r="F248" i="9"/>
  <c r="O248" i="9"/>
  <c r="AG248" i="9"/>
  <c r="X248" i="9"/>
  <c r="N248" i="9"/>
  <c r="AF248" i="9"/>
  <c r="U248" i="9"/>
  <c r="L248" i="9"/>
  <c r="AD248" i="9"/>
  <c r="T248" i="9"/>
  <c r="I248" i="9"/>
  <c r="AA248" i="9"/>
  <c r="R248" i="9"/>
  <c r="H248" i="9"/>
  <c r="Z248" i="9"/>
  <c r="M102" i="8"/>
  <c r="Q102" i="8" s="1"/>
  <c r="L116" i="8"/>
  <c r="P116" i="8" s="1"/>
  <c r="M27" i="8"/>
  <c r="Q27" i="8" s="1"/>
  <c r="M82" i="8"/>
  <c r="Q82" i="8" s="1"/>
  <c r="X399" i="9"/>
  <c r="AG399" i="9"/>
  <c r="U399" i="9"/>
  <c r="Q399" i="9"/>
  <c r="AI399" i="9"/>
  <c r="M399" i="9"/>
  <c r="AE399" i="9"/>
  <c r="AB399" i="9"/>
  <c r="J399" i="9"/>
  <c r="F399" i="9"/>
  <c r="G399" i="9"/>
  <c r="O399" i="9"/>
  <c r="AC399" i="9"/>
  <c r="W399" i="9"/>
  <c r="Y399" i="9"/>
  <c r="L399" i="9"/>
  <c r="AD399" i="9"/>
  <c r="AF399" i="9"/>
  <c r="S399" i="9"/>
  <c r="Z399" i="9"/>
  <c r="AA399" i="9"/>
  <c r="I399" i="9"/>
  <c r="T399" i="9"/>
  <c r="AH399" i="9"/>
  <c r="K399" i="9"/>
  <c r="N399" i="9"/>
  <c r="V399" i="9"/>
  <c r="P399" i="9"/>
  <c r="R399" i="9"/>
  <c r="H399" i="9"/>
  <c r="E298" i="9"/>
  <c r="AB247" i="9"/>
  <c r="I247" i="9"/>
  <c r="R247" i="9"/>
  <c r="AG247" i="9"/>
  <c r="M247" i="9"/>
  <c r="AI247" i="9"/>
  <c r="AH247" i="9"/>
  <c r="S247" i="9"/>
  <c r="AE247" i="9"/>
  <c r="P247" i="9"/>
  <c r="O247" i="9"/>
  <c r="AA247" i="9"/>
  <c r="Y247" i="9"/>
  <c r="V247" i="9"/>
  <c r="AD247" i="9"/>
  <c r="J247" i="9"/>
  <c r="L247" i="9"/>
  <c r="G247" i="9"/>
  <c r="H247" i="9"/>
  <c r="Z247" i="9"/>
  <c r="F247" i="9"/>
  <c r="K247" i="9"/>
  <c r="U247" i="9"/>
  <c r="X247" i="9"/>
  <c r="Q247" i="9"/>
  <c r="N247" i="9"/>
  <c r="AF247" i="9"/>
  <c r="W247" i="9"/>
  <c r="AC247" i="9"/>
  <c r="T247" i="9"/>
  <c r="E315" i="9"/>
  <c r="AJ54" i="11"/>
  <c r="E54" i="11"/>
  <c r="AJ40" i="13"/>
  <c r="E40" i="13"/>
  <c r="AJ378" i="16"/>
  <c r="Q297" i="16"/>
  <c r="P298" i="16"/>
  <c r="P296" i="16" s="1"/>
  <c r="L335" i="16"/>
  <c r="K336" i="16"/>
  <c r="K333" i="16" s="1"/>
  <c r="Z309" i="16"/>
  <c r="Y310" i="16"/>
  <c r="Y308" i="16" s="1"/>
  <c r="T294" i="16"/>
  <c r="S295" i="16"/>
  <c r="AC312" i="16"/>
  <c r="AB313" i="16"/>
  <c r="M353" i="9"/>
  <c r="N352" i="9"/>
  <c r="M104" i="10" s="1"/>
  <c r="M126" i="10" s="1"/>
  <c r="M354" i="9"/>
  <c r="X23" i="11" l="1"/>
  <c r="X48" i="3" s="1"/>
  <c r="AF23" i="11"/>
  <c r="AF48" i="3" s="1"/>
  <c r="J23" i="11"/>
  <c r="J48" i="3" s="1"/>
  <c r="AH23" i="11"/>
  <c r="AH48" i="3" s="1"/>
  <c r="K23" i="11"/>
  <c r="K48" i="3" s="1"/>
  <c r="M95" i="8"/>
  <c r="Q95" i="8" s="1"/>
  <c r="M107" i="8"/>
  <c r="Q107" i="8" s="1"/>
  <c r="M103" i="8"/>
  <c r="Q103" i="8" s="1"/>
  <c r="AG303" i="9"/>
  <c r="Z162" i="9"/>
  <c r="Z163" i="9" s="1"/>
  <c r="Y292" i="9"/>
  <c r="U162" i="9"/>
  <c r="U163" i="9" s="1"/>
  <c r="AC292" i="9"/>
  <c r="F162" i="9"/>
  <c r="F163" i="9" s="1"/>
  <c r="AD292" i="9"/>
  <c r="E163" i="9"/>
  <c r="AJ138" i="9"/>
  <c r="AJ349" i="9"/>
  <c r="AJ80" i="9"/>
  <c r="J162" i="9"/>
  <c r="J163" i="9" s="1"/>
  <c r="L292" i="9"/>
  <c r="M99" i="8"/>
  <c r="Q99" i="8" s="1"/>
  <c r="O162" i="9"/>
  <c r="V292" i="9"/>
  <c r="I162" i="9"/>
  <c r="I163" i="9" s="1"/>
  <c r="I292" i="9"/>
  <c r="R162" i="9"/>
  <c r="R163" i="9" s="1"/>
  <c r="G292" i="9"/>
  <c r="AF124" i="9"/>
  <c r="AF125" i="9" s="1"/>
  <c r="H162" i="9"/>
  <c r="H163" i="9" s="1"/>
  <c r="AI292" i="9"/>
  <c r="AJ338" i="9"/>
  <c r="AJ307" i="9"/>
  <c r="U291" i="9"/>
  <c r="Y291" i="9"/>
  <c r="Y293" i="9" s="1"/>
  <c r="AJ408" i="9"/>
  <c r="AJ301" i="9"/>
  <c r="W162" i="9"/>
  <c r="W163" i="9" s="1"/>
  <c r="AB162" i="9"/>
  <c r="AB163" i="9" s="1"/>
  <c r="X162" i="9"/>
  <c r="X163" i="9" s="1"/>
  <c r="AA162" i="9"/>
  <c r="AA163" i="9" s="1"/>
  <c r="W292" i="9"/>
  <c r="Q292" i="9"/>
  <c r="R292" i="9"/>
  <c r="AA292" i="9"/>
  <c r="T162" i="9"/>
  <c r="T163" i="9" s="1"/>
  <c r="L162" i="9"/>
  <c r="L163" i="9" s="1"/>
  <c r="AG162" i="9"/>
  <c r="AG163" i="9" s="1"/>
  <c r="K292" i="9"/>
  <c r="S292" i="9"/>
  <c r="AH292" i="9"/>
  <c r="Q162" i="9"/>
  <c r="Q163" i="9" s="1"/>
  <c r="AD162" i="9"/>
  <c r="AD163" i="9" s="1"/>
  <c r="G162" i="9"/>
  <c r="G163" i="9" s="1"/>
  <c r="T292" i="9"/>
  <c r="AG292" i="9"/>
  <c r="U292" i="9"/>
  <c r="N103" i="9"/>
  <c r="N104" i="9" s="1"/>
  <c r="AF162" i="9"/>
  <c r="AF163" i="9" s="1"/>
  <c r="N162" i="9"/>
  <c r="N163" i="9" s="1"/>
  <c r="M162" i="9"/>
  <c r="M163" i="9" s="1"/>
  <c r="P162" i="9"/>
  <c r="P163" i="9" s="1"/>
  <c r="AF292" i="9"/>
  <c r="N292" i="9"/>
  <c r="O292" i="9"/>
  <c r="AB292" i="9"/>
  <c r="V308" i="9"/>
  <c r="V309" i="9" s="1"/>
  <c r="AC162" i="9"/>
  <c r="AC163" i="9" s="1"/>
  <c r="AI162" i="9"/>
  <c r="AI163" i="9" s="1"/>
  <c r="AE162" i="9"/>
  <c r="AE163" i="9" s="1"/>
  <c r="Y162" i="9"/>
  <c r="Y163" i="9" s="1"/>
  <c r="M292" i="9"/>
  <c r="AE292" i="9"/>
  <c r="J292" i="9"/>
  <c r="F292" i="9"/>
  <c r="F308" i="9"/>
  <c r="F309" i="9" s="1"/>
  <c r="K162" i="9"/>
  <c r="K163" i="9" s="1"/>
  <c r="V162" i="9"/>
  <c r="V163" i="9" s="1"/>
  <c r="S162" i="9"/>
  <c r="S163" i="9" s="1"/>
  <c r="Z292" i="9"/>
  <c r="H292" i="9"/>
  <c r="P292" i="9"/>
  <c r="L324" i="9"/>
  <c r="L325" i="9" s="1"/>
  <c r="Z291" i="9"/>
  <c r="M43" i="8"/>
  <c r="Q43" i="8" s="1"/>
  <c r="AE308" i="9"/>
  <c r="AE309" i="9" s="1"/>
  <c r="AI308" i="9"/>
  <c r="AI309" i="9" s="1"/>
  <c r="E363" i="9"/>
  <c r="H308" i="9"/>
  <c r="H309" i="9" s="1"/>
  <c r="Y308" i="9"/>
  <c r="Y309" i="9" s="1"/>
  <c r="K103" i="9"/>
  <c r="K104" i="9" s="1"/>
  <c r="X308" i="9"/>
  <c r="X309" i="9" s="1"/>
  <c r="AE103" i="9"/>
  <c r="AE104" i="9" s="1"/>
  <c r="N362" i="9"/>
  <c r="N363" i="9" s="1"/>
  <c r="AF308" i="9"/>
  <c r="AF309" i="9" s="1"/>
  <c r="AC308" i="9"/>
  <c r="AC309" i="9" s="1"/>
  <c r="AA308" i="9"/>
  <c r="AA309" i="9" s="1"/>
  <c r="U308" i="9"/>
  <c r="U309" i="9" s="1"/>
  <c r="AI103" i="9"/>
  <c r="AI104" i="9" s="1"/>
  <c r="AC362" i="9"/>
  <c r="AC363" i="9" s="1"/>
  <c r="N308" i="9"/>
  <c r="N309" i="9" s="1"/>
  <c r="K308" i="9"/>
  <c r="K309" i="9" s="1"/>
  <c r="S308" i="9"/>
  <c r="S309" i="9" s="1"/>
  <c r="AH308" i="9"/>
  <c r="AH309" i="9" s="1"/>
  <c r="Q308" i="9"/>
  <c r="Q309" i="9" s="1"/>
  <c r="L308" i="9"/>
  <c r="AD308" i="9"/>
  <c r="AD309" i="9" s="1"/>
  <c r="O103" i="9"/>
  <c r="O104" i="9" s="1"/>
  <c r="X103" i="9"/>
  <c r="X104" i="9" s="1"/>
  <c r="T308" i="9"/>
  <c r="T309" i="9" s="1"/>
  <c r="P308" i="9"/>
  <c r="P309" i="9" s="1"/>
  <c r="I308" i="9"/>
  <c r="I309" i="9" s="1"/>
  <c r="O308" i="9"/>
  <c r="O309" i="9" s="1"/>
  <c r="R103" i="9"/>
  <c r="R104" i="9" s="1"/>
  <c r="W308" i="9"/>
  <c r="W309" i="9" s="1"/>
  <c r="J308" i="9"/>
  <c r="J309" i="9" s="1"/>
  <c r="M308" i="9"/>
  <c r="M309" i="9" s="1"/>
  <c r="AG308" i="9"/>
  <c r="AG309" i="9" s="1"/>
  <c r="AA103" i="9"/>
  <c r="AA104" i="9" s="1"/>
  <c r="AB308" i="9"/>
  <c r="AB309" i="9" s="1"/>
  <c r="Z308" i="9"/>
  <c r="Z309" i="9" s="1"/>
  <c r="R308" i="9"/>
  <c r="R309" i="9" s="1"/>
  <c r="G308" i="9"/>
  <c r="G309" i="9" s="1"/>
  <c r="AF150" i="9"/>
  <c r="AF151" i="9" s="1"/>
  <c r="F150" i="9"/>
  <c r="F151" i="9" s="1"/>
  <c r="J291" i="9"/>
  <c r="P394" i="9"/>
  <c r="P395" i="9" s="1"/>
  <c r="S103" i="9"/>
  <c r="S104" i="9" s="1"/>
  <c r="Q103" i="9"/>
  <c r="Q104" i="9" s="1"/>
  <c r="F103" i="9"/>
  <c r="F104" i="9" s="1"/>
  <c r="I103" i="9"/>
  <c r="I104" i="9" s="1"/>
  <c r="U324" i="9"/>
  <c r="U325" i="9" s="1"/>
  <c r="P291" i="9"/>
  <c r="R291" i="9"/>
  <c r="AG291" i="9"/>
  <c r="H291" i="9"/>
  <c r="J362" i="9"/>
  <c r="J363" i="9" s="1"/>
  <c r="AB22" i="9"/>
  <c r="Y103" i="9"/>
  <c r="Y104" i="9" s="1"/>
  <c r="V103" i="9"/>
  <c r="V104" i="9" s="1"/>
  <c r="AG103" i="9"/>
  <c r="AG104" i="9" s="1"/>
  <c r="J103" i="9"/>
  <c r="J104" i="9" s="1"/>
  <c r="P324" i="9"/>
  <c r="P325" i="9" s="1"/>
  <c r="AB291" i="9"/>
  <c r="O291" i="9"/>
  <c r="O293" i="9" s="1"/>
  <c r="X291" i="9"/>
  <c r="X293" i="9" s="1"/>
  <c r="M291" i="9"/>
  <c r="F291" i="9"/>
  <c r="AF103" i="9"/>
  <c r="AF104" i="9" s="1"/>
  <c r="H103" i="9"/>
  <c r="H104" i="9" s="1"/>
  <c r="T103" i="9"/>
  <c r="T104" i="9" s="1"/>
  <c r="H324" i="9"/>
  <c r="H325" i="9" s="1"/>
  <c r="T324" i="9"/>
  <c r="T325" i="9" s="1"/>
  <c r="AI291" i="9"/>
  <c r="AC291" i="9"/>
  <c r="AE291" i="9"/>
  <c r="AA291" i="9"/>
  <c r="AA293" i="9" s="1"/>
  <c r="AA288" i="9" s="1"/>
  <c r="AA39" i="3" s="1"/>
  <c r="M362" i="9"/>
  <c r="M363" i="9" s="1"/>
  <c r="G394" i="9"/>
  <c r="G395" i="9" s="1"/>
  <c r="W324" i="9"/>
  <c r="W325" i="9" s="1"/>
  <c r="V394" i="9"/>
  <c r="V395" i="9" s="1"/>
  <c r="AC103" i="9"/>
  <c r="AC104" i="9" s="1"/>
  <c r="M103" i="9"/>
  <c r="M104" i="9" s="1"/>
  <c r="L103" i="9"/>
  <c r="L104" i="9" s="1"/>
  <c r="P103" i="9"/>
  <c r="P104" i="9" s="1"/>
  <c r="AB103" i="9"/>
  <c r="AB104" i="9" s="1"/>
  <c r="E293" i="9"/>
  <c r="R324" i="9"/>
  <c r="R325" i="9" s="1"/>
  <c r="G324" i="9"/>
  <c r="G325" i="9" s="1"/>
  <c r="W291" i="9"/>
  <c r="W293" i="9" s="1"/>
  <c r="Q291" i="9"/>
  <c r="Q293" i="9" s="1"/>
  <c r="Q288" i="9" s="1"/>
  <c r="Q39" i="3" s="1"/>
  <c r="N291" i="9"/>
  <c r="AF291" i="9"/>
  <c r="U362" i="9"/>
  <c r="U363" i="9" s="1"/>
  <c r="W103" i="9"/>
  <c r="W104" i="9" s="1"/>
  <c r="U103" i="9"/>
  <c r="U104" i="9" s="1"/>
  <c r="Z103" i="9"/>
  <c r="Z104" i="9" s="1"/>
  <c r="AG324" i="9"/>
  <c r="AG325" i="9" s="1"/>
  <c r="K291" i="9"/>
  <c r="I291" i="9"/>
  <c r="L291" i="9"/>
  <c r="L293" i="9" s="1"/>
  <c r="G291" i="9"/>
  <c r="AH362" i="9"/>
  <c r="AH363" i="9" s="1"/>
  <c r="T291" i="9"/>
  <c r="G103" i="9"/>
  <c r="G104" i="9" s="1"/>
  <c r="AD103" i="9"/>
  <c r="AD104" i="9" s="1"/>
  <c r="AH103" i="9"/>
  <c r="AH104" i="9" s="1"/>
  <c r="AD324" i="9"/>
  <c r="AD325" i="9" s="1"/>
  <c r="V291" i="9"/>
  <c r="AH291" i="9"/>
  <c r="S291" i="9"/>
  <c r="H362" i="9"/>
  <c r="H363" i="9" s="1"/>
  <c r="O394" i="9"/>
  <c r="O395" i="9" s="1"/>
  <c r="AI339" i="9"/>
  <c r="AI340" i="9" s="1"/>
  <c r="S150" i="9"/>
  <c r="S151" i="9" s="1"/>
  <c r="AC81" i="9"/>
  <c r="AC82" i="9" s="1"/>
  <c r="AC72" i="9" s="1"/>
  <c r="AC24" i="3" s="1"/>
  <c r="M150" i="9"/>
  <c r="M151" i="9" s="1"/>
  <c r="V150" i="9"/>
  <c r="V151" i="9" s="1"/>
  <c r="K150" i="9"/>
  <c r="K151" i="9" s="1"/>
  <c r="Q150" i="9"/>
  <c r="Q151" i="9" s="1"/>
  <c r="W409" i="9"/>
  <c r="W410" i="9" s="1"/>
  <c r="AJ160" i="9"/>
  <c r="AF409" i="9"/>
  <c r="AF410" i="9" s="1"/>
  <c r="K124" i="9"/>
  <c r="K125" i="9" s="1"/>
  <c r="M89" i="8"/>
  <c r="Q89" i="8" s="1"/>
  <c r="AA409" i="9"/>
  <c r="AA410" i="9" s="1"/>
  <c r="Y409" i="9"/>
  <c r="Y410" i="9" s="1"/>
  <c r="U409" i="9"/>
  <c r="U410" i="9" s="1"/>
  <c r="AJ188" i="9"/>
  <c r="AI409" i="9"/>
  <c r="AI410" i="9" s="1"/>
  <c r="E190" i="9"/>
  <c r="V409" i="9"/>
  <c r="V410" i="9" s="1"/>
  <c r="Q339" i="9"/>
  <c r="Q340" i="9" s="1"/>
  <c r="AC395" i="9"/>
  <c r="V339" i="9"/>
  <c r="V340" i="9" s="1"/>
  <c r="O298" i="9"/>
  <c r="AB339" i="9"/>
  <c r="AB340" i="9" s="1"/>
  <c r="P340" i="9"/>
  <c r="AH303" i="9"/>
  <c r="AH304" i="9" s="1"/>
  <c r="M125" i="8"/>
  <c r="Q125" i="8" s="1"/>
  <c r="AC150" i="9"/>
  <c r="AC151" i="9" s="1"/>
  <c r="AB150" i="9"/>
  <c r="AB151" i="9" s="1"/>
  <c r="AG150" i="9"/>
  <c r="AG151" i="9" s="1"/>
  <c r="AE150" i="9"/>
  <c r="AE151" i="9" s="1"/>
  <c r="AC339" i="9"/>
  <c r="AC340" i="9" s="1"/>
  <c r="T339" i="9"/>
  <c r="T340" i="9" s="1"/>
  <c r="M339" i="9"/>
  <c r="M340" i="9" s="1"/>
  <c r="S124" i="9"/>
  <c r="S125" i="9" s="1"/>
  <c r="O140" i="9"/>
  <c r="O141" i="9" s="1"/>
  <c r="X351" i="9"/>
  <c r="M325" i="9"/>
  <c r="AH339" i="9"/>
  <c r="AH340" i="9" s="1"/>
  <c r="N150" i="9"/>
  <c r="N151" i="9" s="1"/>
  <c r="O150" i="9"/>
  <c r="O151" i="9" s="1"/>
  <c r="I150" i="9"/>
  <c r="I151" i="9" s="1"/>
  <c r="G150" i="9"/>
  <c r="G151" i="9" s="1"/>
  <c r="R339" i="9"/>
  <c r="R340" i="9" s="1"/>
  <c r="O339" i="9"/>
  <c r="O340" i="9" s="1"/>
  <c r="AF339" i="9"/>
  <c r="AF340" i="9" s="1"/>
  <c r="Y339" i="9"/>
  <c r="Y340" i="9" s="1"/>
  <c r="M49" i="8"/>
  <c r="Q49" i="8" s="1"/>
  <c r="Q303" i="9"/>
  <c r="Q304" i="9" s="1"/>
  <c r="Z150" i="9"/>
  <c r="Z151" i="9" s="1"/>
  <c r="L150" i="9"/>
  <c r="L151" i="9" s="1"/>
  <c r="U150" i="9"/>
  <c r="U151" i="9" s="1"/>
  <c r="P150" i="9"/>
  <c r="P151" i="9" s="1"/>
  <c r="K339" i="9"/>
  <c r="K340" i="9" s="1"/>
  <c r="AD339" i="9"/>
  <c r="AD340" i="9" s="1"/>
  <c r="G339" i="9"/>
  <c r="G340" i="9" s="1"/>
  <c r="N339" i="9"/>
  <c r="N340" i="9" s="1"/>
  <c r="Y124" i="9"/>
  <c r="Y125" i="9" s="1"/>
  <c r="U339" i="9"/>
  <c r="U340" i="9" s="1"/>
  <c r="E340" i="9"/>
  <c r="T150" i="9"/>
  <c r="T151" i="9" s="1"/>
  <c r="AA150" i="9"/>
  <c r="AA151" i="9" s="1"/>
  <c r="J150" i="9"/>
  <c r="Y150" i="9"/>
  <c r="Y151" i="9" s="1"/>
  <c r="L339" i="9"/>
  <c r="L340" i="9" s="1"/>
  <c r="W339" i="9"/>
  <c r="W340" i="9" s="1"/>
  <c r="H339" i="9"/>
  <c r="H340" i="9" s="1"/>
  <c r="Z339" i="9"/>
  <c r="Z340" i="9" s="1"/>
  <c r="G124" i="9"/>
  <c r="G125" i="9" s="1"/>
  <c r="H150" i="9"/>
  <c r="H151" i="9" s="1"/>
  <c r="R150" i="9"/>
  <c r="R151" i="9" s="1"/>
  <c r="X150" i="9"/>
  <c r="X151" i="9" s="1"/>
  <c r="AH150" i="9"/>
  <c r="AH151" i="9" s="1"/>
  <c r="AA339" i="9"/>
  <c r="AA340" i="9" s="1"/>
  <c r="I339" i="9"/>
  <c r="I340" i="9" s="1"/>
  <c r="S339" i="9"/>
  <c r="S340" i="9" s="1"/>
  <c r="AG339" i="9"/>
  <c r="AG340" i="9" s="1"/>
  <c r="Q124" i="9"/>
  <c r="Q125" i="9" s="1"/>
  <c r="AE339" i="9"/>
  <c r="AE340" i="9" s="1"/>
  <c r="N303" i="9"/>
  <c r="N304" i="9" s="1"/>
  <c r="W150" i="9"/>
  <c r="W151" i="9" s="1"/>
  <c r="AD150" i="9"/>
  <c r="AD151" i="9" s="1"/>
  <c r="AI150" i="9"/>
  <c r="AI151" i="9" s="1"/>
  <c r="F339" i="9"/>
  <c r="F340" i="9" s="1"/>
  <c r="X339" i="9"/>
  <c r="X340" i="9" s="1"/>
  <c r="J339" i="9"/>
  <c r="J340" i="9" s="1"/>
  <c r="T124" i="9"/>
  <c r="T125" i="9" s="1"/>
  <c r="AJ306" i="9"/>
  <c r="T409" i="9"/>
  <c r="T410" i="9" s="1"/>
  <c r="H409" i="9"/>
  <c r="H410" i="9" s="1"/>
  <c r="U189" i="9"/>
  <c r="U190" i="9" s="1"/>
  <c r="U185" i="9" s="1"/>
  <c r="U31" i="3" s="1"/>
  <c r="S189" i="9"/>
  <c r="S190" i="9" s="1"/>
  <c r="S185" i="9" s="1"/>
  <c r="S31" i="3" s="1"/>
  <c r="AB409" i="9"/>
  <c r="AB410" i="9" s="1"/>
  <c r="P409" i="9"/>
  <c r="P410" i="9" s="1"/>
  <c r="AH409" i="9"/>
  <c r="AH410" i="9" s="1"/>
  <c r="X409" i="9"/>
  <c r="X410" i="9" s="1"/>
  <c r="L350" i="9"/>
  <c r="L351" i="9" s="1"/>
  <c r="Y189" i="9"/>
  <c r="Y190" i="9" s="1"/>
  <c r="Y185" i="9" s="1"/>
  <c r="Y31" i="3" s="1"/>
  <c r="E351" i="9"/>
  <c r="R409" i="9"/>
  <c r="R410" i="9" s="1"/>
  <c r="AG409" i="9"/>
  <c r="AG410" i="9" s="1"/>
  <c r="M409" i="9"/>
  <c r="M410" i="9" s="1"/>
  <c r="L409" i="9"/>
  <c r="L410" i="9" s="1"/>
  <c r="K409" i="9"/>
  <c r="K410" i="9" s="1"/>
  <c r="O409" i="9"/>
  <c r="O410" i="9" s="1"/>
  <c r="AH350" i="9"/>
  <c r="AH351" i="9" s="1"/>
  <c r="J409" i="9"/>
  <c r="J410" i="9" s="1"/>
  <c r="H189" i="9"/>
  <c r="H190" i="9" s="1"/>
  <c r="H185" i="9" s="1"/>
  <c r="H31" i="3" s="1"/>
  <c r="M146" i="8"/>
  <c r="Q146" i="8" s="1"/>
  <c r="F409" i="9"/>
  <c r="F410" i="9" s="1"/>
  <c r="Q409" i="9"/>
  <c r="Q410" i="9" s="1"/>
  <c r="M145" i="8"/>
  <c r="Q145" i="8" s="1"/>
  <c r="G409" i="9"/>
  <c r="G410" i="9" s="1"/>
  <c r="AC409" i="9"/>
  <c r="AC410" i="9" s="1"/>
  <c r="AD409" i="9"/>
  <c r="AD410" i="9" s="1"/>
  <c r="T189" i="9"/>
  <c r="T190" i="9" s="1"/>
  <c r="T185" i="9" s="1"/>
  <c r="T31" i="3" s="1"/>
  <c r="AE409" i="9"/>
  <c r="AE410" i="9" s="1"/>
  <c r="N409" i="9"/>
  <c r="N410" i="9" s="1"/>
  <c r="S409" i="9"/>
  <c r="S410" i="9" s="1"/>
  <c r="M52" i="8"/>
  <c r="Q52" i="8" s="1"/>
  <c r="I409" i="9"/>
  <c r="I410" i="9" s="1"/>
  <c r="Z409" i="9"/>
  <c r="Z410" i="9" s="1"/>
  <c r="V190" i="9"/>
  <c r="V185" i="9" s="1"/>
  <c r="V31" i="3" s="1"/>
  <c r="AJ79" i="9"/>
  <c r="O303" i="9"/>
  <c r="O304" i="9" s="1"/>
  <c r="M98" i="8"/>
  <c r="Q98" i="8" s="1"/>
  <c r="I303" i="9"/>
  <c r="I304" i="9" s="1"/>
  <c r="L303" i="9"/>
  <c r="L304" i="9" s="1"/>
  <c r="AB303" i="9"/>
  <c r="AB304" i="9" s="1"/>
  <c r="P303" i="9"/>
  <c r="P304" i="9" s="1"/>
  <c r="F362" i="9"/>
  <c r="F363" i="9" s="1"/>
  <c r="AA362" i="9"/>
  <c r="AA363" i="9" s="1"/>
  <c r="AE362" i="9"/>
  <c r="AE363" i="9" s="1"/>
  <c r="T362" i="9"/>
  <c r="T363" i="9" s="1"/>
  <c r="X21" i="9"/>
  <c r="X22" i="9" s="1"/>
  <c r="L124" i="9"/>
  <c r="L125" i="9" s="1"/>
  <c r="AD124" i="9"/>
  <c r="AD125" i="9" s="1"/>
  <c r="N124" i="9"/>
  <c r="N125" i="9" s="1"/>
  <c r="AG140" i="9"/>
  <c r="AG141" i="9" s="1"/>
  <c r="AJ348" i="9"/>
  <c r="H303" i="9"/>
  <c r="H304" i="9" s="1"/>
  <c r="Y303" i="9"/>
  <c r="Y304" i="9" s="1"/>
  <c r="AE303" i="9"/>
  <c r="AE304" i="9" s="1"/>
  <c r="AB362" i="9"/>
  <c r="AB363" i="9" s="1"/>
  <c r="R362" i="9"/>
  <c r="R363" i="9" s="1"/>
  <c r="AD362" i="9"/>
  <c r="AD363" i="9" s="1"/>
  <c r="E125" i="9"/>
  <c r="AC298" i="9"/>
  <c r="M123" i="8"/>
  <c r="Q123" i="8" s="1"/>
  <c r="I124" i="9"/>
  <c r="I125" i="9" s="1"/>
  <c r="Z124" i="9"/>
  <c r="Z125" i="9" s="1"/>
  <c r="H124" i="9"/>
  <c r="H125" i="9" s="1"/>
  <c r="F124" i="9"/>
  <c r="F125" i="9" s="1"/>
  <c r="AB140" i="9"/>
  <c r="AB141" i="9" s="1"/>
  <c r="AE140" i="9"/>
  <c r="AE141" i="9" s="1"/>
  <c r="J303" i="9"/>
  <c r="J304" i="9" s="1"/>
  <c r="E304" i="9"/>
  <c r="Z303" i="9"/>
  <c r="Z304" i="9" s="1"/>
  <c r="R303" i="9"/>
  <c r="R304" i="9" s="1"/>
  <c r="W303" i="9"/>
  <c r="W304" i="9" s="1"/>
  <c r="K303" i="9"/>
  <c r="K304" i="9" s="1"/>
  <c r="W362" i="9"/>
  <c r="W363" i="9" s="1"/>
  <c r="Q362" i="9"/>
  <c r="Q363" i="9" s="1"/>
  <c r="Y362" i="9"/>
  <c r="Y363" i="9" s="1"/>
  <c r="I362" i="9"/>
  <c r="I363" i="9" s="1"/>
  <c r="J125" i="9"/>
  <c r="M18" i="8"/>
  <c r="Q18" i="8" s="1"/>
  <c r="AC124" i="9"/>
  <c r="AC125" i="9" s="1"/>
  <c r="AI124" i="9"/>
  <c r="AI125" i="9" s="1"/>
  <c r="O124" i="9"/>
  <c r="O125" i="9" s="1"/>
  <c r="V124" i="9"/>
  <c r="V125" i="9" s="1"/>
  <c r="L140" i="9"/>
  <c r="L141" i="9" s="1"/>
  <c r="T303" i="9"/>
  <c r="T304" i="9" s="1"/>
  <c r="U303" i="9"/>
  <c r="U304" i="9" s="1"/>
  <c r="AI303" i="9"/>
  <c r="AI304" i="9" s="1"/>
  <c r="AC303" i="9"/>
  <c r="AC304" i="9" s="1"/>
  <c r="G362" i="9"/>
  <c r="G363" i="9" s="1"/>
  <c r="Z362" i="9"/>
  <c r="Z363" i="9" s="1"/>
  <c r="AG362" i="9"/>
  <c r="AG363" i="9" s="1"/>
  <c r="P362" i="9"/>
  <c r="P363" i="9" s="1"/>
  <c r="Y298" i="9"/>
  <c r="W21" i="9"/>
  <c r="W22" i="9" s="1"/>
  <c r="X124" i="9"/>
  <c r="X125" i="9" s="1"/>
  <c r="AE124" i="9"/>
  <c r="AE125" i="9" s="1"/>
  <c r="M124" i="9"/>
  <c r="M125" i="9" s="1"/>
  <c r="X140" i="9"/>
  <c r="X141" i="9" s="1"/>
  <c r="F303" i="9"/>
  <c r="F304" i="9" s="1"/>
  <c r="X303" i="9"/>
  <c r="X304" i="9" s="1"/>
  <c r="AF303" i="9"/>
  <c r="AF304" i="9" s="1"/>
  <c r="V303" i="9"/>
  <c r="V304" i="9" s="1"/>
  <c r="M303" i="9"/>
  <c r="M304" i="9" s="1"/>
  <c r="O362" i="9"/>
  <c r="O363" i="9" s="1"/>
  <c r="L362" i="9"/>
  <c r="AF362" i="9"/>
  <c r="AF363" i="9" s="1"/>
  <c r="AI362" i="9"/>
  <c r="AI363" i="9" s="1"/>
  <c r="AC21" i="9"/>
  <c r="AC22" i="9" s="1"/>
  <c r="AH124" i="9"/>
  <c r="AH125" i="9" s="1"/>
  <c r="W124" i="9"/>
  <c r="W125" i="9" s="1"/>
  <c r="AB124" i="9"/>
  <c r="AB125" i="9" s="1"/>
  <c r="AG124" i="9"/>
  <c r="AG125" i="9" s="1"/>
  <c r="Q140" i="9"/>
  <c r="Q141" i="9" s="1"/>
  <c r="AJ133" i="9"/>
  <c r="L21" i="9"/>
  <c r="L22" i="9" s="1"/>
  <c r="AA303" i="9"/>
  <c r="AA304" i="9" s="1"/>
  <c r="AD303" i="9"/>
  <c r="AD304" i="9" s="1"/>
  <c r="G303" i="9"/>
  <c r="G304" i="9" s="1"/>
  <c r="V362" i="9"/>
  <c r="V363" i="9" s="1"/>
  <c r="S362" i="9"/>
  <c r="S363" i="9" s="1"/>
  <c r="X362" i="9"/>
  <c r="X363" i="9" s="1"/>
  <c r="Q21" i="9"/>
  <c r="Q22" i="9" s="1"/>
  <c r="R124" i="9"/>
  <c r="R125" i="9" s="1"/>
  <c r="P124" i="9"/>
  <c r="P125" i="9" s="1"/>
  <c r="U124" i="9"/>
  <c r="U125" i="9" s="1"/>
  <c r="AA124" i="9"/>
  <c r="AA125" i="9" s="1"/>
  <c r="U140" i="9"/>
  <c r="U141" i="9" s="1"/>
  <c r="R140" i="9"/>
  <c r="R141" i="9" s="1"/>
  <c r="AG350" i="9"/>
  <c r="AG351" i="9" s="1"/>
  <c r="F350" i="9"/>
  <c r="F351" i="9" s="1"/>
  <c r="AB350" i="9"/>
  <c r="AB351" i="9" s="1"/>
  <c r="AA350" i="9"/>
  <c r="AA351" i="9" s="1"/>
  <c r="AB394" i="9"/>
  <c r="AB395" i="9" s="1"/>
  <c r="I394" i="9"/>
  <c r="I395" i="9" s="1"/>
  <c r="Z350" i="9"/>
  <c r="Z351" i="9" s="1"/>
  <c r="S350" i="9"/>
  <c r="S351" i="9" s="1"/>
  <c r="V350" i="9"/>
  <c r="V351" i="9" s="1"/>
  <c r="J350" i="9"/>
  <c r="J351" i="9" s="1"/>
  <c r="AD350" i="9"/>
  <c r="AD351" i="9" s="1"/>
  <c r="U350" i="9"/>
  <c r="U351" i="9" s="1"/>
  <c r="J189" i="9"/>
  <c r="J190" i="9" s="1"/>
  <c r="J185" i="9" s="1"/>
  <c r="J31" i="3" s="1"/>
  <c r="H394" i="9"/>
  <c r="H395" i="9" s="1"/>
  <c r="AH140" i="9"/>
  <c r="AH141" i="9" s="1"/>
  <c r="F140" i="9"/>
  <c r="F141" i="9" s="1"/>
  <c r="Z140" i="9"/>
  <c r="Z141" i="9" s="1"/>
  <c r="AJ393" i="9"/>
  <c r="M142" i="8"/>
  <c r="Q142" i="8" s="1"/>
  <c r="AJ323" i="9"/>
  <c r="AJ101" i="9"/>
  <c r="W394" i="9"/>
  <c r="W395" i="9" s="1"/>
  <c r="Y394" i="9"/>
  <c r="Y395" i="9" s="1"/>
  <c r="AD394" i="9"/>
  <c r="AD395" i="9" s="1"/>
  <c r="I350" i="9"/>
  <c r="I351" i="9" s="1"/>
  <c r="AF21" i="9"/>
  <c r="AF22" i="9" s="1"/>
  <c r="V21" i="9"/>
  <c r="V22" i="9" s="1"/>
  <c r="N350" i="9"/>
  <c r="N351" i="9" s="1"/>
  <c r="W350" i="9"/>
  <c r="W351" i="9" s="1"/>
  <c r="G350" i="9"/>
  <c r="G351" i="9" s="1"/>
  <c r="T350" i="9"/>
  <c r="T351" i="9" s="1"/>
  <c r="O350" i="9"/>
  <c r="O351" i="9" s="1"/>
  <c r="Q189" i="9"/>
  <c r="Q190" i="9" s="1"/>
  <c r="Q185" i="9" s="1"/>
  <c r="Q31" i="3" s="1"/>
  <c r="P140" i="9"/>
  <c r="P141" i="9" s="1"/>
  <c r="N140" i="9"/>
  <c r="N141" i="9" s="1"/>
  <c r="S140" i="9"/>
  <c r="S141" i="9" s="1"/>
  <c r="X189" i="9"/>
  <c r="X190" i="9" s="1"/>
  <c r="X185" i="9" s="1"/>
  <c r="X31" i="3" s="1"/>
  <c r="AE189" i="9"/>
  <c r="AE190" i="9" s="1"/>
  <c r="AE185" i="9" s="1"/>
  <c r="AE31" i="3" s="1"/>
  <c r="M53" i="8"/>
  <c r="Q53" i="8" s="1"/>
  <c r="AJ360" i="9"/>
  <c r="AJ198" i="9"/>
  <c r="AJ148" i="9"/>
  <c r="AJ199" i="9"/>
  <c r="E395" i="9"/>
  <c r="U394" i="9"/>
  <c r="U395" i="9" s="1"/>
  <c r="R394" i="9"/>
  <c r="R395" i="9" s="1"/>
  <c r="M350" i="9"/>
  <c r="M351" i="9" s="1"/>
  <c r="T21" i="9"/>
  <c r="T22" i="9" s="1"/>
  <c r="J21" i="9"/>
  <c r="J22" i="9" s="1"/>
  <c r="AF350" i="9"/>
  <c r="AF351" i="9" s="1"/>
  <c r="Y350" i="9"/>
  <c r="Y351" i="9" s="1"/>
  <c r="K350" i="9"/>
  <c r="K351" i="9" s="1"/>
  <c r="AE350" i="9"/>
  <c r="AE351" i="9" s="1"/>
  <c r="M67" i="8"/>
  <c r="Q67" i="8" s="1"/>
  <c r="R350" i="9"/>
  <c r="R351" i="9" s="1"/>
  <c r="K189" i="9"/>
  <c r="K190" i="9" s="1"/>
  <c r="K185" i="9" s="1"/>
  <c r="K31" i="3" s="1"/>
  <c r="AG189" i="9"/>
  <c r="AG190" i="9" s="1"/>
  <c r="AG185" i="9" s="1"/>
  <c r="AG31" i="3" s="1"/>
  <c r="O189" i="9"/>
  <c r="O190" i="9" s="1"/>
  <c r="O185" i="9" s="1"/>
  <c r="O31" i="3" s="1"/>
  <c r="F189" i="9"/>
  <c r="F190" i="9" s="1"/>
  <c r="F185" i="9" s="1"/>
  <c r="Y140" i="9"/>
  <c r="Y141" i="9" s="1"/>
  <c r="AI140" i="9"/>
  <c r="AI141" i="9" s="1"/>
  <c r="H140" i="9"/>
  <c r="H141" i="9" s="1"/>
  <c r="AJ345" i="9"/>
  <c r="AJ149" i="9"/>
  <c r="AG394" i="9"/>
  <c r="AG395" i="9" s="1"/>
  <c r="AI350" i="9"/>
  <c r="AI351" i="9" s="1"/>
  <c r="T394" i="9"/>
  <c r="T395" i="9" s="1"/>
  <c r="K394" i="9"/>
  <c r="K395" i="9" s="1"/>
  <c r="Z394" i="9"/>
  <c r="Z395" i="9" s="1"/>
  <c r="M394" i="9"/>
  <c r="M395" i="9" s="1"/>
  <c r="Q394" i="9"/>
  <c r="Q395" i="9" s="1"/>
  <c r="Q350" i="9"/>
  <c r="Q351" i="9" s="1"/>
  <c r="Y21" i="9"/>
  <c r="Y22" i="9" s="1"/>
  <c r="O21" i="9"/>
  <c r="O22" i="9" s="1"/>
  <c r="N21" i="9"/>
  <c r="N22" i="9" s="1"/>
  <c r="AI21" i="9"/>
  <c r="AI22" i="9" s="1"/>
  <c r="AE21" i="9"/>
  <c r="AE22" i="9" s="1"/>
  <c r="U21" i="9"/>
  <c r="U22" i="9" s="1"/>
  <c r="AC350" i="9"/>
  <c r="AC351" i="9" s="1"/>
  <c r="AI189" i="9"/>
  <c r="AI190" i="9" s="1"/>
  <c r="AI185" i="9" s="1"/>
  <c r="AI31" i="3" s="1"/>
  <c r="AD189" i="9"/>
  <c r="AD190" i="9" s="1"/>
  <c r="AD185" i="9" s="1"/>
  <c r="AD31" i="3" s="1"/>
  <c r="L189" i="9"/>
  <c r="L190" i="9" s="1"/>
  <c r="L185" i="9" s="1"/>
  <c r="L31" i="3" s="1"/>
  <c r="AB189" i="9"/>
  <c r="AB190" i="9" s="1"/>
  <c r="AB185" i="9" s="1"/>
  <c r="AB31" i="3" s="1"/>
  <c r="W140" i="9"/>
  <c r="W141" i="9" s="1"/>
  <c r="AC140" i="9"/>
  <c r="AC141" i="9" s="1"/>
  <c r="J140" i="9"/>
  <c r="J141" i="9" s="1"/>
  <c r="K140" i="9"/>
  <c r="K141" i="9" s="1"/>
  <c r="Z189" i="9"/>
  <c r="Z190" i="9" s="1"/>
  <c r="Z185" i="9" s="1"/>
  <c r="Z31" i="3" s="1"/>
  <c r="I140" i="9"/>
  <c r="I141" i="9" s="1"/>
  <c r="I189" i="9"/>
  <c r="I190" i="9" s="1"/>
  <c r="I185" i="9" s="1"/>
  <c r="I31" i="3" s="1"/>
  <c r="AJ102" i="9"/>
  <c r="M130" i="8"/>
  <c r="Q130" i="8" s="1"/>
  <c r="AJ134" i="9"/>
  <c r="P350" i="9"/>
  <c r="P351" i="9" s="1"/>
  <c r="AI394" i="9"/>
  <c r="AI395" i="9" s="1"/>
  <c r="AE394" i="9"/>
  <c r="AE395" i="9" s="1"/>
  <c r="X394" i="9"/>
  <c r="X395" i="9" s="1"/>
  <c r="N394" i="9"/>
  <c r="N395" i="9" s="1"/>
  <c r="AF394" i="9"/>
  <c r="AF395" i="9" s="1"/>
  <c r="AG21" i="9"/>
  <c r="AG22" i="9" s="1"/>
  <c r="K21" i="9"/>
  <c r="K22" i="9" s="1"/>
  <c r="AD21" i="9"/>
  <c r="AD22" i="9" s="1"/>
  <c r="H21" i="9"/>
  <c r="H22" i="9" s="1"/>
  <c r="AA21" i="9"/>
  <c r="AA22" i="9" s="1"/>
  <c r="S21" i="9"/>
  <c r="S22" i="9" s="1"/>
  <c r="I21" i="9"/>
  <c r="I22" i="9" s="1"/>
  <c r="H350" i="9"/>
  <c r="H351" i="9" s="1"/>
  <c r="Z21" i="9"/>
  <c r="Z22" i="9" s="1"/>
  <c r="R189" i="9"/>
  <c r="R190" i="9" s="1"/>
  <c r="R185" i="9" s="1"/>
  <c r="R31" i="3" s="1"/>
  <c r="P189" i="9"/>
  <c r="P190" i="9" s="1"/>
  <c r="P185" i="9" s="1"/>
  <c r="P31" i="3" s="1"/>
  <c r="AA189" i="9"/>
  <c r="AA190" i="9" s="1"/>
  <c r="AA185" i="9" s="1"/>
  <c r="AA31" i="3" s="1"/>
  <c r="AH189" i="9"/>
  <c r="AH190" i="9" s="1"/>
  <c r="AH185" i="9" s="1"/>
  <c r="AH31" i="3" s="1"/>
  <c r="M140" i="9"/>
  <c r="M141" i="9" s="1"/>
  <c r="AD140" i="9"/>
  <c r="AD141" i="9" s="1"/>
  <c r="G189" i="9"/>
  <c r="G190" i="9" s="1"/>
  <c r="G185" i="9" s="1"/>
  <c r="G31" i="3" s="1"/>
  <c r="J394" i="9"/>
  <c r="J395" i="9" s="1"/>
  <c r="AA394" i="9"/>
  <c r="AA395" i="9" s="1"/>
  <c r="S394" i="9"/>
  <c r="S395" i="9" s="1"/>
  <c r="L394" i="9"/>
  <c r="L395" i="9" s="1"/>
  <c r="F394" i="9"/>
  <c r="F395" i="9" s="1"/>
  <c r="R21" i="9"/>
  <c r="R22" i="9" s="1"/>
  <c r="M111" i="8"/>
  <c r="Q111" i="8" s="1"/>
  <c r="G21" i="9"/>
  <c r="AH21" i="9"/>
  <c r="AH22" i="9" s="1"/>
  <c r="P21" i="9"/>
  <c r="P22" i="9" s="1"/>
  <c r="F21" i="9"/>
  <c r="F22" i="9" s="1"/>
  <c r="M21" i="9"/>
  <c r="M22" i="9" s="1"/>
  <c r="M189" i="9"/>
  <c r="M190" i="9" s="1"/>
  <c r="M185" i="9" s="1"/>
  <c r="M31" i="3" s="1"/>
  <c r="W189" i="9"/>
  <c r="W190" i="9" s="1"/>
  <c r="W185" i="9" s="1"/>
  <c r="W31" i="3" s="1"/>
  <c r="N189" i="9"/>
  <c r="N190" i="9" s="1"/>
  <c r="N185" i="9" s="1"/>
  <c r="N31" i="3" s="1"/>
  <c r="AF189" i="9"/>
  <c r="AF190" i="9" s="1"/>
  <c r="AF185" i="9" s="1"/>
  <c r="AF31" i="3" s="1"/>
  <c r="AC189" i="9"/>
  <c r="AC190" i="9" s="1"/>
  <c r="AC185" i="9" s="1"/>
  <c r="AC31" i="3" s="1"/>
  <c r="T140" i="9"/>
  <c r="T141" i="9" s="1"/>
  <c r="AF140" i="9"/>
  <c r="AF141" i="9" s="1"/>
  <c r="V140" i="9"/>
  <c r="V141" i="9" s="1"/>
  <c r="AA140" i="9"/>
  <c r="AA141" i="9" s="1"/>
  <c r="AH394" i="9"/>
  <c r="AH395" i="9" s="1"/>
  <c r="E141" i="9"/>
  <c r="E22" i="9"/>
  <c r="AJ187" i="9"/>
  <c r="AJ122" i="9"/>
  <c r="N81" i="9"/>
  <c r="N82" i="9" s="1"/>
  <c r="N72" i="9" s="1"/>
  <c r="N24" i="3" s="1"/>
  <c r="I324" i="9"/>
  <c r="I325" i="9" s="1"/>
  <c r="AC324" i="9"/>
  <c r="AC325" i="9" s="1"/>
  <c r="Q324" i="9"/>
  <c r="Q325" i="9" s="1"/>
  <c r="AF324" i="9"/>
  <c r="AF325" i="9" s="1"/>
  <c r="AA324" i="9"/>
  <c r="AA325" i="9" s="1"/>
  <c r="AJ337" i="9"/>
  <c r="F324" i="9"/>
  <c r="F325" i="9" s="1"/>
  <c r="AI324" i="9"/>
  <c r="AI325" i="9" s="1"/>
  <c r="S324" i="9"/>
  <c r="S325" i="9" s="1"/>
  <c r="AH324" i="9"/>
  <c r="AH325" i="9" s="1"/>
  <c r="AE324" i="9"/>
  <c r="AE325" i="9" s="1"/>
  <c r="AH81" i="9"/>
  <c r="AH82" i="9" s="1"/>
  <c r="AH72" i="9" s="1"/>
  <c r="AH24" i="3" s="1"/>
  <c r="K324" i="9"/>
  <c r="K325" i="9" s="1"/>
  <c r="X324" i="9"/>
  <c r="X325" i="9" s="1"/>
  <c r="Y324" i="9"/>
  <c r="Y325" i="9" s="1"/>
  <c r="V324" i="9"/>
  <c r="V325" i="9" s="1"/>
  <c r="J324" i="9"/>
  <c r="J325" i="9" s="1"/>
  <c r="AB81" i="9"/>
  <c r="AB82" i="9" s="1"/>
  <c r="AB72" i="9" s="1"/>
  <c r="AB24" i="3" s="1"/>
  <c r="E325" i="9"/>
  <c r="AJ407" i="9"/>
  <c r="O324" i="9"/>
  <c r="O325" i="9" s="1"/>
  <c r="Z324" i="9"/>
  <c r="Z325" i="9" s="1"/>
  <c r="AB324" i="9"/>
  <c r="AB325" i="9" s="1"/>
  <c r="N324" i="9"/>
  <c r="N325" i="9" s="1"/>
  <c r="F81" i="9"/>
  <c r="F82" i="9" s="1"/>
  <c r="F72" i="9" s="1"/>
  <c r="M137" i="8"/>
  <c r="Q137" i="8" s="1"/>
  <c r="R81" i="9"/>
  <c r="R82" i="9" s="1"/>
  <c r="R72" i="9" s="1"/>
  <c r="R24" i="3" s="1"/>
  <c r="U81" i="9"/>
  <c r="U82" i="9" s="1"/>
  <c r="U72" i="9" s="1"/>
  <c r="U24" i="3" s="1"/>
  <c r="Z81" i="9"/>
  <c r="Z82" i="9" s="1"/>
  <c r="Z72" i="9" s="1"/>
  <c r="Z24" i="3" s="1"/>
  <c r="G81" i="9"/>
  <c r="G82" i="9" s="1"/>
  <c r="G72" i="9" s="1"/>
  <c r="G24" i="3" s="1"/>
  <c r="W81" i="9"/>
  <c r="W82" i="9" s="1"/>
  <c r="W72" i="9" s="1"/>
  <c r="W24" i="3" s="1"/>
  <c r="M71" i="8"/>
  <c r="Q71" i="8" s="1"/>
  <c r="AJ346" i="9"/>
  <c r="AJ361" i="9"/>
  <c r="AJ19" i="9"/>
  <c r="AJ322" i="9"/>
  <c r="O81" i="9"/>
  <c r="O82" i="9" s="1"/>
  <c r="O72" i="9" s="1"/>
  <c r="O24" i="3" s="1"/>
  <c r="Y81" i="9"/>
  <c r="Y82" i="9" s="1"/>
  <c r="Y72" i="9" s="1"/>
  <c r="Y24" i="3" s="1"/>
  <c r="T81" i="9"/>
  <c r="T82" i="9" s="1"/>
  <c r="T72" i="9" s="1"/>
  <c r="T24" i="3" s="1"/>
  <c r="X81" i="9"/>
  <c r="X82" i="9" s="1"/>
  <c r="X72" i="9" s="1"/>
  <c r="X24" i="3" s="1"/>
  <c r="AF81" i="9"/>
  <c r="AF82" i="9" s="1"/>
  <c r="AF72" i="9" s="1"/>
  <c r="AF24" i="3" s="1"/>
  <c r="M37" i="8"/>
  <c r="Q37" i="8" s="1"/>
  <c r="AD81" i="9"/>
  <c r="AD82" i="9" s="1"/>
  <c r="AD72" i="9" s="1"/>
  <c r="AD24" i="3" s="1"/>
  <c r="S81" i="9"/>
  <c r="S82" i="9" s="1"/>
  <c r="S72" i="9" s="1"/>
  <c r="S24" i="3" s="1"/>
  <c r="K81" i="9"/>
  <c r="K82" i="9" s="1"/>
  <c r="K72" i="9" s="1"/>
  <c r="K24" i="3" s="1"/>
  <c r="J81" i="9"/>
  <c r="J82" i="9" s="1"/>
  <c r="J72" i="9" s="1"/>
  <c r="J24" i="3" s="1"/>
  <c r="AG81" i="9"/>
  <c r="AG82" i="9" s="1"/>
  <c r="AG72" i="9" s="1"/>
  <c r="AG24" i="3" s="1"/>
  <c r="Q81" i="9"/>
  <c r="Q82" i="9" s="1"/>
  <c r="Q72" i="9" s="1"/>
  <c r="Q24" i="3" s="1"/>
  <c r="V81" i="9"/>
  <c r="V82" i="9" s="1"/>
  <c r="V72" i="9" s="1"/>
  <c r="V24" i="3" s="1"/>
  <c r="AA81" i="9"/>
  <c r="AA82" i="9" s="1"/>
  <c r="AA72" i="9" s="1"/>
  <c r="AA24" i="3" s="1"/>
  <c r="P81" i="9"/>
  <c r="P82" i="9" s="1"/>
  <c r="P72" i="9" s="1"/>
  <c r="P24" i="3" s="1"/>
  <c r="I81" i="9"/>
  <c r="I82" i="9" s="1"/>
  <c r="I72" i="9" s="1"/>
  <c r="I24" i="3" s="1"/>
  <c r="AD298" i="9"/>
  <c r="M298" i="9"/>
  <c r="L81" i="9"/>
  <c r="L82" i="9" s="1"/>
  <c r="L72" i="9" s="1"/>
  <c r="L24" i="3" s="1"/>
  <c r="H81" i="9"/>
  <c r="H82" i="9" s="1"/>
  <c r="H72" i="9" s="1"/>
  <c r="H24" i="3" s="1"/>
  <c r="AE81" i="9"/>
  <c r="AE82" i="9" s="1"/>
  <c r="AE72" i="9" s="1"/>
  <c r="AE24" i="3" s="1"/>
  <c r="AI81" i="9"/>
  <c r="AI82" i="9" s="1"/>
  <c r="AI72" i="9" s="1"/>
  <c r="AI24" i="3" s="1"/>
  <c r="M81" i="9"/>
  <c r="M82" i="9" s="1"/>
  <c r="M72" i="9" s="1"/>
  <c r="M24" i="3" s="1"/>
  <c r="R298" i="9"/>
  <c r="M128" i="8"/>
  <c r="Q128" i="8" s="1"/>
  <c r="AJ392" i="9"/>
  <c r="M134" i="8"/>
  <c r="Q134" i="8" s="1"/>
  <c r="AG298" i="9"/>
  <c r="T298" i="9"/>
  <c r="K363" i="9"/>
  <c r="F262" i="16"/>
  <c r="F263" i="16" s="1"/>
  <c r="F261" i="16" s="1"/>
  <c r="G375" i="16"/>
  <c r="H374" i="16"/>
  <c r="I374" i="16" s="1"/>
  <c r="J374" i="16" s="1"/>
  <c r="K374" i="16" s="1"/>
  <c r="L374" i="16" s="1"/>
  <c r="M374" i="16" s="1"/>
  <c r="N374" i="16" s="1"/>
  <c r="O374" i="16" s="1"/>
  <c r="P374" i="16" s="1"/>
  <c r="Q374" i="16" s="1"/>
  <c r="R374" i="16" s="1"/>
  <c r="S374" i="16" s="1"/>
  <c r="T374" i="16" s="1"/>
  <c r="U374" i="16" s="1"/>
  <c r="V374" i="16" s="1"/>
  <c r="W374" i="16" s="1"/>
  <c r="X374" i="16" s="1"/>
  <c r="Y374" i="16" s="1"/>
  <c r="Z374" i="16" s="1"/>
  <c r="AA374" i="16" s="1"/>
  <c r="AB374" i="16" s="1"/>
  <c r="AC374" i="16" s="1"/>
  <c r="AD374" i="16" s="1"/>
  <c r="AE374" i="16" s="1"/>
  <c r="AF374" i="16" s="1"/>
  <c r="AG374" i="16" s="1"/>
  <c r="AH374" i="16" s="1"/>
  <c r="AI374" i="16" s="1"/>
  <c r="AJ373" i="16"/>
  <c r="AJ372" i="16"/>
  <c r="F376" i="16"/>
  <c r="I356" i="16"/>
  <c r="G358" i="16"/>
  <c r="H357" i="16"/>
  <c r="I357" i="16" s="1"/>
  <c r="J357" i="16" s="1"/>
  <c r="K357" i="16" s="1"/>
  <c r="L357" i="16" s="1"/>
  <c r="M357" i="16" s="1"/>
  <c r="N357" i="16" s="1"/>
  <c r="O357" i="16" s="1"/>
  <c r="P357" i="16" s="1"/>
  <c r="Q357" i="16" s="1"/>
  <c r="R357" i="16" s="1"/>
  <c r="S357" i="16" s="1"/>
  <c r="T357" i="16" s="1"/>
  <c r="U357" i="16" s="1"/>
  <c r="V357" i="16" s="1"/>
  <c r="W357" i="16" s="1"/>
  <c r="X357" i="16" s="1"/>
  <c r="Y357" i="16" s="1"/>
  <c r="Z357" i="16" s="1"/>
  <c r="AA357" i="16" s="1"/>
  <c r="AB357" i="16" s="1"/>
  <c r="AC357" i="16" s="1"/>
  <c r="AD357" i="16" s="1"/>
  <c r="AE357" i="16" s="1"/>
  <c r="AF357" i="16" s="1"/>
  <c r="AG357" i="16" s="1"/>
  <c r="AH357" i="16" s="1"/>
  <c r="AI357" i="16" s="1"/>
  <c r="F358" i="16"/>
  <c r="K17" i="16"/>
  <c r="K52" i="3" s="1"/>
  <c r="K298" i="9"/>
  <c r="W298" i="9"/>
  <c r="P298" i="9"/>
  <c r="G298" i="9"/>
  <c r="L298" i="9"/>
  <c r="AB298" i="9"/>
  <c r="X298" i="9"/>
  <c r="AE298" i="9"/>
  <c r="AJ296" i="9"/>
  <c r="AJ295" i="9"/>
  <c r="O23" i="11"/>
  <c r="O48" i="3" s="1"/>
  <c r="S23" i="11"/>
  <c r="S48" i="3" s="1"/>
  <c r="J298" i="9"/>
  <c r="AI298" i="9"/>
  <c r="AH298" i="9"/>
  <c r="AJ17" i="11"/>
  <c r="Y23" i="11"/>
  <c r="Y48" i="3" s="1"/>
  <c r="M63" i="11"/>
  <c r="L28" i="14"/>
  <c r="E43" i="11"/>
  <c r="AJ290" i="9"/>
  <c r="AJ43" i="11"/>
  <c r="I45" i="9"/>
  <c r="G122" i="10"/>
  <c r="G129" i="10"/>
  <c r="AJ287" i="9"/>
  <c r="AJ286" i="9"/>
  <c r="AF250" i="9"/>
  <c r="AF36" i="3" s="1"/>
  <c r="Z250" i="9"/>
  <c r="Z36" i="3" s="1"/>
  <c r="Q250" i="9"/>
  <c r="Q36" i="3" s="1"/>
  <c r="AJ171" i="9"/>
  <c r="Z174" i="9"/>
  <c r="AH250" i="9"/>
  <c r="AH36" i="3" s="1"/>
  <c r="AD250" i="9"/>
  <c r="AD36" i="3" s="1"/>
  <c r="AI250" i="9"/>
  <c r="AI36" i="3" s="1"/>
  <c r="AJ259" i="9"/>
  <c r="V173" i="9"/>
  <c r="V174" i="9" s="1"/>
  <c r="AI173" i="9"/>
  <c r="AI174" i="9" s="1"/>
  <c r="T250" i="9"/>
  <c r="T36" i="3" s="1"/>
  <c r="W250" i="9"/>
  <c r="W36" i="3" s="1"/>
  <c r="AG250" i="9"/>
  <c r="AG36" i="3" s="1"/>
  <c r="X173" i="9"/>
  <c r="X174" i="9" s="1"/>
  <c r="L250" i="9"/>
  <c r="L36" i="3" s="1"/>
  <c r="R173" i="9"/>
  <c r="R174" i="9" s="1"/>
  <c r="W173" i="9"/>
  <c r="W174" i="9" s="1"/>
  <c r="AA250" i="9"/>
  <c r="AA36" i="3" s="1"/>
  <c r="J173" i="9"/>
  <c r="J174" i="9" s="1"/>
  <c r="S173" i="9"/>
  <c r="S174" i="9" s="1"/>
  <c r="P173" i="9"/>
  <c r="P174" i="9" s="1"/>
  <c r="AE173" i="9"/>
  <c r="AE174" i="9" s="1"/>
  <c r="U173" i="9"/>
  <c r="U174" i="9" s="1"/>
  <c r="O250" i="9"/>
  <c r="O36" i="3" s="1"/>
  <c r="AC173" i="9"/>
  <c r="AC174" i="9" s="1"/>
  <c r="H173" i="9"/>
  <c r="AH173" i="9"/>
  <c r="AH174" i="9" s="1"/>
  <c r="Y173" i="9"/>
  <c r="Y174" i="9" s="1"/>
  <c r="E174" i="9"/>
  <c r="AG173" i="9"/>
  <c r="AG174" i="9" s="1"/>
  <c r="O173" i="9"/>
  <c r="O174" i="9" s="1"/>
  <c r="AF173" i="9"/>
  <c r="AF174" i="9" s="1"/>
  <c r="X250" i="9"/>
  <c r="X36" i="3" s="1"/>
  <c r="M173" i="9"/>
  <c r="M174" i="9" s="1"/>
  <c r="Q173" i="9"/>
  <c r="Q174" i="9" s="1"/>
  <c r="AA173" i="9"/>
  <c r="AA174" i="9" s="1"/>
  <c r="I173" i="9"/>
  <c r="I174" i="9" s="1"/>
  <c r="AD173" i="9"/>
  <c r="AD174" i="9" s="1"/>
  <c r="L173" i="9"/>
  <c r="L174" i="9" s="1"/>
  <c r="N173" i="9"/>
  <c r="N174" i="9" s="1"/>
  <c r="T173" i="9"/>
  <c r="T174" i="9" s="1"/>
  <c r="AB173" i="9"/>
  <c r="AB174" i="9" s="1"/>
  <c r="K173" i="9"/>
  <c r="K174" i="9" s="1"/>
  <c r="G173" i="9"/>
  <c r="G174" i="9" s="1"/>
  <c r="F173" i="9"/>
  <c r="F174" i="9" s="1"/>
  <c r="K250" i="9"/>
  <c r="K36" i="3" s="1"/>
  <c r="P250" i="9"/>
  <c r="P36" i="3" s="1"/>
  <c r="AB250" i="9"/>
  <c r="AB36" i="3" s="1"/>
  <c r="M250" i="9"/>
  <c r="M36" i="3" s="1"/>
  <c r="AE250" i="9"/>
  <c r="AE36" i="3" s="1"/>
  <c r="N250" i="9"/>
  <c r="N36" i="3" s="1"/>
  <c r="M63" i="8"/>
  <c r="Q63" i="8" s="1"/>
  <c r="S250" i="9"/>
  <c r="S36" i="3" s="1"/>
  <c r="Y250" i="9"/>
  <c r="Y36" i="3" s="1"/>
  <c r="AJ172" i="9"/>
  <c r="U250" i="9"/>
  <c r="U36" i="3" s="1"/>
  <c r="R250" i="9"/>
  <c r="R36" i="3" s="1"/>
  <c r="V250" i="9"/>
  <c r="V36" i="3" s="1"/>
  <c r="AC250" i="9"/>
  <c r="AC36" i="3" s="1"/>
  <c r="AI41" i="9"/>
  <c r="AD41" i="9"/>
  <c r="AF41" i="9"/>
  <c r="K41" i="9"/>
  <c r="H41" i="9"/>
  <c r="H43" i="9" s="1"/>
  <c r="T41" i="9"/>
  <c r="R41" i="9"/>
  <c r="AH41" i="9"/>
  <c r="AG41" i="9"/>
  <c r="I41" i="9"/>
  <c r="AB41" i="9"/>
  <c r="L41" i="9"/>
  <c r="AC41" i="9"/>
  <c r="N41" i="9"/>
  <c r="G41" i="9"/>
  <c r="X41" i="9"/>
  <c r="AA41" i="9"/>
  <c r="P41" i="9"/>
  <c r="S41" i="9"/>
  <c r="Z41" i="9"/>
  <c r="M41" i="9"/>
  <c r="AE41" i="9"/>
  <c r="U41" i="9"/>
  <c r="Q41" i="9"/>
  <c r="Y41" i="9"/>
  <c r="J41" i="9"/>
  <c r="W41" i="9"/>
  <c r="O41" i="9"/>
  <c r="F41" i="9"/>
  <c r="AJ233" i="9"/>
  <c r="AH42" i="9"/>
  <c r="J42" i="9"/>
  <c r="AJ232" i="9"/>
  <c r="AJ63" i="9"/>
  <c r="AG65" i="9"/>
  <c r="AG66" i="9" s="1"/>
  <c r="Z65" i="9"/>
  <c r="Z66" i="9" s="1"/>
  <c r="E66" i="9"/>
  <c r="N65" i="9"/>
  <c r="N66" i="9" s="1"/>
  <c r="AB65" i="9"/>
  <c r="AB66" i="9" s="1"/>
  <c r="AJ270" i="9"/>
  <c r="R65" i="9"/>
  <c r="R66" i="9" s="1"/>
  <c r="L65" i="9"/>
  <c r="L66" i="9" s="1"/>
  <c r="O65" i="9"/>
  <c r="O66" i="9" s="1"/>
  <c r="H65" i="9"/>
  <c r="H66" i="9" s="1"/>
  <c r="Q65" i="9"/>
  <c r="Q66" i="9" s="1"/>
  <c r="G65" i="9"/>
  <c r="G66" i="9" s="1"/>
  <c r="AE65" i="9"/>
  <c r="AE66" i="9" s="1"/>
  <c r="M33" i="8"/>
  <c r="Q33" i="8" s="1"/>
  <c r="AD65" i="9"/>
  <c r="AD66" i="9" s="1"/>
  <c r="AA65" i="9"/>
  <c r="AA66" i="9" s="1"/>
  <c r="S65" i="9"/>
  <c r="S66" i="9" s="1"/>
  <c r="P65" i="9"/>
  <c r="P66" i="9" s="1"/>
  <c r="AI65" i="9"/>
  <c r="AI66" i="9" s="1"/>
  <c r="T65" i="9"/>
  <c r="T66" i="9" s="1"/>
  <c r="Y65" i="9"/>
  <c r="Y66" i="9" s="1"/>
  <c r="AH65" i="9"/>
  <c r="AH66" i="9" s="1"/>
  <c r="M65" i="9"/>
  <c r="M66" i="9" s="1"/>
  <c r="I65" i="9"/>
  <c r="I66" i="9" s="1"/>
  <c r="F65" i="9"/>
  <c r="F66" i="9" s="1"/>
  <c r="AF65" i="9"/>
  <c r="AF66" i="9" s="1"/>
  <c r="X65" i="9"/>
  <c r="X66" i="9" s="1"/>
  <c r="K65" i="9"/>
  <c r="K66" i="9" s="1"/>
  <c r="V65" i="9"/>
  <c r="V66" i="9" s="1"/>
  <c r="W65" i="9"/>
  <c r="W66" i="9" s="1"/>
  <c r="AC65" i="9"/>
  <c r="AC66" i="9" s="1"/>
  <c r="U65" i="9"/>
  <c r="U66" i="9" s="1"/>
  <c r="Q42" i="9"/>
  <c r="AA42" i="9"/>
  <c r="AG42" i="9"/>
  <c r="Y42" i="9"/>
  <c r="U42" i="9"/>
  <c r="R42" i="9"/>
  <c r="V42" i="9"/>
  <c r="V43" i="9" s="1"/>
  <c r="L42" i="9"/>
  <c r="M24" i="8"/>
  <c r="Q24" i="8" s="1"/>
  <c r="I42" i="9"/>
  <c r="G42" i="9"/>
  <c r="M42" i="9"/>
  <c r="N42" i="9"/>
  <c r="K42" i="9"/>
  <c r="X42" i="9"/>
  <c r="AB42" i="9"/>
  <c r="Z42" i="9"/>
  <c r="O42" i="9"/>
  <c r="S42" i="9"/>
  <c r="AD42" i="9"/>
  <c r="AF42" i="9"/>
  <c r="F42" i="9"/>
  <c r="P42" i="9"/>
  <c r="AC42" i="9"/>
  <c r="AI42" i="9"/>
  <c r="E43" i="9"/>
  <c r="W42" i="9"/>
  <c r="T42" i="9"/>
  <c r="AE42" i="9"/>
  <c r="W275" i="9"/>
  <c r="W276" i="9" s="1"/>
  <c r="AC275" i="9"/>
  <c r="AC276" i="9" s="1"/>
  <c r="K275" i="9"/>
  <c r="K276" i="9" s="1"/>
  <c r="AB275" i="9"/>
  <c r="AB276" i="9" s="1"/>
  <c r="J275" i="9"/>
  <c r="J276" i="9" s="1"/>
  <c r="AD275" i="9"/>
  <c r="AD276" i="9" s="1"/>
  <c r="P275" i="9"/>
  <c r="P276" i="9" s="1"/>
  <c r="AF275" i="9"/>
  <c r="AF276" i="9" s="1"/>
  <c r="M28" i="8"/>
  <c r="Q28" i="8" s="1"/>
  <c r="AJ40" i="9"/>
  <c r="AI275" i="9"/>
  <c r="AI276" i="9" s="1"/>
  <c r="X275" i="9"/>
  <c r="X276" i="9" s="1"/>
  <c r="L275" i="9"/>
  <c r="L276" i="9" s="1"/>
  <c r="Q275" i="9"/>
  <c r="Q276" i="9" s="1"/>
  <c r="F275" i="9"/>
  <c r="F276" i="9" s="1"/>
  <c r="R275" i="9"/>
  <c r="R276" i="9" s="1"/>
  <c r="Y275" i="9"/>
  <c r="Y276" i="9" s="1"/>
  <c r="Z275" i="9"/>
  <c r="Z276" i="9" s="1"/>
  <c r="M275" i="9"/>
  <c r="M276" i="9" s="1"/>
  <c r="V275" i="9"/>
  <c r="V276" i="9" s="1"/>
  <c r="AH275" i="9"/>
  <c r="AH276" i="9" s="1"/>
  <c r="T275" i="9"/>
  <c r="T276" i="9" s="1"/>
  <c r="H275" i="9"/>
  <c r="H276" i="9" s="1"/>
  <c r="AE275" i="9"/>
  <c r="AE276" i="9" s="1"/>
  <c r="O275" i="9"/>
  <c r="O276" i="9" s="1"/>
  <c r="N275" i="9"/>
  <c r="N276" i="9" s="1"/>
  <c r="S275" i="9"/>
  <c r="S276" i="9" s="1"/>
  <c r="I275" i="9"/>
  <c r="I276" i="9" s="1"/>
  <c r="AG275" i="9"/>
  <c r="AG276" i="9" s="1"/>
  <c r="M91" i="8"/>
  <c r="Q91" i="8" s="1"/>
  <c r="G275" i="9"/>
  <c r="G276" i="9" s="1"/>
  <c r="U275" i="9"/>
  <c r="U276" i="9" s="1"/>
  <c r="AA275" i="9"/>
  <c r="AA276" i="9" s="1"/>
  <c r="V367" i="9"/>
  <c r="V368" i="9" s="1"/>
  <c r="AJ273" i="9"/>
  <c r="K335" i="9"/>
  <c r="M135" i="8"/>
  <c r="Q135" i="8" s="1"/>
  <c r="AJ333" i="9"/>
  <c r="AJ332" i="9"/>
  <c r="AA334" i="9"/>
  <c r="AA335" i="9" s="1"/>
  <c r="AF334" i="9"/>
  <c r="AF335" i="9" s="1"/>
  <c r="AB334" i="9"/>
  <c r="AB335" i="9" s="1"/>
  <c r="G334" i="9"/>
  <c r="G335" i="9" s="1"/>
  <c r="R334" i="9"/>
  <c r="R335" i="9" s="1"/>
  <c r="P334" i="9"/>
  <c r="P335" i="9" s="1"/>
  <c r="L334" i="9"/>
  <c r="L335" i="9" s="1"/>
  <c r="U334" i="9"/>
  <c r="U335" i="9" s="1"/>
  <c r="T334" i="9"/>
  <c r="T335" i="9" s="1"/>
  <c r="AC334" i="9"/>
  <c r="AC335" i="9" s="1"/>
  <c r="AG334" i="9"/>
  <c r="AG335" i="9" s="1"/>
  <c r="N334" i="9"/>
  <c r="N335" i="9" s="1"/>
  <c r="Z334" i="9"/>
  <c r="Z335" i="9" s="1"/>
  <c r="F334" i="9"/>
  <c r="F335" i="9" s="1"/>
  <c r="AE334" i="9"/>
  <c r="AE335" i="9" s="1"/>
  <c r="O334" i="9"/>
  <c r="O335" i="9" s="1"/>
  <c r="AI334" i="9"/>
  <c r="AI335" i="9" s="1"/>
  <c r="J334" i="9"/>
  <c r="J335" i="9" s="1"/>
  <c r="M106" i="8"/>
  <c r="Q106" i="8" s="1"/>
  <c r="W334" i="9"/>
  <c r="W335" i="9" s="1"/>
  <c r="Q334" i="9"/>
  <c r="Q335" i="9" s="1"/>
  <c r="V334" i="9"/>
  <c r="V335" i="9" s="1"/>
  <c r="M334" i="9"/>
  <c r="M335" i="9" s="1"/>
  <c r="X334" i="9"/>
  <c r="X335" i="9" s="1"/>
  <c r="E335" i="9"/>
  <c r="AD334" i="9"/>
  <c r="AD335" i="9" s="1"/>
  <c r="S334" i="9"/>
  <c r="S335" i="9" s="1"/>
  <c r="Y334" i="9"/>
  <c r="Y335" i="9" s="1"/>
  <c r="I334" i="9"/>
  <c r="I335" i="9" s="1"/>
  <c r="AH334" i="9"/>
  <c r="AH335" i="9" s="1"/>
  <c r="H334" i="9"/>
  <c r="H335" i="9" s="1"/>
  <c r="M139" i="8"/>
  <c r="Q139" i="8" s="1"/>
  <c r="I372" i="9"/>
  <c r="I373" i="9" s="1"/>
  <c r="K372" i="9"/>
  <c r="K373" i="9" s="1"/>
  <c r="J372" i="9"/>
  <c r="J373" i="9" s="1"/>
  <c r="AB372" i="9"/>
  <c r="AB373" i="9" s="1"/>
  <c r="N372" i="9"/>
  <c r="N373" i="9" s="1"/>
  <c r="V372" i="9"/>
  <c r="V373" i="9" s="1"/>
  <c r="Z372" i="9"/>
  <c r="Z373" i="9" s="1"/>
  <c r="W372" i="9"/>
  <c r="W373" i="9" s="1"/>
  <c r="AD372" i="9"/>
  <c r="AD373" i="9" s="1"/>
  <c r="H372" i="9"/>
  <c r="H373" i="9" s="1"/>
  <c r="T372" i="9"/>
  <c r="T373" i="9" s="1"/>
  <c r="AD367" i="9"/>
  <c r="AD368" i="9" s="1"/>
  <c r="M126" i="8"/>
  <c r="Q126" i="8" s="1"/>
  <c r="AF367" i="9"/>
  <c r="AF368" i="9" s="1"/>
  <c r="AI367" i="9"/>
  <c r="AI368" i="9" s="1"/>
  <c r="AJ365" i="9"/>
  <c r="J367" i="9"/>
  <c r="J368" i="9" s="1"/>
  <c r="L367" i="9"/>
  <c r="L368" i="9" s="1"/>
  <c r="AA367" i="9"/>
  <c r="AA368" i="9" s="1"/>
  <c r="AH367" i="9"/>
  <c r="AH368" i="9" s="1"/>
  <c r="I367" i="9"/>
  <c r="I368" i="9" s="1"/>
  <c r="S367" i="9"/>
  <c r="S368" i="9" s="1"/>
  <c r="G367" i="9"/>
  <c r="G368" i="9" s="1"/>
  <c r="AE367" i="9"/>
  <c r="AE368" i="9" s="1"/>
  <c r="Z367" i="9"/>
  <c r="Z368" i="9" s="1"/>
  <c r="N367" i="9"/>
  <c r="N368" i="9" s="1"/>
  <c r="M127" i="8"/>
  <c r="Q127" i="8" s="1"/>
  <c r="K367" i="9"/>
  <c r="K368" i="9" s="1"/>
  <c r="P367" i="9"/>
  <c r="P368" i="9" s="1"/>
  <c r="AG367" i="9"/>
  <c r="AG368" i="9" s="1"/>
  <c r="U367" i="9"/>
  <c r="U368" i="9" s="1"/>
  <c r="AC367" i="9"/>
  <c r="AC368" i="9" s="1"/>
  <c r="R367" i="9"/>
  <c r="R368" i="9" s="1"/>
  <c r="F367" i="9"/>
  <c r="F368" i="9" s="1"/>
  <c r="AB367" i="9"/>
  <c r="AB368" i="9" s="1"/>
  <c r="W367" i="9"/>
  <c r="W368" i="9" s="1"/>
  <c r="X367" i="9"/>
  <c r="X368" i="9" s="1"/>
  <c r="M367" i="9"/>
  <c r="M368" i="9" s="1"/>
  <c r="H367" i="9"/>
  <c r="H368" i="9" s="1"/>
  <c r="Q367" i="9"/>
  <c r="Q368" i="9" s="1"/>
  <c r="Y367" i="9"/>
  <c r="Y368" i="9" s="1"/>
  <c r="T367" i="9"/>
  <c r="T368" i="9" s="1"/>
  <c r="O367" i="9"/>
  <c r="O368" i="9" s="1"/>
  <c r="AJ366" i="9"/>
  <c r="M124" i="8"/>
  <c r="Q124" i="8" s="1"/>
  <c r="M132" i="8"/>
  <c r="Q132" i="8" s="1"/>
  <c r="P132" i="8"/>
  <c r="E378" i="9" s="1"/>
  <c r="R378" i="9" s="1"/>
  <c r="R379" i="9" s="1"/>
  <c r="R374" i="9" s="1"/>
  <c r="R44" i="3" s="1"/>
  <c r="AJ370" i="9"/>
  <c r="M30" i="8"/>
  <c r="Q30" i="8" s="1"/>
  <c r="M372" i="9"/>
  <c r="M373" i="9" s="1"/>
  <c r="AE372" i="9"/>
  <c r="AE373" i="9" s="1"/>
  <c r="AF372" i="9"/>
  <c r="AF373" i="9" s="1"/>
  <c r="Y372" i="9"/>
  <c r="Y373" i="9" s="1"/>
  <c r="G372" i="9"/>
  <c r="G373" i="9" s="1"/>
  <c r="F372" i="9"/>
  <c r="F373" i="9" s="1"/>
  <c r="U372" i="9"/>
  <c r="U373" i="9" s="1"/>
  <c r="M129" i="8"/>
  <c r="Q129" i="8" s="1"/>
  <c r="Q372" i="9"/>
  <c r="Q373" i="9" s="1"/>
  <c r="AI372" i="9"/>
  <c r="AI373" i="9" s="1"/>
  <c r="O372" i="9"/>
  <c r="O373" i="9" s="1"/>
  <c r="AG372" i="9"/>
  <c r="AG373" i="9" s="1"/>
  <c r="AH372" i="9"/>
  <c r="AH373" i="9" s="1"/>
  <c r="P372" i="9"/>
  <c r="P373" i="9" s="1"/>
  <c r="R372" i="9"/>
  <c r="R373" i="9" s="1"/>
  <c r="L372" i="9"/>
  <c r="L373" i="9" s="1"/>
  <c r="S372" i="9"/>
  <c r="S373" i="9" s="1"/>
  <c r="AC372" i="9"/>
  <c r="AC373" i="9" s="1"/>
  <c r="AA372" i="9"/>
  <c r="AA373" i="9" s="1"/>
  <c r="X372" i="9"/>
  <c r="X373" i="9" s="1"/>
  <c r="Y384" i="9"/>
  <c r="Y385" i="9" s="1"/>
  <c r="AJ371" i="9"/>
  <c r="L384" i="9"/>
  <c r="L385" i="9" s="1"/>
  <c r="M140" i="8"/>
  <c r="Q140" i="8" s="1"/>
  <c r="AA384" i="9"/>
  <c r="AA385" i="9" s="1"/>
  <c r="AI384" i="9"/>
  <c r="AI385" i="9" s="1"/>
  <c r="N384" i="9"/>
  <c r="N385" i="9" s="1"/>
  <c r="V384" i="9"/>
  <c r="V385" i="9" s="1"/>
  <c r="P384" i="9"/>
  <c r="P385" i="9" s="1"/>
  <c r="M47" i="8"/>
  <c r="Q47" i="8" s="1"/>
  <c r="AJ21" i="16"/>
  <c r="E48" i="11"/>
  <c r="M62" i="11"/>
  <c r="M61" i="11"/>
  <c r="K49" i="11"/>
  <c r="K49" i="3" s="1"/>
  <c r="K46" i="3" s="1"/>
  <c r="N60" i="11"/>
  <c r="M28" i="14" s="1"/>
  <c r="N44" i="13"/>
  <c r="Z384" i="9"/>
  <c r="Z385" i="9" s="1"/>
  <c r="AF384" i="9"/>
  <c r="AF385" i="9" s="1"/>
  <c r="AG384" i="9"/>
  <c r="AG385" i="9" s="1"/>
  <c r="AD384" i="9"/>
  <c r="AD385" i="9" s="1"/>
  <c r="F384" i="9"/>
  <c r="F385" i="9" s="1"/>
  <c r="G384" i="9"/>
  <c r="G385" i="9" s="1"/>
  <c r="I384" i="9"/>
  <c r="I385" i="9" s="1"/>
  <c r="K384" i="9"/>
  <c r="K385" i="9" s="1"/>
  <c r="U384" i="9"/>
  <c r="U385" i="9" s="1"/>
  <c r="E385" i="9"/>
  <c r="M384" i="9"/>
  <c r="M385" i="9" s="1"/>
  <c r="X384" i="9"/>
  <c r="X385" i="9" s="1"/>
  <c r="AC384" i="9"/>
  <c r="AC385" i="9" s="1"/>
  <c r="AH384" i="9"/>
  <c r="AH385" i="9" s="1"/>
  <c r="AB384" i="9"/>
  <c r="AB385" i="9" s="1"/>
  <c r="AE384" i="9"/>
  <c r="AE385" i="9" s="1"/>
  <c r="M123" i="10"/>
  <c r="N205" i="16" s="1"/>
  <c r="N206" i="16" s="1"/>
  <c r="N204" i="16" s="1"/>
  <c r="N17" i="16" s="1"/>
  <c r="N52" i="3" s="1"/>
  <c r="W384" i="9"/>
  <c r="W385" i="9" s="1"/>
  <c r="J384" i="9"/>
  <c r="J385" i="9" s="1"/>
  <c r="S384" i="9"/>
  <c r="S385" i="9" s="1"/>
  <c r="H384" i="9"/>
  <c r="H385" i="9" s="1"/>
  <c r="Q384" i="9"/>
  <c r="Q385" i="9" s="1"/>
  <c r="T384" i="9"/>
  <c r="T385" i="9" s="1"/>
  <c r="O384" i="9"/>
  <c r="O385" i="9" s="1"/>
  <c r="M390" i="9"/>
  <c r="AC390" i="9"/>
  <c r="AJ254" i="16"/>
  <c r="T390" i="9"/>
  <c r="S304" i="9"/>
  <c r="AJ376" i="9"/>
  <c r="AJ377" i="9"/>
  <c r="M238" i="9"/>
  <c r="M223" i="9" s="1"/>
  <c r="M34" i="3" s="1"/>
  <c r="K320" i="9"/>
  <c r="X120" i="9"/>
  <c r="M320" i="9"/>
  <c r="G390" i="9"/>
  <c r="Y400" i="9"/>
  <c r="R99" i="9"/>
  <c r="I320" i="9"/>
  <c r="R390" i="9"/>
  <c r="V266" i="9"/>
  <c r="AG390" i="9"/>
  <c r="Q320" i="9"/>
  <c r="AH390" i="9"/>
  <c r="T320" i="9"/>
  <c r="E281" i="9"/>
  <c r="AH320" i="9"/>
  <c r="Q266" i="9"/>
  <c r="AD266" i="9"/>
  <c r="T400" i="9"/>
  <c r="P266" i="9"/>
  <c r="P120" i="9"/>
  <c r="G266" i="9"/>
  <c r="AI400" i="9"/>
  <c r="AB390" i="9"/>
  <c r="K390" i="9"/>
  <c r="Z400" i="9"/>
  <c r="I238" i="9"/>
  <c r="I223" i="9" s="1"/>
  <c r="I34" i="3" s="1"/>
  <c r="M400" i="9"/>
  <c r="Z238" i="9"/>
  <c r="Z223" i="9" s="1"/>
  <c r="Z34" i="3" s="1"/>
  <c r="P390" i="9"/>
  <c r="F400" i="9"/>
  <c r="L238" i="9"/>
  <c r="L223" i="9" s="1"/>
  <c r="L34" i="3" s="1"/>
  <c r="J400" i="9"/>
  <c r="Y390" i="9"/>
  <c r="X390" i="9"/>
  <c r="AJ382" i="9"/>
  <c r="AA157" i="9"/>
  <c r="AA152" i="9" s="1"/>
  <c r="AA28" i="3" s="1"/>
  <c r="L157" i="9"/>
  <c r="L152" i="9" s="1"/>
  <c r="L28" i="3" s="1"/>
  <c r="AE179" i="9"/>
  <c r="AI157" i="9"/>
  <c r="AI152" i="9" s="1"/>
  <c r="AI28" i="3" s="1"/>
  <c r="AJ260" i="16"/>
  <c r="AH266" i="9"/>
  <c r="T266" i="9"/>
  <c r="Y320" i="9"/>
  <c r="R320" i="9"/>
  <c r="Y238" i="9"/>
  <c r="Y223" i="9" s="1"/>
  <c r="Y34" i="3" s="1"/>
  <c r="S320" i="9"/>
  <c r="H157" i="9"/>
  <c r="H152" i="9" s="1"/>
  <c r="H28" i="3" s="1"/>
  <c r="S266" i="9"/>
  <c r="Z320" i="9"/>
  <c r="W266" i="9"/>
  <c r="AB320" i="9"/>
  <c r="I266" i="9"/>
  <c r="AG266" i="9"/>
  <c r="AG238" i="9"/>
  <c r="AG223" i="9" s="1"/>
  <c r="AG34" i="3" s="1"/>
  <c r="G250" i="9"/>
  <c r="G36" i="3" s="1"/>
  <c r="H250" i="9"/>
  <c r="H36" i="3" s="1"/>
  <c r="W99" i="9"/>
  <c r="X238" i="9"/>
  <c r="X223" i="9" s="1"/>
  <c r="X34" i="3" s="1"/>
  <c r="AJ228" i="9"/>
  <c r="H238" i="9"/>
  <c r="H223" i="9" s="1"/>
  <c r="H34" i="3" s="1"/>
  <c r="U238" i="9"/>
  <c r="U223" i="9" s="1"/>
  <c r="U34" i="3" s="1"/>
  <c r="AA223" i="9"/>
  <c r="AA34" i="3" s="1"/>
  <c r="E146" i="9"/>
  <c r="S238" i="9"/>
  <c r="S223" i="9" s="1"/>
  <c r="S34" i="3" s="1"/>
  <c r="H266" i="9"/>
  <c r="F266" i="9"/>
  <c r="AA266" i="9"/>
  <c r="AH238" i="9"/>
  <c r="AH223" i="9" s="1"/>
  <c r="AH34" i="3" s="1"/>
  <c r="AI131" i="10"/>
  <c r="AK131" i="10" s="1"/>
  <c r="F136" i="10"/>
  <c r="G262" i="16" s="1"/>
  <c r="G263" i="16" s="1"/>
  <c r="G261" i="16" s="1"/>
  <c r="P238" i="9"/>
  <c r="P223" i="9" s="1"/>
  <c r="P34" i="3" s="1"/>
  <c r="K238" i="9"/>
  <c r="K223" i="9" s="1"/>
  <c r="K34" i="3" s="1"/>
  <c r="J238" i="9"/>
  <c r="J223" i="9" s="1"/>
  <c r="J34" i="3" s="1"/>
  <c r="T238" i="9"/>
  <c r="T223" i="9" s="1"/>
  <c r="T34" i="3" s="1"/>
  <c r="K114" i="9"/>
  <c r="K115" i="9" s="1"/>
  <c r="AC114" i="9"/>
  <c r="AC115" i="9" s="1"/>
  <c r="G238" i="9"/>
  <c r="G223" i="9" s="1"/>
  <c r="G34" i="3" s="1"/>
  <c r="F238" i="9"/>
  <c r="F223" i="9" s="1"/>
  <c r="E115" i="9"/>
  <c r="Y114" i="9"/>
  <c r="Y115" i="9" s="1"/>
  <c r="R238" i="9"/>
  <c r="R223" i="9" s="1"/>
  <c r="R34" i="3" s="1"/>
  <c r="AE157" i="9"/>
  <c r="AE152" i="9" s="1"/>
  <c r="AE28" i="3" s="1"/>
  <c r="J250" i="9"/>
  <c r="J36" i="3" s="1"/>
  <c r="N238" i="9"/>
  <c r="N223" i="9" s="1"/>
  <c r="N34" i="3" s="1"/>
  <c r="J114" i="9"/>
  <c r="J115" i="9" s="1"/>
  <c r="O179" i="9"/>
  <c r="Z114" i="9"/>
  <c r="Z115" i="9" s="1"/>
  <c r="Q238" i="9"/>
  <c r="Q223" i="9" s="1"/>
  <c r="Q34" i="3" s="1"/>
  <c r="AI238" i="9"/>
  <c r="AI223" i="9" s="1"/>
  <c r="AI34" i="3" s="1"/>
  <c r="N114" i="9"/>
  <c r="N115" i="9" s="1"/>
  <c r="I179" i="9"/>
  <c r="AE238" i="9"/>
  <c r="AE223" i="9" s="1"/>
  <c r="AE34" i="3" s="1"/>
  <c r="O238" i="9"/>
  <c r="O223" i="9" s="1"/>
  <c r="O34" i="3" s="1"/>
  <c r="P99" i="9"/>
  <c r="S94" i="9"/>
  <c r="Y99" i="9"/>
  <c r="AD99" i="9"/>
  <c r="AB59" i="9"/>
  <c r="AB60" i="9" s="1"/>
  <c r="AB55" i="9" s="1"/>
  <c r="AB22" i="3" s="1"/>
  <c r="V179" i="9"/>
  <c r="R94" i="9"/>
  <c r="AH157" i="9"/>
  <c r="AH152" i="9" s="1"/>
  <c r="AH28" i="3" s="1"/>
  <c r="AJ59" i="11"/>
  <c r="AH120" i="9"/>
  <c r="AB94" i="9"/>
  <c r="AC120" i="9"/>
  <c r="AG120" i="9"/>
  <c r="V94" i="9"/>
  <c r="AD157" i="9"/>
  <c r="AD152" i="9" s="1"/>
  <c r="AD28" i="3" s="1"/>
  <c r="R120" i="9"/>
  <c r="AF120" i="9"/>
  <c r="I114" i="9"/>
  <c r="I115" i="9" s="1"/>
  <c r="AB114" i="9"/>
  <c r="AB115" i="9" s="1"/>
  <c r="AG114" i="9"/>
  <c r="AG115" i="9" s="1"/>
  <c r="AF114" i="9"/>
  <c r="AF115" i="9" s="1"/>
  <c r="AA120" i="9"/>
  <c r="AC179" i="9"/>
  <c r="S114" i="9"/>
  <c r="S115" i="9" s="1"/>
  <c r="O114" i="9"/>
  <c r="O115" i="9" s="1"/>
  <c r="W114" i="9"/>
  <c r="W115" i="9" s="1"/>
  <c r="R114" i="9"/>
  <c r="R115" i="9" s="1"/>
  <c r="L120" i="9"/>
  <c r="I157" i="9"/>
  <c r="I152" i="9" s="1"/>
  <c r="I28" i="3" s="1"/>
  <c r="M157" i="9"/>
  <c r="M152" i="9" s="1"/>
  <c r="M28" i="3" s="1"/>
  <c r="V114" i="9"/>
  <c r="V115" i="9" s="1"/>
  <c r="M114" i="9"/>
  <c r="M115" i="9" s="1"/>
  <c r="AA114" i="9"/>
  <c r="AA115" i="9" s="1"/>
  <c r="AE114" i="9"/>
  <c r="AE115" i="9" s="1"/>
  <c r="AF179" i="9"/>
  <c r="K157" i="9"/>
  <c r="K152" i="9" s="1"/>
  <c r="K28" i="3" s="1"/>
  <c r="Q114" i="9"/>
  <c r="Q115" i="9" s="1"/>
  <c r="AI114" i="9"/>
  <c r="AI115" i="9" s="1"/>
  <c r="AD114" i="9"/>
  <c r="AD115" i="9" s="1"/>
  <c r="T114" i="9"/>
  <c r="T115" i="9" s="1"/>
  <c r="T94" i="9"/>
  <c r="S120" i="9"/>
  <c r="J120" i="9"/>
  <c r="AD120" i="9"/>
  <c r="AH114" i="9"/>
  <c r="AH115" i="9" s="1"/>
  <c r="P114" i="9"/>
  <c r="P115" i="9" s="1"/>
  <c r="L114" i="9"/>
  <c r="L115" i="9" s="1"/>
  <c r="F114" i="9"/>
  <c r="F115" i="9" s="1"/>
  <c r="U114" i="9"/>
  <c r="U115" i="9" s="1"/>
  <c r="G114" i="9"/>
  <c r="G115" i="9" s="1"/>
  <c r="H114" i="9"/>
  <c r="H115" i="9" s="1"/>
  <c r="F94" i="9"/>
  <c r="K120" i="9"/>
  <c r="S157" i="9"/>
  <c r="S152" i="9" s="1"/>
  <c r="S28" i="3" s="1"/>
  <c r="AG157" i="9"/>
  <c r="AG152" i="9" s="1"/>
  <c r="AG28" i="3" s="1"/>
  <c r="J99" i="9"/>
  <c r="V120" i="9"/>
  <c r="Y120" i="9"/>
  <c r="AB120" i="9"/>
  <c r="AE120" i="9"/>
  <c r="Q157" i="9"/>
  <c r="Q152" i="9" s="1"/>
  <c r="Q28" i="3" s="1"/>
  <c r="G99" i="9"/>
  <c r="M120" i="9"/>
  <c r="AB99" i="9"/>
  <c r="G120" i="9"/>
  <c r="R88" i="9"/>
  <c r="R83" i="9" s="1"/>
  <c r="U120" i="9"/>
  <c r="L94" i="9"/>
  <c r="J59" i="9"/>
  <c r="J60" i="9" s="1"/>
  <c r="J55" i="9" s="1"/>
  <c r="J22" i="3" s="1"/>
  <c r="F59" i="9"/>
  <c r="F60" i="9" s="1"/>
  <c r="F55" i="9" s="1"/>
  <c r="AA59" i="9"/>
  <c r="AA60" i="9" s="1"/>
  <c r="AA55" i="9" s="1"/>
  <c r="AA22" i="3" s="1"/>
  <c r="G88" i="9"/>
  <c r="G83" i="9" s="1"/>
  <c r="AC88" i="9"/>
  <c r="AC83" i="9" s="1"/>
  <c r="M59" i="9"/>
  <c r="M60" i="9" s="1"/>
  <c r="M55" i="9" s="1"/>
  <c r="M22" i="3" s="1"/>
  <c r="AC59" i="9"/>
  <c r="AC60" i="9" s="1"/>
  <c r="AC55" i="9" s="1"/>
  <c r="AC22" i="3" s="1"/>
  <c r="Q120" i="9"/>
  <c r="I120" i="9"/>
  <c r="Z120" i="9"/>
  <c r="Q59" i="9"/>
  <c r="Q60" i="9" s="1"/>
  <c r="Q55" i="9" s="1"/>
  <c r="Q22" i="3" s="1"/>
  <c r="Q94" i="9"/>
  <c r="I59" i="9"/>
  <c r="I60" i="9" s="1"/>
  <c r="I55" i="9" s="1"/>
  <c r="I22" i="3" s="1"/>
  <c r="X59" i="9"/>
  <c r="X60" i="9" s="1"/>
  <c r="X55" i="9" s="1"/>
  <c r="X22" i="3" s="1"/>
  <c r="AD222" i="9"/>
  <c r="H99" i="9"/>
  <c r="O88" i="9"/>
  <c r="O83" i="9" s="1"/>
  <c r="F120" i="9"/>
  <c r="H222" i="9"/>
  <c r="L222" i="9"/>
  <c r="AC222" i="9"/>
  <c r="Q222" i="9"/>
  <c r="V222" i="9"/>
  <c r="AA222" i="9"/>
  <c r="Q99" i="9"/>
  <c r="U59" i="9"/>
  <c r="U60" i="9" s="1"/>
  <c r="U55" i="9" s="1"/>
  <c r="U22" i="3" s="1"/>
  <c r="K59" i="9"/>
  <c r="K60" i="9" s="1"/>
  <c r="K55" i="9" s="1"/>
  <c r="K22" i="3" s="1"/>
  <c r="G59" i="9"/>
  <c r="G60" i="9" s="1"/>
  <c r="G55" i="9" s="1"/>
  <c r="G22" i="3" s="1"/>
  <c r="K99" i="9"/>
  <c r="Z99" i="9"/>
  <c r="N59" i="9"/>
  <c r="N60" i="9" s="1"/>
  <c r="N55" i="9" s="1"/>
  <c r="N22" i="3" s="1"/>
  <c r="H59" i="9"/>
  <c r="H60" i="9" s="1"/>
  <c r="H55" i="9" s="1"/>
  <c r="H22" i="3" s="1"/>
  <c r="AD59" i="9"/>
  <c r="AD60" i="9" s="1"/>
  <c r="AD55" i="9" s="1"/>
  <c r="AD22" i="3" s="1"/>
  <c r="AF99" i="9"/>
  <c r="AI99" i="9"/>
  <c r="AE59" i="9"/>
  <c r="AE60" i="9" s="1"/>
  <c r="AE55" i="9" s="1"/>
  <c r="AE22" i="3" s="1"/>
  <c r="V59" i="9"/>
  <c r="V60" i="9" s="1"/>
  <c r="V55" i="9" s="1"/>
  <c r="V22" i="3" s="1"/>
  <c r="E60" i="9"/>
  <c r="G94" i="9"/>
  <c r="I94" i="9"/>
  <c r="S99" i="9"/>
  <c r="E59" i="11"/>
  <c r="Z59" i="9"/>
  <c r="Z60" i="9" s="1"/>
  <c r="Z55" i="9" s="1"/>
  <c r="Z22" i="3" s="1"/>
  <c r="R59" i="9"/>
  <c r="R60" i="9" s="1"/>
  <c r="R55" i="9" s="1"/>
  <c r="R22" i="3" s="1"/>
  <c r="AI59" i="9"/>
  <c r="AI60" i="9" s="1"/>
  <c r="AI55" i="9" s="1"/>
  <c r="AI22" i="3" s="1"/>
  <c r="N94" i="9"/>
  <c r="AG59" i="9"/>
  <c r="AG60" i="9" s="1"/>
  <c r="AG55" i="9" s="1"/>
  <c r="AG22" i="3" s="1"/>
  <c r="T59" i="9"/>
  <c r="T60" i="9" s="1"/>
  <c r="T55" i="9" s="1"/>
  <c r="T22" i="3" s="1"/>
  <c r="P59" i="9"/>
  <c r="P60" i="9" s="1"/>
  <c r="P55" i="9" s="1"/>
  <c r="P22" i="3" s="1"/>
  <c r="J66" i="9"/>
  <c r="AJ58" i="9"/>
  <c r="O59" i="9"/>
  <c r="O60" i="9" s="1"/>
  <c r="O55" i="9" s="1"/>
  <c r="O22" i="3" s="1"/>
  <c r="AH59" i="9"/>
  <c r="AH60" i="9" s="1"/>
  <c r="AH55" i="9" s="1"/>
  <c r="AH22" i="3" s="1"/>
  <c r="W59" i="9"/>
  <c r="W60" i="9" s="1"/>
  <c r="W55" i="9" s="1"/>
  <c r="W22" i="3" s="1"/>
  <c r="G26" i="9"/>
  <c r="G27" i="9" s="1"/>
  <c r="L59" i="9"/>
  <c r="L60" i="9" s="1"/>
  <c r="L55" i="9" s="1"/>
  <c r="L22" i="3" s="1"/>
  <c r="AF59" i="9"/>
  <c r="AF60" i="9" s="1"/>
  <c r="AF55" i="9" s="1"/>
  <c r="AF22" i="3" s="1"/>
  <c r="S59" i="9"/>
  <c r="S60" i="9" s="1"/>
  <c r="S55" i="9" s="1"/>
  <c r="S22" i="3" s="1"/>
  <c r="AJ57" i="9"/>
  <c r="Y60" i="9"/>
  <c r="Y55" i="9" s="1"/>
  <c r="Y22" i="3" s="1"/>
  <c r="H26" i="9"/>
  <c r="H27" i="9" s="1"/>
  <c r="E27" i="9"/>
  <c r="L17" i="16"/>
  <c r="L52" i="3" s="1"/>
  <c r="V26" i="9"/>
  <c r="V27" i="9" s="1"/>
  <c r="K280" i="9"/>
  <c r="K281" i="9" s="1"/>
  <c r="N280" i="9"/>
  <c r="N281" i="9" s="1"/>
  <c r="AB280" i="9"/>
  <c r="AB281" i="9" s="1"/>
  <c r="J280" i="9"/>
  <c r="J281" i="9" s="1"/>
  <c r="AF280" i="9"/>
  <c r="AF281" i="9" s="1"/>
  <c r="H280" i="9"/>
  <c r="H281" i="9" s="1"/>
  <c r="M88" i="8"/>
  <c r="Q88" i="8" s="1"/>
  <c r="Z280" i="9"/>
  <c r="Z281" i="9" s="1"/>
  <c r="M70" i="8"/>
  <c r="Q70" i="8" s="1"/>
  <c r="M118" i="8"/>
  <c r="Q118" i="8" s="1"/>
  <c r="I145" i="9"/>
  <c r="I146" i="9" s="1"/>
  <c r="J17" i="16"/>
  <c r="J52" i="3" s="1"/>
  <c r="AB145" i="9"/>
  <c r="AB146" i="9" s="1"/>
  <c r="AG280" i="9"/>
  <c r="AG281" i="9" s="1"/>
  <c r="AD280" i="9"/>
  <c r="AD281" i="9" s="1"/>
  <c r="M280" i="9"/>
  <c r="M281" i="9" s="1"/>
  <c r="X280" i="9"/>
  <c r="X281" i="9" s="1"/>
  <c r="AE280" i="9"/>
  <c r="AE281" i="9" s="1"/>
  <c r="AI280" i="9"/>
  <c r="AI281" i="9" s="1"/>
  <c r="AA280" i="9"/>
  <c r="AA281" i="9" s="1"/>
  <c r="P280" i="9"/>
  <c r="P281" i="9" s="1"/>
  <c r="AC280" i="9"/>
  <c r="AC281" i="9" s="1"/>
  <c r="W280" i="9"/>
  <c r="W281" i="9" s="1"/>
  <c r="R280" i="9"/>
  <c r="R281" i="9" s="1"/>
  <c r="AH280" i="9"/>
  <c r="AH281" i="9" s="1"/>
  <c r="S280" i="9"/>
  <c r="S281" i="9" s="1"/>
  <c r="T280" i="9"/>
  <c r="T281" i="9" s="1"/>
  <c r="Y280" i="9"/>
  <c r="Y281" i="9" s="1"/>
  <c r="G280" i="9"/>
  <c r="G281" i="9" s="1"/>
  <c r="G145" i="9"/>
  <c r="G146" i="9" s="1"/>
  <c r="M34" i="8"/>
  <c r="Q34" i="8" s="1"/>
  <c r="I280" i="9"/>
  <c r="I281" i="9" s="1"/>
  <c r="Q280" i="9"/>
  <c r="Q281" i="9" s="1"/>
  <c r="V280" i="9"/>
  <c r="V281" i="9" s="1"/>
  <c r="F280" i="9"/>
  <c r="F281" i="9" s="1"/>
  <c r="L280" i="9"/>
  <c r="L281" i="9" s="1"/>
  <c r="U280" i="9"/>
  <c r="U281" i="9" s="1"/>
  <c r="V145" i="9"/>
  <c r="V146" i="9" s="1"/>
  <c r="M110" i="8"/>
  <c r="Q110" i="8" s="1"/>
  <c r="P26" i="9"/>
  <c r="P27" i="9" s="1"/>
  <c r="I26" i="9"/>
  <c r="I27" i="9" s="1"/>
  <c r="Z26" i="9"/>
  <c r="Z27" i="9" s="1"/>
  <c r="M61" i="8"/>
  <c r="Q61" i="8" s="1"/>
  <c r="AJ119" i="9"/>
  <c r="AB26" i="9"/>
  <c r="AB27" i="9" s="1"/>
  <c r="AC26" i="9"/>
  <c r="AC27" i="9" s="1"/>
  <c r="Y26" i="9"/>
  <c r="Y27" i="9" s="1"/>
  <c r="L26" i="9"/>
  <c r="L27" i="9" s="1"/>
  <c r="AI26" i="9"/>
  <c r="AI27" i="9" s="1"/>
  <c r="Q26" i="9"/>
  <c r="Q27" i="9" s="1"/>
  <c r="K26" i="9"/>
  <c r="K27" i="9" s="1"/>
  <c r="W26" i="9"/>
  <c r="W27" i="9" s="1"/>
  <c r="X26" i="9"/>
  <c r="X27" i="9" s="1"/>
  <c r="F26" i="9"/>
  <c r="T26" i="9"/>
  <c r="T27" i="9" s="1"/>
  <c r="J26" i="9"/>
  <c r="J27" i="9" s="1"/>
  <c r="AF26" i="9"/>
  <c r="AF27" i="9" s="1"/>
  <c r="M26" i="9"/>
  <c r="M27" i="9" s="1"/>
  <c r="AE26" i="9"/>
  <c r="AE27" i="9" s="1"/>
  <c r="N26" i="9"/>
  <c r="N27" i="9" s="1"/>
  <c r="R26" i="9"/>
  <c r="R27" i="9" s="1"/>
  <c r="U26" i="9"/>
  <c r="U27" i="9" s="1"/>
  <c r="O26" i="9"/>
  <c r="O27" i="9" s="1"/>
  <c r="S26" i="9"/>
  <c r="S27" i="9" s="1"/>
  <c r="AA26" i="9"/>
  <c r="AA27" i="9" s="1"/>
  <c r="AG26" i="9"/>
  <c r="AG27" i="9" s="1"/>
  <c r="AH26" i="9"/>
  <c r="AH27" i="9" s="1"/>
  <c r="W145" i="9"/>
  <c r="W146" i="9" s="1"/>
  <c r="AA145" i="9"/>
  <c r="AA146" i="9" s="1"/>
  <c r="T145" i="9"/>
  <c r="T146" i="9" s="1"/>
  <c r="M145" i="9"/>
  <c r="M146" i="9" s="1"/>
  <c r="G17" i="16"/>
  <c r="G52" i="3" s="1"/>
  <c r="M25" i="8"/>
  <c r="Q25" i="8" s="1"/>
  <c r="P145" i="9"/>
  <c r="P146" i="9" s="1"/>
  <c r="Y145" i="9"/>
  <c r="Y146" i="9" s="1"/>
  <c r="O145" i="9"/>
  <c r="O146" i="9" s="1"/>
  <c r="S145" i="9"/>
  <c r="S146" i="9" s="1"/>
  <c r="M19" i="8"/>
  <c r="Q19" i="8" s="1"/>
  <c r="X145" i="9"/>
  <c r="X146" i="9" s="1"/>
  <c r="AD145" i="9"/>
  <c r="AD146" i="9" s="1"/>
  <c r="N145" i="9"/>
  <c r="N146" i="9" s="1"/>
  <c r="Z145" i="9"/>
  <c r="Z146" i="9" s="1"/>
  <c r="K145" i="9"/>
  <c r="K146" i="9" s="1"/>
  <c r="AG145" i="9"/>
  <c r="AG146" i="9" s="1"/>
  <c r="H145" i="9"/>
  <c r="H146" i="9" s="1"/>
  <c r="J145" i="9"/>
  <c r="J146" i="9" s="1"/>
  <c r="Q145" i="9"/>
  <c r="Q146" i="9" s="1"/>
  <c r="R145" i="9"/>
  <c r="R146" i="9" s="1"/>
  <c r="L145" i="9"/>
  <c r="L146" i="9" s="1"/>
  <c r="AF145" i="9"/>
  <c r="AF146" i="9" s="1"/>
  <c r="AE145" i="9"/>
  <c r="AE146" i="9" s="1"/>
  <c r="AI145" i="9"/>
  <c r="AI146" i="9" s="1"/>
  <c r="M54" i="8"/>
  <c r="Q54" i="8" s="1"/>
  <c r="U145" i="9"/>
  <c r="U146" i="9" s="1"/>
  <c r="AC145" i="9"/>
  <c r="AC146" i="9" s="1"/>
  <c r="AH145" i="9"/>
  <c r="AH146" i="9" s="1"/>
  <c r="W120" i="9"/>
  <c r="H120" i="9"/>
  <c r="X400" i="9"/>
  <c r="AC238" i="9"/>
  <c r="AC223" i="9" s="1"/>
  <c r="AC34" i="3" s="1"/>
  <c r="Y94" i="9"/>
  <c r="AJ183" i="9"/>
  <c r="AJ404" i="9"/>
  <c r="AF390" i="9"/>
  <c r="N120" i="9"/>
  <c r="AE266" i="9"/>
  <c r="O163" i="9"/>
  <c r="W320" i="9"/>
  <c r="M22" i="8"/>
  <c r="Q22" i="8" s="1"/>
  <c r="U179" i="9"/>
  <c r="Z94" i="9"/>
  <c r="Q390" i="9"/>
  <c r="U320" i="9"/>
  <c r="AC320" i="9"/>
  <c r="P400" i="9"/>
  <c r="AH94" i="9"/>
  <c r="W88" i="9"/>
  <c r="W83" i="9" s="1"/>
  <c r="Q179" i="9"/>
  <c r="AC157" i="9"/>
  <c r="AC152" i="9" s="1"/>
  <c r="AC28" i="3" s="1"/>
  <c r="AB157" i="9"/>
  <c r="AB152" i="9" s="1"/>
  <c r="AB28" i="3" s="1"/>
  <c r="V157" i="9"/>
  <c r="V152" i="9" s="1"/>
  <c r="V28" i="3" s="1"/>
  <c r="AG320" i="9"/>
  <c r="N320" i="9"/>
  <c r="I88" i="9"/>
  <c r="I83" i="9" s="1"/>
  <c r="U266" i="9"/>
  <c r="AI120" i="9"/>
  <c r="AD94" i="9"/>
  <c r="J390" i="9"/>
  <c r="O120" i="9"/>
  <c r="AB88" i="9"/>
  <c r="AB83" i="9" s="1"/>
  <c r="O157" i="9"/>
  <c r="O152" i="9" s="1"/>
  <c r="O28" i="3" s="1"/>
  <c r="AI266" i="9"/>
  <c r="G400" i="9"/>
  <c r="I400" i="9"/>
  <c r="U157" i="9"/>
  <c r="U152" i="9" s="1"/>
  <c r="U28" i="3" s="1"/>
  <c r="N179" i="9"/>
  <c r="AA320" i="9"/>
  <c r="V320" i="9"/>
  <c r="AJ76" i="9"/>
  <c r="AD27" i="9"/>
  <c r="O184" i="9"/>
  <c r="AJ184" i="9" s="1"/>
  <c r="U400" i="9"/>
  <c r="AF238" i="9"/>
  <c r="AF223" i="9" s="1"/>
  <c r="AF34" i="3" s="1"/>
  <c r="K266" i="9"/>
  <c r="L390" i="9"/>
  <c r="AA88" i="9"/>
  <c r="AA83" i="9" s="1"/>
  <c r="Y88" i="9"/>
  <c r="Y83" i="9" s="1"/>
  <c r="X179" i="9"/>
  <c r="H179" i="9"/>
  <c r="AI320" i="9"/>
  <c r="X94" i="9"/>
  <c r="AE88" i="9"/>
  <c r="AE83" i="9" s="1"/>
  <c r="R157" i="9"/>
  <c r="R152" i="9" s="1"/>
  <c r="R28" i="3" s="1"/>
  <c r="F179" i="9"/>
  <c r="AD238" i="9"/>
  <c r="AD223" i="9" s="1"/>
  <c r="AD34" i="3" s="1"/>
  <c r="I99" i="9"/>
  <c r="L99" i="9"/>
  <c r="O99" i="9"/>
  <c r="AJ237" i="9"/>
  <c r="G179" i="9"/>
  <c r="J266" i="9"/>
  <c r="AH163" i="9"/>
  <c r="X157" i="9"/>
  <c r="X152" i="9" s="1"/>
  <c r="X28" i="3" s="1"/>
  <c r="X99" i="9"/>
  <c r="F222" i="9"/>
  <c r="K88" i="9"/>
  <c r="K83" i="9" s="1"/>
  <c r="T179" i="9"/>
  <c r="O266" i="9"/>
  <c r="V238" i="9"/>
  <c r="V223" i="9" s="1"/>
  <c r="V34" i="3" s="1"/>
  <c r="AE390" i="9"/>
  <c r="AD320" i="9"/>
  <c r="R179" i="9"/>
  <c r="AE94" i="9"/>
  <c r="AG222" i="9"/>
  <c r="M88" i="9"/>
  <c r="M83" i="9" s="1"/>
  <c r="V88" i="9"/>
  <c r="V83" i="9" s="1"/>
  <c r="AE400" i="9"/>
  <c r="Z179" i="9"/>
  <c r="AD179" i="9"/>
  <c r="M266" i="9"/>
  <c r="G157" i="9"/>
  <c r="G152" i="9" s="1"/>
  <c r="G28" i="3" s="1"/>
  <c r="AC99" i="9"/>
  <c r="M94" i="9"/>
  <c r="O390" i="9"/>
  <c r="V390" i="9"/>
  <c r="AA99" i="9"/>
  <c r="Q88" i="9"/>
  <c r="Q83" i="9" s="1"/>
  <c r="AH88" i="9"/>
  <c r="AH83" i="9" s="1"/>
  <c r="AB400" i="9"/>
  <c r="O400" i="9"/>
  <c r="R400" i="9"/>
  <c r="M179" i="9"/>
  <c r="AB238" i="9"/>
  <c r="AB223" i="9" s="1"/>
  <c r="AB34" i="3" s="1"/>
  <c r="AC94" i="9"/>
  <c r="AF94" i="9"/>
  <c r="U99" i="9"/>
  <c r="AI94" i="9"/>
  <c r="K222" i="9"/>
  <c r="U88" i="9"/>
  <c r="U83" i="9" s="1"/>
  <c r="AD88" i="9"/>
  <c r="AD83" i="9" s="1"/>
  <c r="AA400" i="9"/>
  <c r="P157" i="9"/>
  <c r="P152" i="9" s="1"/>
  <c r="P28" i="3" s="1"/>
  <c r="J179" i="9"/>
  <c r="R266" i="9"/>
  <c r="J157" i="9"/>
  <c r="J152" i="9" s="1"/>
  <c r="J28" i="3" s="1"/>
  <c r="AG99" i="9"/>
  <c r="J88" i="9"/>
  <c r="J83" i="9" s="1"/>
  <c r="N88" i="9"/>
  <c r="N83" i="9" s="1"/>
  <c r="S400" i="9"/>
  <c r="AF400" i="9"/>
  <c r="S179" i="9"/>
  <c r="AF157" i="9"/>
  <c r="AF152" i="9" s="1"/>
  <c r="AF28" i="3" s="1"/>
  <c r="S390" i="9"/>
  <c r="S88" i="9"/>
  <c r="S83" i="9" s="1"/>
  <c r="Z88" i="9"/>
  <c r="Z83" i="9" s="1"/>
  <c r="AH400" i="9"/>
  <c r="H400" i="9"/>
  <c r="W179" i="9"/>
  <c r="P179" i="9"/>
  <c r="AB179" i="9"/>
  <c r="W238" i="9"/>
  <c r="W223" i="9" s="1"/>
  <c r="W34" i="3" s="1"/>
  <c r="U94" i="9"/>
  <c r="AI390" i="9"/>
  <c r="H390" i="9"/>
  <c r="AH99" i="9"/>
  <c r="N99" i="9"/>
  <c r="AI88" i="9"/>
  <c r="AI83" i="9" s="1"/>
  <c r="AF88" i="9"/>
  <c r="AF83" i="9" s="1"/>
  <c r="K179" i="9"/>
  <c r="V400" i="9"/>
  <c r="N400" i="9"/>
  <c r="Q400" i="9"/>
  <c r="AI179" i="9"/>
  <c r="Y179" i="9"/>
  <c r="L179" i="9"/>
  <c r="L266" i="9"/>
  <c r="AJ128" i="9"/>
  <c r="R385" i="9"/>
  <c r="K94" i="9"/>
  <c r="M99" i="9"/>
  <c r="V99" i="9"/>
  <c r="K400" i="9"/>
  <c r="L400" i="9"/>
  <c r="W390" i="9"/>
  <c r="M222" i="9"/>
  <c r="AG400" i="9"/>
  <c r="AD400" i="9"/>
  <c r="W400" i="9"/>
  <c r="AH179" i="9"/>
  <c r="W94" i="9"/>
  <c r="H94" i="9"/>
  <c r="L320" i="9"/>
  <c r="H320" i="9"/>
  <c r="T99" i="9"/>
  <c r="M17" i="16"/>
  <c r="M52" i="3" s="1"/>
  <c r="O320" i="9"/>
  <c r="M68" i="8"/>
  <c r="Q68" i="8" s="1"/>
  <c r="I17" i="16"/>
  <c r="I52" i="3" s="1"/>
  <c r="U222" i="9"/>
  <c r="AB222" i="9"/>
  <c r="Z222" i="9"/>
  <c r="Y222" i="9"/>
  <c r="AE222" i="9"/>
  <c r="J222" i="9"/>
  <c r="H17" i="16"/>
  <c r="H52" i="3" s="1"/>
  <c r="AD293" i="9"/>
  <c r="O281" i="9"/>
  <c r="G222" i="9"/>
  <c r="O222" i="9"/>
  <c r="AJ271" i="9"/>
  <c r="R249" i="9"/>
  <c r="V212" i="9"/>
  <c r="AJ260" i="9"/>
  <c r="L64" i="11"/>
  <c r="L49" i="11" s="1"/>
  <c r="L49" i="3" s="1"/>
  <c r="L46" i="3" s="1"/>
  <c r="S249" i="9"/>
  <c r="T222" i="9"/>
  <c r="AI222" i="9"/>
  <c r="I250" i="9"/>
  <c r="I36" i="3" s="1"/>
  <c r="W222" i="9"/>
  <c r="F44" i="13"/>
  <c r="G45" i="13" s="1"/>
  <c r="G46" i="13" s="1"/>
  <c r="G37" i="13" s="1"/>
  <c r="F60" i="11"/>
  <c r="H24" i="10"/>
  <c r="J47" i="9"/>
  <c r="J62" i="11"/>
  <c r="J61" i="11"/>
  <c r="I62" i="11"/>
  <c r="I61" i="11"/>
  <c r="AA249" i="9"/>
  <c r="H61" i="11"/>
  <c r="H62" i="11"/>
  <c r="G62" i="11"/>
  <c r="G61" i="11"/>
  <c r="AG304" i="9"/>
  <c r="T249" i="9"/>
  <c r="AE212" i="9"/>
  <c r="P249" i="9"/>
  <c r="F249" i="9"/>
  <c r="M249" i="9"/>
  <c r="S222" i="9"/>
  <c r="R222" i="9"/>
  <c r="X222" i="9"/>
  <c r="AF212" i="9"/>
  <c r="AC249" i="9"/>
  <c r="N249" i="9"/>
  <c r="AJ246" i="9"/>
  <c r="AG249" i="9"/>
  <c r="AF249" i="9"/>
  <c r="H249" i="9"/>
  <c r="G249" i="9"/>
  <c r="Q249" i="9"/>
  <c r="J249" i="9"/>
  <c r="Z249" i="9"/>
  <c r="X266" i="9"/>
  <c r="T212" i="9"/>
  <c r="AE249" i="9"/>
  <c r="U212" i="9"/>
  <c r="N212" i="9"/>
  <c r="Z212" i="9"/>
  <c r="AH222" i="9"/>
  <c r="U249" i="9"/>
  <c r="AD249" i="9"/>
  <c r="AB212" i="9"/>
  <c r="AA212" i="9"/>
  <c r="AF222" i="9"/>
  <c r="K249" i="9"/>
  <c r="V249" i="9"/>
  <c r="AI249" i="9"/>
  <c r="Y212" i="9"/>
  <c r="R212" i="9"/>
  <c r="F212" i="9"/>
  <c r="AC212" i="9"/>
  <c r="I222" i="9"/>
  <c r="AC266" i="9"/>
  <c r="Y249" i="9"/>
  <c r="G212" i="9"/>
  <c r="Q212" i="9"/>
  <c r="E123" i="10"/>
  <c r="F205" i="16" s="1"/>
  <c r="F206" i="16" s="1"/>
  <c r="D76" i="10"/>
  <c r="AI212" i="9"/>
  <c r="O249" i="9"/>
  <c r="H212" i="9"/>
  <c r="I249" i="9"/>
  <c r="AH212" i="9"/>
  <c r="W212" i="9"/>
  <c r="L249" i="9"/>
  <c r="AB249" i="9"/>
  <c r="X212" i="9"/>
  <c r="P222" i="9"/>
  <c r="X249" i="9"/>
  <c r="J212" i="9"/>
  <c r="AH249" i="9"/>
  <c r="P212" i="9"/>
  <c r="K212" i="9"/>
  <c r="N222" i="9"/>
  <c r="AJ48" i="11"/>
  <c r="AJ315" i="9"/>
  <c r="AJ194" i="9"/>
  <c r="U167" i="9"/>
  <c r="U168" i="9" s="1"/>
  <c r="O167" i="9"/>
  <c r="O168" i="9" s="1"/>
  <c r="I167" i="9"/>
  <c r="I168" i="9" s="1"/>
  <c r="AE167" i="9"/>
  <c r="AE168" i="9" s="1"/>
  <c r="AA167" i="9"/>
  <c r="AA168" i="9" s="1"/>
  <c r="AG167" i="9"/>
  <c r="AG168" i="9" s="1"/>
  <c r="T167" i="9"/>
  <c r="T168" i="9" s="1"/>
  <c r="AB167" i="9"/>
  <c r="AB168" i="9" s="1"/>
  <c r="R167" i="9"/>
  <c r="R168" i="9" s="1"/>
  <c r="Z167" i="9"/>
  <c r="Z168" i="9" s="1"/>
  <c r="AH167" i="9"/>
  <c r="AH168" i="9" s="1"/>
  <c r="K167" i="9"/>
  <c r="K168" i="9" s="1"/>
  <c r="X167" i="9"/>
  <c r="X168" i="9" s="1"/>
  <c r="AF167" i="9"/>
  <c r="AF168" i="9" s="1"/>
  <c r="Q167" i="9"/>
  <c r="Q168" i="9" s="1"/>
  <c r="AD167" i="9"/>
  <c r="AD168" i="9" s="1"/>
  <c r="H167" i="9"/>
  <c r="H168" i="9" s="1"/>
  <c r="P167" i="9"/>
  <c r="P168" i="9" s="1"/>
  <c r="AC167" i="9"/>
  <c r="AC168" i="9" s="1"/>
  <c r="N167" i="9"/>
  <c r="N168" i="9" s="1"/>
  <c r="V167" i="9"/>
  <c r="V168" i="9" s="1"/>
  <c r="AI167" i="9"/>
  <c r="AI168" i="9" s="1"/>
  <c r="L167" i="9"/>
  <c r="L168" i="9" s="1"/>
  <c r="W167" i="9"/>
  <c r="W168" i="9" s="1"/>
  <c r="G167" i="9"/>
  <c r="G168" i="9" s="1"/>
  <c r="M167" i="9"/>
  <c r="M168" i="9" s="1"/>
  <c r="S167" i="9"/>
  <c r="S168" i="9" s="1"/>
  <c r="F167" i="9"/>
  <c r="F168" i="9" s="1"/>
  <c r="Y167" i="9"/>
  <c r="Y168" i="9" s="1"/>
  <c r="J167" i="9"/>
  <c r="J168" i="9" s="1"/>
  <c r="AJ383" i="9"/>
  <c r="AJ68" i="9"/>
  <c r="AJ302" i="9"/>
  <c r="AC400" i="9"/>
  <c r="AJ54" i="9"/>
  <c r="F49" i="9"/>
  <c r="M50" i="8"/>
  <c r="Q50" i="8" s="1"/>
  <c r="AJ24" i="9"/>
  <c r="M212" i="9"/>
  <c r="L212" i="9"/>
  <c r="I212" i="9"/>
  <c r="AJ118" i="9"/>
  <c r="AJ86" i="9"/>
  <c r="AJ106" i="9"/>
  <c r="E33" i="13"/>
  <c r="AJ33" i="13"/>
  <c r="M113" i="8"/>
  <c r="Q113" i="8" s="1"/>
  <c r="AJ123" i="9"/>
  <c r="AJ31" i="9"/>
  <c r="AA94" i="9"/>
  <c r="AJ92" i="9"/>
  <c r="AJ388" i="9"/>
  <c r="X320" i="9"/>
  <c r="AJ318" i="9"/>
  <c r="AE99" i="9"/>
  <c r="AE320" i="9"/>
  <c r="AJ107" i="9"/>
  <c r="F320" i="9"/>
  <c r="AJ265" i="9"/>
  <c r="AJ248" i="9"/>
  <c r="AJ389" i="9"/>
  <c r="X88" i="9"/>
  <c r="X83" i="9" s="1"/>
  <c r="P88" i="9"/>
  <c r="P83" i="9" s="1"/>
  <c r="AB329" i="9"/>
  <c r="AB330" i="9" s="1"/>
  <c r="M329" i="9"/>
  <c r="M330" i="9" s="1"/>
  <c r="W329" i="9"/>
  <c r="W330" i="9" s="1"/>
  <c r="J329" i="9"/>
  <c r="J330" i="9" s="1"/>
  <c r="AH329" i="9"/>
  <c r="AH330" i="9" s="1"/>
  <c r="K329" i="9"/>
  <c r="K330" i="9" s="1"/>
  <c r="AE329" i="9"/>
  <c r="AE330" i="9" s="1"/>
  <c r="G329" i="9"/>
  <c r="G330" i="9" s="1"/>
  <c r="Y329" i="9"/>
  <c r="Y330" i="9" s="1"/>
  <c r="V329" i="9"/>
  <c r="V330" i="9" s="1"/>
  <c r="P329" i="9"/>
  <c r="P330" i="9" s="1"/>
  <c r="S329" i="9"/>
  <c r="S330" i="9" s="1"/>
  <c r="AI329" i="9"/>
  <c r="AI330" i="9" s="1"/>
  <c r="AF329" i="9"/>
  <c r="AF330" i="9" s="1"/>
  <c r="AC329" i="9"/>
  <c r="AC330" i="9" s="1"/>
  <c r="AD329" i="9"/>
  <c r="AD330" i="9" s="1"/>
  <c r="AG329" i="9"/>
  <c r="AG330" i="9" s="1"/>
  <c r="Z329" i="9"/>
  <c r="Z330" i="9" s="1"/>
  <c r="X329" i="9"/>
  <c r="X330" i="9" s="1"/>
  <c r="AA329" i="9"/>
  <c r="AA330" i="9" s="1"/>
  <c r="T329" i="9"/>
  <c r="T330" i="9" s="1"/>
  <c r="R329" i="9"/>
  <c r="R330" i="9" s="1"/>
  <c r="U329" i="9"/>
  <c r="U330" i="9" s="1"/>
  <c r="N329" i="9"/>
  <c r="N330" i="9" s="1"/>
  <c r="L329" i="9"/>
  <c r="L330" i="9" s="1"/>
  <c r="O329" i="9"/>
  <c r="O330" i="9" s="1"/>
  <c r="H329" i="9"/>
  <c r="H330" i="9" s="1"/>
  <c r="F329" i="9"/>
  <c r="F330" i="9" s="1"/>
  <c r="I329" i="9"/>
  <c r="I330" i="9" s="1"/>
  <c r="Q329" i="9"/>
  <c r="Q330" i="9" s="1"/>
  <c r="X135" i="9"/>
  <c r="X136" i="9" s="1"/>
  <c r="F135" i="9"/>
  <c r="R135" i="9"/>
  <c r="R136" i="9" s="1"/>
  <c r="L135" i="9"/>
  <c r="L136" i="9" s="1"/>
  <c r="AF135" i="9"/>
  <c r="AF136" i="9" s="1"/>
  <c r="H135" i="9"/>
  <c r="H136" i="9" s="1"/>
  <c r="AD135" i="9"/>
  <c r="AD136" i="9" s="1"/>
  <c r="AE135" i="9"/>
  <c r="AE136" i="9" s="1"/>
  <c r="Z135" i="9"/>
  <c r="Z136" i="9" s="1"/>
  <c r="N135" i="9"/>
  <c r="N136" i="9" s="1"/>
  <c r="T135" i="9"/>
  <c r="T136" i="9" s="1"/>
  <c r="I135" i="9"/>
  <c r="I136" i="9" s="1"/>
  <c r="AH135" i="9"/>
  <c r="AH136" i="9" s="1"/>
  <c r="Y135" i="9"/>
  <c r="Y136" i="9" s="1"/>
  <c r="O135" i="9"/>
  <c r="O136" i="9" s="1"/>
  <c r="K135" i="9"/>
  <c r="K136" i="9" s="1"/>
  <c r="U135" i="9"/>
  <c r="U136" i="9" s="1"/>
  <c r="J135" i="9"/>
  <c r="J136" i="9" s="1"/>
  <c r="Q135" i="9"/>
  <c r="Q136" i="9" s="1"/>
  <c r="AG135" i="9"/>
  <c r="AG136" i="9" s="1"/>
  <c r="V135" i="9"/>
  <c r="V136" i="9" s="1"/>
  <c r="AC135" i="9"/>
  <c r="AC136" i="9" s="1"/>
  <c r="M135" i="9"/>
  <c r="M136" i="9" s="1"/>
  <c r="AB135" i="9"/>
  <c r="AB136" i="9" s="1"/>
  <c r="AI135" i="9"/>
  <c r="AI136" i="9" s="1"/>
  <c r="S135" i="9"/>
  <c r="S136" i="9" s="1"/>
  <c r="P135" i="9"/>
  <c r="P136" i="9" s="1"/>
  <c r="W135" i="9"/>
  <c r="W136" i="9" s="1"/>
  <c r="AA135" i="9"/>
  <c r="AA136" i="9" s="1"/>
  <c r="G135" i="9"/>
  <c r="G136" i="9" s="1"/>
  <c r="E136" i="9"/>
  <c r="AJ221" i="9"/>
  <c r="AJ206" i="9"/>
  <c r="F146" i="9"/>
  <c r="AJ143" i="9"/>
  <c r="AJ35" i="9"/>
  <c r="M31" i="8"/>
  <c r="Q31" i="8" s="1"/>
  <c r="AJ113" i="9"/>
  <c r="X108" i="9"/>
  <c r="X109" i="9" s="1"/>
  <c r="F108" i="9"/>
  <c r="F109" i="9" s="1"/>
  <c r="T108" i="9"/>
  <c r="T109" i="9" s="1"/>
  <c r="AE108" i="9"/>
  <c r="AE109" i="9" s="1"/>
  <c r="R108" i="9"/>
  <c r="R109" i="9" s="1"/>
  <c r="AF108" i="9"/>
  <c r="AF109" i="9" s="1"/>
  <c r="N108" i="9"/>
  <c r="N109" i="9" s="1"/>
  <c r="Z108" i="9"/>
  <c r="Z109" i="9" s="1"/>
  <c r="H108" i="9"/>
  <c r="H109" i="9" s="1"/>
  <c r="AD108" i="9"/>
  <c r="AD109" i="9" s="1"/>
  <c r="L108" i="9"/>
  <c r="L109" i="9" s="1"/>
  <c r="I108" i="9"/>
  <c r="I109" i="9" s="1"/>
  <c r="AH108" i="9"/>
  <c r="AH109" i="9" s="1"/>
  <c r="Q108" i="9"/>
  <c r="Q109" i="9" s="1"/>
  <c r="G108" i="9"/>
  <c r="G109" i="9" s="1"/>
  <c r="O108" i="9"/>
  <c r="O109" i="9" s="1"/>
  <c r="W108" i="9"/>
  <c r="W109" i="9" s="1"/>
  <c r="M108" i="9"/>
  <c r="M109" i="9" s="1"/>
  <c r="U108" i="9"/>
  <c r="U109" i="9" s="1"/>
  <c r="J108" i="9"/>
  <c r="J109" i="9" s="1"/>
  <c r="AC108" i="9"/>
  <c r="AC109" i="9" s="1"/>
  <c r="S108" i="9"/>
  <c r="S109" i="9" s="1"/>
  <c r="AG108" i="9"/>
  <c r="AG109" i="9" s="1"/>
  <c r="V108" i="9"/>
  <c r="V109" i="9" s="1"/>
  <c r="AB108" i="9"/>
  <c r="AB109" i="9" s="1"/>
  <c r="K108" i="9"/>
  <c r="K109" i="9" s="1"/>
  <c r="Y108" i="9"/>
  <c r="Y109" i="9" s="1"/>
  <c r="P108" i="9"/>
  <c r="P109" i="9" s="1"/>
  <c r="AA108" i="9"/>
  <c r="AA109" i="9" s="1"/>
  <c r="AI108" i="9"/>
  <c r="AI109" i="9" s="1"/>
  <c r="H355" i="9"/>
  <c r="H356" i="9" s="1"/>
  <c r="G355" i="9"/>
  <c r="G356" i="9" s="1"/>
  <c r="F355" i="9"/>
  <c r="F356" i="9" s="1"/>
  <c r="I355" i="9"/>
  <c r="I356" i="9" s="1"/>
  <c r="J355" i="9"/>
  <c r="J356" i="9" s="1"/>
  <c r="K355" i="9"/>
  <c r="K356" i="9" s="1"/>
  <c r="L355" i="9"/>
  <c r="L356" i="9" s="1"/>
  <c r="J94" i="9"/>
  <c r="P94" i="9"/>
  <c r="N390" i="9"/>
  <c r="AD212" i="9"/>
  <c r="O212" i="9"/>
  <c r="AH195" i="9"/>
  <c r="AH196" i="9" s="1"/>
  <c r="Y195" i="9"/>
  <c r="Y196" i="9" s="1"/>
  <c r="P195" i="9"/>
  <c r="P196" i="9" s="1"/>
  <c r="G195" i="9"/>
  <c r="G196" i="9" s="1"/>
  <c r="AG195" i="9"/>
  <c r="AG196" i="9" s="1"/>
  <c r="X195" i="9"/>
  <c r="X196" i="9" s="1"/>
  <c r="O195" i="9"/>
  <c r="O196" i="9" s="1"/>
  <c r="F195" i="9"/>
  <c r="F196" i="9" s="1"/>
  <c r="AE195" i="9"/>
  <c r="AE196" i="9" s="1"/>
  <c r="V195" i="9"/>
  <c r="V196" i="9" s="1"/>
  <c r="M195" i="9"/>
  <c r="M196" i="9" s="1"/>
  <c r="AI195" i="9"/>
  <c r="AI196" i="9" s="1"/>
  <c r="AD195" i="9"/>
  <c r="AD196" i="9" s="1"/>
  <c r="U195" i="9"/>
  <c r="U196" i="9" s="1"/>
  <c r="L195" i="9"/>
  <c r="L196" i="9" s="1"/>
  <c r="AA195" i="9"/>
  <c r="AA196" i="9" s="1"/>
  <c r="S195" i="9"/>
  <c r="S196" i="9" s="1"/>
  <c r="R195" i="9"/>
  <c r="R196" i="9" s="1"/>
  <c r="J195" i="9"/>
  <c r="J196" i="9" s="1"/>
  <c r="AB195" i="9"/>
  <c r="AB196" i="9" s="1"/>
  <c r="I195" i="9"/>
  <c r="I196" i="9" s="1"/>
  <c r="N195" i="9"/>
  <c r="N196" i="9" s="1"/>
  <c r="T195" i="9"/>
  <c r="T196" i="9" s="1"/>
  <c r="K195" i="9"/>
  <c r="K196" i="9" s="1"/>
  <c r="Z195" i="9"/>
  <c r="Z196" i="9" s="1"/>
  <c r="H195" i="9"/>
  <c r="H196" i="9" s="1"/>
  <c r="AC195" i="9"/>
  <c r="AC196" i="9" s="1"/>
  <c r="AF195" i="9"/>
  <c r="AF196" i="9" s="1"/>
  <c r="Q195" i="9"/>
  <c r="Q196" i="9" s="1"/>
  <c r="W195" i="9"/>
  <c r="W196" i="9" s="1"/>
  <c r="AG179" i="9"/>
  <c r="AJ264" i="9"/>
  <c r="AJ161" i="9"/>
  <c r="T157" i="9"/>
  <c r="T152" i="9" s="1"/>
  <c r="T28" i="3" s="1"/>
  <c r="M44" i="8"/>
  <c r="Q44" i="8" s="1"/>
  <c r="AJ241" i="9"/>
  <c r="AJ328" i="9"/>
  <c r="AJ405" i="9"/>
  <c r="AJ297" i="9"/>
  <c r="AJ64" i="9"/>
  <c r="AA390" i="9"/>
  <c r="I390" i="9"/>
  <c r="E356" i="9"/>
  <c r="AJ36" i="9"/>
  <c r="J320" i="9"/>
  <c r="P320" i="9"/>
  <c r="AF266" i="9"/>
  <c r="F32" i="9"/>
  <c r="AJ32" i="9" s="1"/>
  <c r="L88" i="9"/>
  <c r="L83" i="9" s="1"/>
  <c r="AJ242" i="9"/>
  <c r="X129" i="9"/>
  <c r="X130" i="9" s="1"/>
  <c r="F129" i="9"/>
  <c r="F130" i="9" s="1"/>
  <c r="R129" i="9"/>
  <c r="R130" i="9" s="1"/>
  <c r="N129" i="9"/>
  <c r="N130" i="9" s="1"/>
  <c r="L129" i="9"/>
  <c r="L130" i="9" s="1"/>
  <c r="AF129" i="9"/>
  <c r="AF130" i="9" s="1"/>
  <c r="H129" i="9"/>
  <c r="H130" i="9" s="1"/>
  <c r="AD129" i="9"/>
  <c r="AD130" i="9" s="1"/>
  <c r="AE129" i="9"/>
  <c r="AE130" i="9" s="1"/>
  <c r="T129" i="9"/>
  <c r="T130" i="9" s="1"/>
  <c r="Z129" i="9"/>
  <c r="Z130" i="9" s="1"/>
  <c r="AG129" i="9"/>
  <c r="AG130" i="9" s="1"/>
  <c r="V129" i="9"/>
  <c r="V130" i="9" s="1"/>
  <c r="AI129" i="9"/>
  <c r="AI130" i="9" s="1"/>
  <c r="AB129" i="9"/>
  <c r="AB130" i="9" s="1"/>
  <c r="I129" i="9"/>
  <c r="I130" i="9" s="1"/>
  <c r="AH129" i="9"/>
  <c r="AH130" i="9" s="1"/>
  <c r="K129" i="9"/>
  <c r="K130" i="9" s="1"/>
  <c r="G129" i="9"/>
  <c r="G130" i="9" s="1"/>
  <c r="U129" i="9"/>
  <c r="U130" i="9" s="1"/>
  <c r="J129" i="9"/>
  <c r="J130" i="9" s="1"/>
  <c r="W129" i="9"/>
  <c r="W130" i="9" s="1"/>
  <c r="S129" i="9"/>
  <c r="S130" i="9" s="1"/>
  <c r="AA129" i="9"/>
  <c r="AA130" i="9" s="1"/>
  <c r="P129" i="9"/>
  <c r="P130" i="9" s="1"/>
  <c r="AC129" i="9"/>
  <c r="AC130" i="9" s="1"/>
  <c r="Y129" i="9"/>
  <c r="Y130" i="9" s="1"/>
  <c r="O129" i="9"/>
  <c r="O130" i="9" s="1"/>
  <c r="Q129" i="9"/>
  <c r="Q130" i="9" s="1"/>
  <c r="M129" i="9"/>
  <c r="M130" i="9" s="1"/>
  <c r="AJ193" i="9"/>
  <c r="AJ25" i="9"/>
  <c r="AJ314" i="9"/>
  <c r="AJ77" i="9"/>
  <c r="AJ20" i="9"/>
  <c r="AJ319" i="9"/>
  <c r="N266" i="9"/>
  <c r="W249" i="9"/>
  <c r="AJ399" i="9"/>
  <c r="AJ278" i="9"/>
  <c r="AJ205" i="9"/>
  <c r="Z390" i="9"/>
  <c r="AD390" i="9"/>
  <c r="T88" i="9"/>
  <c r="T83" i="9" s="1"/>
  <c r="AA179" i="9"/>
  <c r="Y157" i="9"/>
  <c r="Y152" i="9" s="1"/>
  <c r="Y28" i="3" s="1"/>
  <c r="AJ155" i="9"/>
  <c r="Y266" i="9"/>
  <c r="Z157" i="9"/>
  <c r="Z152" i="9" s="1"/>
  <c r="Z28" i="3" s="1"/>
  <c r="AJ156" i="9"/>
  <c r="F65" i="11"/>
  <c r="E70" i="11"/>
  <c r="AJ70" i="11"/>
  <c r="S37" i="9"/>
  <c r="S38" i="9" s="1"/>
  <c r="M37" i="9"/>
  <c r="M38" i="9" s="1"/>
  <c r="AI37" i="9"/>
  <c r="AI38" i="9" s="1"/>
  <c r="K37" i="9"/>
  <c r="K38" i="9" s="1"/>
  <c r="AE37" i="9"/>
  <c r="AE38" i="9" s="1"/>
  <c r="G37" i="9"/>
  <c r="G38" i="9" s="1"/>
  <c r="W37" i="9"/>
  <c r="W38" i="9" s="1"/>
  <c r="Y37" i="9"/>
  <c r="Y38" i="9" s="1"/>
  <c r="O37" i="9"/>
  <c r="O38" i="9" s="1"/>
  <c r="F37" i="9"/>
  <c r="Q37" i="9"/>
  <c r="Q38" i="9" s="1"/>
  <c r="AG37" i="9"/>
  <c r="AG38" i="9" s="1"/>
  <c r="X37" i="9"/>
  <c r="X38" i="9" s="1"/>
  <c r="V37" i="9"/>
  <c r="V38" i="9" s="1"/>
  <c r="R37" i="9"/>
  <c r="R38" i="9" s="1"/>
  <c r="AC37" i="9"/>
  <c r="AC38" i="9" s="1"/>
  <c r="L37" i="9"/>
  <c r="L38" i="9" s="1"/>
  <c r="H37" i="9"/>
  <c r="H38" i="9" s="1"/>
  <c r="AA37" i="9"/>
  <c r="AA38" i="9" s="1"/>
  <c r="AH37" i="9"/>
  <c r="AH38" i="9" s="1"/>
  <c r="T37" i="9"/>
  <c r="T38" i="9" s="1"/>
  <c r="U37" i="9"/>
  <c r="U38" i="9" s="1"/>
  <c r="AB37" i="9"/>
  <c r="AB38" i="9" s="1"/>
  <c r="AF37" i="9"/>
  <c r="AF38" i="9" s="1"/>
  <c r="N37" i="9"/>
  <c r="N38" i="9" s="1"/>
  <c r="I37" i="9"/>
  <c r="I38" i="9" s="1"/>
  <c r="P37" i="9"/>
  <c r="P38" i="9" s="1"/>
  <c r="Z37" i="9"/>
  <c r="Z38" i="9" s="1"/>
  <c r="AD37" i="9"/>
  <c r="AD38" i="9" s="1"/>
  <c r="J37" i="9"/>
  <c r="J38" i="9" s="1"/>
  <c r="AG200" i="9"/>
  <c r="AG201" i="9" s="1"/>
  <c r="O200" i="9"/>
  <c r="O201" i="9" s="1"/>
  <c r="AD200" i="9"/>
  <c r="AD201" i="9" s="1"/>
  <c r="L200" i="9"/>
  <c r="L201" i="9" s="1"/>
  <c r="AA200" i="9"/>
  <c r="AA201" i="9" s="1"/>
  <c r="I200" i="9"/>
  <c r="I201" i="9" s="1"/>
  <c r="X200" i="9"/>
  <c r="X201" i="9" s="1"/>
  <c r="F200" i="9"/>
  <c r="R200" i="9"/>
  <c r="R201" i="9" s="1"/>
  <c r="AE200" i="9"/>
  <c r="AE201" i="9" s="1"/>
  <c r="U200" i="9"/>
  <c r="U201" i="9" s="1"/>
  <c r="T200" i="9"/>
  <c r="T201" i="9" s="1"/>
  <c r="AB200" i="9"/>
  <c r="AB201" i="9" s="1"/>
  <c r="AI200" i="9"/>
  <c r="AI201" i="9" s="1"/>
  <c r="S200" i="9"/>
  <c r="S201" i="9" s="1"/>
  <c r="Z200" i="9"/>
  <c r="Z201" i="9" s="1"/>
  <c r="AH200" i="9"/>
  <c r="AH201" i="9" s="1"/>
  <c r="Y200" i="9"/>
  <c r="Y201" i="9" s="1"/>
  <c r="AF200" i="9"/>
  <c r="AF201" i="9" s="1"/>
  <c r="K200" i="9"/>
  <c r="K201" i="9" s="1"/>
  <c r="H200" i="9"/>
  <c r="H201" i="9" s="1"/>
  <c r="P200" i="9"/>
  <c r="P201" i="9" s="1"/>
  <c r="W200" i="9"/>
  <c r="W201" i="9" s="1"/>
  <c r="N200" i="9"/>
  <c r="N201" i="9" s="1"/>
  <c r="V200" i="9"/>
  <c r="V201" i="9" s="1"/>
  <c r="AC200" i="9"/>
  <c r="AC201" i="9" s="1"/>
  <c r="J200" i="9"/>
  <c r="J201" i="9" s="1"/>
  <c r="G200" i="9"/>
  <c r="G201" i="9" s="1"/>
  <c r="Q200" i="9"/>
  <c r="Q201" i="9" s="1"/>
  <c r="M200" i="9"/>
  <c r="M201" i="9" s="1"/>
  <c r="E201" i="9"/>
  <c r="U390" i="9"/>
  <c r="F47" i="9"/>
  <c r="F48" i="9" s="1"/>
  <c r="G47" i="9"/>
  <c r="G48" i="9" s="1"/>
  <c r="H47" i="9"/>
  <c r="H48" i="9" s="1"/>
  <c r="I47" i="9"/>
  <c r="AF320" i="9"/>
  <c r="AJ166" i="9"/>
  <c r="M81" i="8"/>
  <c r="Q81" i="8" s="1"/>
  <c r="Z266" i="9"/>
  <c r="AJ210" i="9"/>
  <c r="AG88" i="9"/>
  <c r="AG83" i="9" s="1"/>
  <c r="AJ236" i="9"/>
  <c r="F250" i="9"/>
  <c r="AJ255" i="9"/>
  <c r="AJ69" i="9"/>
  <c r="AJ97" i="9"/>
  <c r="AJ112" i="9"/>
  <c r="AJ247" i="9"/>
  <c r="AJ165" i="9"/>
  <c r="F99" i="9"/>
  <c r="I243" i="9"/>
  <c r="I244" i="9" s="1"/>
  <c r="AB243" i="9"/>
  <c r="AB244" i="9" s="1"/>
  <c r="AI243" i="9"/>
  <c r="AI244" i="9" s="1"/>
  <c r="AC243" i="9"/>
  <c r="AC244" i="9" s="1"/>
  <c r="L243" i="9"/>
  <c r="L244" i="9" s="1"/>
  <c r="U243" i="9"/>
  <c r="U244" i="9" s="1"/>
  <c r="Y243" i="9"/>
  <c r="Y244" i="9" s="1"/>
  <c r="G243" i="9"/>
  <c r="G244" i="9" s="1"/>
  <c r="O243" i="9"/>
  <c r="O244" i="9" s="1"/>
  <c r="F243" i="9"/>
  <c r="AG243" i="9"/>
  <c r="AG244" i="9" s="1"/>
  <c r="S243" i="9"/>
  <c r="S244" i="9" s="1"/>
  <c r="M243" i="9"/>
  <c r="M244" i="9" s="1"/>
  <c r="R243" i="9"/>
  <c r="R244" i="9" s="1"/>
  <c r="H243" i="9"/>
  <c r="H244" i="9" s="1"/>
  <c r="T243" i="9"/>
  <c r="T244" i="9" s="1"/>
  <c r="Z243" i="9"/>
  <c r="Z244" i="9" s="1"/>
  <c r="N243" i="9"/>
  <c r="N244" i="9" s="1"/>
  <c r="AF243" i="9"/>
  <c r="AF244" i="9" s="1"/>
  <c r="Q243" i="9"/>
  <c r="Q244" i="9" s="1"/>
  <c r="AD243" i="9"/>
  <c r="AD244" i="9" s="1"/>
  <c r="J243" i="9"/>
  <c r="J244" i="9" s="1"/>
  <c r="W243" i="9"/>
  <c r="W244" i="9" s="1"/>
  <c r="P243" i="9"/>
  <c r="P244" i="9" s="1"/>
  <c r="AE243" i="9"/>
  <c r="AE244" i="9" s="1"/>
  <c r="AA243" i="9"/>
  <c r="AA244" i="9" s="1"/>
  <c r="V243" i="9"/>
  <c r="V244" i="9" s="1"/>
  <c r="AH243" i="9"/>
  <c r="AH244" i="9" s="1"/>
  <c r="K243" i="9"/>
  <c r="K244" i="9" s="1"/>
  <c r="X243" i="9"/>
  <c r="X244" i="9" s="1"/>
  <c r="AJ327" i="9"/>
  <c r="AJ127" i="9"/>
  <c r="S212" i="9"/>
  <c r="AJ211" i="9"/>
  <c r="M116" i="8"/>
  <c r="Q116" i="8" s="1"/>
  <c r="AG94" i="9"/>
  <c r="AJ93" i="9"/>
  <c r="AG212" i="9"/>
  <c r="AJ220" i="9"/>
  <c r="H88" i="9"/>
  <c r="H83" i="9" s="1"/>
  <c r="F88" i="9"/>
  <c r="AJ87" i="9"/>
  <c r="AJ178" i="9"/>
  <c r="AJ398" i="9"/>
  <c r="AJ254" i="9"/>
  <c r="AJ177" i="9"/>
  <c r="AB266" i="9"/>
  <c r="W157" i="9"/>
  <c r="W152" i="9" s="1"/>
  <c r="W28" i="3" s="1"/>
  <c r="N157" i="9"/>
  <c r="N152" i="9" s="1"/>
  <c r="N28" i="3" s="1"/>
  <c r="AJ98" i="9"/>
  <c r="E244" i="9"/>
  <c r="AF70" i="9"/>
  <c r="AF71" i="9" s="1"/>
  <c r="Y70" i="9"/>
  <c r="Y71" i="9" s="1"/>
  <c r="R70" i="9"/>
  <c r="R71" i="9" s="1"/>
  <c r="J70" i="9"/>
  <c r="J71" i="9" s="1"/>
  <c r="AE70" i="9"/>
  <c r="AE71" i="9" s="1"/>
  <c r="X70" i="9"/>
  <c r="X71" i="9" s="1"/>
  <c r="P70" i="9"/>
  <c r="P71" i="9" s="1"/>
  <c r="I70" i="9"/>
  <c r="I71" i="9" s="1"/>
  <c r="AD70" i="9"/>
  <c r="AD71" i="9" s="1"/>
  <c r="V70" i="9"/>
  <c r="V71" i="9" s="1"/>
  <c r="O70" i="9"/>
  <c r="O71" i="9" s="1"/>
  <c r="H70" i="9"/>
  <c r="H71" i="9" s="1"/>
  <c r="AA70" i="9"/>
  <c r="AA71" i="9" s="1"/>
  <c r="T70" i="9"/>
  <c r="T71" i="9" s="1"/>
  <c r="M70" i="9"/>
  <c r="M71" i="9" s="1"/>
  <c r="F70" i="9"/>
  <c r="AG70" i="9"/>
  <c r="AG71" i="9" s="1"/>
  <c r="L70" i="9"/>
  <c r="L71" i="9" s="1"/>
  <c r="AB70" i="9"/>
  <c r="AB71" i="9" s="1"/>
  <c r="G70" i="9"/>
  <c r="G71" i="9" s="1"/>
  <c r="Z70" i="9"/>
  <c r="Z71" i="9" s="1"/>
  <c r="AH70" i="9"/>
  <c r="AH71" i="9" s="1"/>
  <c r="U70" i="9"/>
  <c r="U71" i="9" s="1"/>
  <c r="N70" i="9"/>
  <c r="N71" i="9" s="1"/>
  <c r="S70" i="9"/>
  <c r="S71" i="9" s="1"/>
  <c r="AI70" i="9"/>
  <c r="AI71" i="9" s="1"/>
  <c r="K70" i="9"/>
  <c r="K71" i="9" s="1"/>
  <c r="W70" i="9"/>
  <c r="W71" i="9" s="1"/>
  <c r="AC70" i="9"/>
  <c r="AC71" i="9" s="1"/>
  <c r="Q70" i="9"/>
  <c r="Q71" i="9" s="1"/>
  <c r="F390" i="9"/>
  <c r="M60" i="8"/>
  <c r="Q60" i="8" s="1"/>
  <c r="AJ216" i="9"/>
  <c r="F157" i="9"/>
  <c r="AJ144" i="9"/>
  <c r="F217" i="9"/>
  <c r="AJ217" i="9" s="1"/>
  <c r="O94" i="9"/>
  <c r="AJ53" i="9"/>
  <c r="X115" i="9"/>
  <c r="AJ279" i="9"/>
  <c r="G320" i="9"/>
  <c r="M105" i="8"/>
  <c r="Q105" i="8" s="1"/>
  <c r="G246" i="16"/>
  <c r="AJ246" i="16" s="1"/>
  <c r="AJ248" i="16"/>
  <c r="AJ47" i="3"/>
  <c r="D47" i="3"/>
  <c r="M335" i="16"/>
  <c r="L336" i="16"/>
  <c r="S293" i="16"/>
  <c r="U294" i="16"/>
  <c r="T295" i="16"/>
  <c r="T293" i="16" s="1"/>
  <c r="R297" i="16"/>
  <c r="Q298" i="16"/>
  <c r="AD312" i="16"/>
  <c r="AC313" i="16"/>
  <c r="AC311" i="16" s="1"/>
  <c r="AB311" i="16"/>
  <c r="AA309" i="16"/>
  <c r="Z310" i="16"/>
  <c r="Z308" i="16" s="1"/>
  <c r="N355" i="9"/>
  <c r="N354" i="9"/>
  <c r="N353" i="9"/>
  <c r="O352" i="9"/>
  <c r="N104" i="10" s="1"/>
  <c r="M356" i="9"/>
  <c r="G293" i="9" l="1"/>
  <c r="AC293" i="9"/>
  <c r="AC288" i="9" s="1"/>
  <c r="AC39" i="3" s="1"/>
  <c r="AI293" i="9"/>
  <c r="AF293" i="9"/>
  <c r="AF288" i="9" s="1"/>
  <c r="AF39" i="3" s="1"/>
  <c r="V293" i="9"/>
  <c r="V288" i="9" s="1"/>
  <c r="V39" i="3" s="1"/>
  <c r="I293" i="9"/>
  <c r="I288" i="9" s="1"/>
  <c r="I39" i="3" s="1"/>
  <c r="R293" i="9"/>
  <c r="R288" i="9" s="1"/>
  <c r="R39" i="3" s="1"/>
  <c r="U293" i="9"/>
  <c r="U288" i="9" s="1"/>
  <c r="U39" i="3" s="1"/>
  <c r="P299" i="9"/>
  <c r="P40" i="3" s="1"/>
  <c r="T293" i="9"/>
  <c r="T288" i="9" s="1"/>
  <c r="T39" i="3" s="1"/>
  <c r="AG299" i="9"/>
  <c r="AG40" i="3" s="1"/>
  <c r="AG293" i="9"/>
  <c r="N293" i="9"/>
  <c r="N288" i="9" s="1"/>
  <c r="N39" i="3" s="1"/>
  <c r="J293" i="9"/>
  <c r="J288" i="9" s="1"/>
  <c r="J39" i="3" s="1"/>
  <c r="AB293" i="9"/>
  <c r="AB288" i="9" s="1"/>
  <c r="AB39" i="3" s="1"/>
  <c r="AJ292" i="9"/>
  <c r="S293" i="9"/>
  <c r="S288" i="9" s="1"/>
  <c r="S39" i="3" s="1"/>
  <c r="P293" i="9"/>
  <c r="P288" i="9" s="1"/>
  <c r="P39" i="3" s="1"/>
  <c r="AE293" i="9"/>
  <c r="AE288" i="9" s="1"/>
  <c r="AE39" i="3" s="1"/>
  <c r="Z293" i="9"/>
  <c r="Z288" i="9" s="1"/>
  <c r="Z39" i="3" s="1"/>
  <c r="K293" i="9"/>
  <c r="K288" i="9" s="1"/>
  <c r="K39" i="3" s="1"/>
  <c r="M293" i="9"/>
  <c r="M288" i="9" s="1"/>
  <c r="M39" i="3" s="1"/>
  <c r="H293" i="9"/>
  <c r="H288" i="9" s="1"/>
  <c r="H39" i="3" s="1"/>
  <c r="AH293" i="9"/>
  <c r="AH288" i="9" s="1"/>
  <c r="AH39" i="3" s="1"/>
  <c r="F293" i="9"/>
  <c r="F288" i="9" s="1"/>
  <c r="AJ162" i="9"/>
  <c r="V299" i="9"/>
  <c r="V40" i="3" s="1"/>
  <c r="AB299" i="9"/>
  <c r="AB40" i="3" s="1"/>
  <c r="H299" i="9"/>
  <c r="H40" i="3" s="1"/>
  <c r="G299" i="9"/>
  <c r="G40" i="3" s="1"/>
  <c r="AE299" i="9"/>
  <c r="AE40" i="3" s="1"/>
  <c r="AJ308" i="9"/>
  <c r="AF299" i="9"/>
  <c r="AF40" i="3" s="1"/>
  <c r="Y299" i="9"/>
  <c r="Y40" i="3" s="1"/>
  <c r="L309" i="9"/>
  <c r="AJ309" i="9" s="1"/>
  <c r="X299" i="9"/>
  <c r="X40" i="3" s="1"/>
  <c r="AB17" i="9"/>
  <c r="AB19" i="3" s="1"/>
  <c r="Z299" i="9"/>
  <c r="Z40" i="3" s="1"/>
  <c r="I299" i="9"/>
  <c r="I40" i="3" s="1"/>
  <c r="J299" i="9"/>
  <c r="J40" i="3" s="1"/>
  <c r="AJ291" i="9"/>
  <c r="N299" i="9"/>
  <c r="N40" i="3" s="1"/>
  <c r="K299" i="9"/>
  <c r="K40" i="3" s="1"/>
  <c r="Q299" i="9"/>
  <c r="Q40" i="3" s="1"/>
  <c r="W299" i="9"/>
  <c r="W40" i="3" s="1"/>
  <c r="AA299" i="9"/>
  <c r="AA40" i="3" s="1"/>
  <c r="AJ103" i="9"/>
  <c r="AH299" i="9"/>
  <c r="AH40" i="3" s="1"/>
  <c r="AC299" i="9"/>
  <c r="AC40" i="3" s="1"/>
  <c r="U299" i="9"/>
  <c r="U40" i="3" s="1"/>
  <c r="T299" i="9"/>
  <c r="T40" i="3" s="1"/>
  <c r="R299" i="9"/>
  <c r="R40" i="3" s="1"/>
  <c r="O299" i="9"/>
  <c r="O40" i="3" s="1"/>
  <c r="S299" i="9"/>
  <c r="S40" i="3" s="1"/>
  <c r="AJ150" i="9"/>
  <c r="AD299" i="9"/>
  <c r="AD40" i="3" s="1"/>
  <c r="G288" i="9"/>
  <c r="G39" i="3" s="1"/>
  <c r="J151" i="9"/>
  <c r="AJ151" i="9" s="1"/>
  <c r="AI299" i="9"/>
  <c r="AI40" i="3" s="1"/>
  <c r="M299" i="9"/>
  <c r="M40" i="3" s="1"/>
  <c r="O288" i="9"/>
  <c r="O39" i="3" s="1"/>
  <c r="Y288" i="9"/>
  <c r="Y39" i="3" s="1"/>
  <c r="L341" i="9"/>
  <c r="L42" i="3" s="1"/>
  <c r="AJ339" i="9"/>
  <c r="I341" i="9"/>
  <c r="I42" i="3" s="1"/>
  <c r="F341" i="9"/>
  <c r="F42" i="3" s="1"/>
  <c r="AJ362" i="9"/>
  <c r="AJ303" i="9"/>
  <c r="K341" i="9"/>
  <c r="K42" i="3" s="1"/>
  <c r="AJ409" i="9"/>
  <c r="AJ351" i="9"/>
  <c r="AJ21" i="9"/>
  <c r="AJ141" i="9"/>
  <c r="AJ124" i="9"/>
  <c r="AG288" i="9"/>
  <c r="AG39" i="3" s="1"/>
  <c r="AJ350" i="9"/>
  <c r="AJ340" i="9"/>
  <c r="L363" i="9"/>
  <c r="L358" i="9" s="1"/>
  <c r="L43" i="3" s="1"/>
  <c r="J341" i="9"/>
  <c r="J42" i="3" s="1"/>
  <c r="AJ324" i="9"/>
  <c r="AJ140" i="9"/>
  <c r="AJ189" i="9"/>
  <c r="AJ394" i="9"/>
  <c r="G341" i="9"/>
  <c r="G42" i="3" s="1"/>
  <c r="AI288" i="9"/>
  <c r="AI39" i="3" s="1"/>
  <c r="AJ104" i="9"/>
  <c r="AJ410" i="9"/>
  <c r="H341" i="9"/>
  <c r="H42" i="3" s="1"/>
  <c r="G22" i="9"/>
  <c r="AJ22" i="9" s="1"/>
  <c r="AJ325" i="9"/>
  <c r="W288" i="9"/>
  <c r="W39" i="3" s="1"/>
  <c r="AJ395" i="9"/>
  <c r="AJ82" i="9"/>
  <c r="AD288" i="9"/>
  <c r="AD39" i="3" s="1"/>
  <c r="G169" i="9"/>
  <c r="G30" i="3" s="1"/>
  <c r="AJ190" i="9"/>
  <c r="X288" i="9"/>
  <c r="X39" i="3" s="1"/>
  <c r="AJ81" i="9"/>
  <c r="I48" i="9"/>
  <c r="AJ261" i="16"/>
  <c r="G376" i="16"/>
  <c r="H375" i="16"/>
  <c r="AJ374" i="16"/>
  <c r="F377" i="16"/>
  <c r="F380" i="16" s="1"/>
  <c r="F363" i="16" s="1"/>
  <c r="G359" i="16"/>
  <c r="G360" i="16" s="1"/>
  <c r="H358" i="16"/>
  <c r="I358" i="16" s="1"/>
  <c r="J358" i="16" s="1"/>
  <c r="K358" i="16" s="1"/>
  <c r="L358" i="16" s="1"/>
  <c r="M358" i="16" s="1"/>
  <c r="N358" i="16" s="1"/>
  <c r="O358" i="16" s="1"/>
  <c r="P358" i="16" s="1"/>
  <c r="Q358" i="16" s="1"/>
  <c r="R358" i="16" s="1"/>
  <c r="S358" i="16" s="1"/>
  <c r="T358" i="16" s="1"/>
  <c r="U358" i="16" s="1"/>
  <c r="V358" i="16" s="1"/>
  <c r="W358" i="16" s="1"/>
  <c r="X358" i="16" s="1"/>
  <c r="Y358" i="16" s="1"/>
  <c r="Z358" i="16" s="1"/>
  <c r="AA358" i="16" s="1"/>
  <c r="AB358" i="16" s="1"/>
  <c r="AC358" i="16" s="1"/>
  <c r="AD358" i="16" s="1"/>
  <c r="AE358" i="16" s="1"/>
  <c r="AF358" i="16" s="1"/>
  <c r="AG358" i="16" s="1"/>
  <c r="AH358" i="16" s="1"/>
  <c r="AI358" i="16" s="1"/>
  <c r="F359" i="16"/>
  <c r="F360" i="16" s="1"/>
  <c r="AJ357" i="16"/>
  <c r="J356" i="16"/>
  <c r="L288" i="9"/>
  <c r="L39" i="3" s="1"/>
  <c r="AJ48" i="3"/>
  <c r="D48" i="3"/>
  <c r="AJ23" i="11"/>
  <c r="AJ298" i="9"/>
  <c r="I63" i="11"/>
  <c r="I64" i="11" s="1"/>
  <c r="E28" i="14"/>
  <c r="H122" i="10"/>
  <c r="H129" i="10"/>
  <c r="I241" i="16" s="1"/>
  <c r="Y169" i="9"/>
  <c r="Y30" i="3" s="1"/>
  <c r="Z169" i="9"/>
  <c r="Z30" i="3" s="1"/>
  <c r="P169" i="9"/>
  <c r="P30" i="3" s="1"/>
  <c r="AF169" i="9"/>
  <c r="AF30" i="3" s="1"/>
  <c r="R169" i="9"/>
  <c r="R30" i="3" s="1"/>
  <c r="V169" i="9"/>
  <c r="V30" i="3" s="1"/>
  <c r="W169" i="9"/>
  <c r="W30" i="3" s="1"/>
  <c r="T169" i="9"/>
  <c r="T30" i="3" s="1"/>
  <c r="M169" i="9"/>
  <c r="M30" i="3" s="1"/>
  <c r="J169" i="9"/>
  <c r="J30" i="3" s="1"/>
  <c r="AI169" i="9"/>
  <c r="AI30" i="3" s="1"/>
  <c r="I169" i="9"/>
  <c r="I30" i="3" s="1"/>
  <c r="U169" i="9"/>
  <c r="U30" i="3" s="1"/>
  <c r="X169" i="9"/>
  <c r="X30" i="3" s="1"/>
  <c r="AG169" i="9"/>
  <c r="AG30" i="3" s="1"/>
  <c r="AJ173" i="9"/>
  <c r="L169" i="9"/>
  <c r="L30" i="3" s="1"/>
  <c r="AD169" i="9"/>
  <c r="AD30" i="3" s="1"/>
  <c r="S169" i="9"/>
  <c r="S30" i="3" s="1"/>
  <c r="H174" i="9"/>
  <c r="AJ174" i="9" s="1"/>
  <c r="K169" i="9"/>
  <c r="K30" i="3" s="1"/>
  <c r="AB169" i="9"/>
  <c r="AB30" i="3" s="1"/>
  <c r="Q169" i="9"/>
  <c r="Q30" i="3" s="1"/>
  <c r="AH169" i="9"/>
  <c r="AH30" i="3" s="1"/>
  <c r="AC169" i="9"/>
  <c r="AC30" i="3" s="1"/>
  <c r="O43" i="9"/>
  <c r="N169" i="9"/>
  <c r="N30" i="3" s="1"/>
  <c r="K43" i="9"/>
  <c r="AE169" i="9"/>
  <c r="AE30" i="3" s="1"/>
  <c r="AD43" i="9"/>
  <c r="AG43" i="9"/>
  <c r="F43" i="9"/>
  <c r="AF43" i="9"/>
  <c r="T43" i="9"/>
  <c r="J43" i="9"/>
  <c r="P43" i="9"/>
  <c r="R43" i="9"/>
  <c r="AH43" i="9"/>
  <c r="M43" i="9"/>
  <c r="Y43" i="9"/>
  <c r="U43" i="9"/>
  <c r="AI43" i="9"/>
  <c r="Z43" i="9"/>
  <c r="AC43" i="9"/>
  <c r="L43" i="9"/>
  <c r="G43" i="9"/>
  <c r="G33" i="9" s="1"/>
  <c r="G20" i="3" s="1"/>
  <c r="I43" i="9"/>
  <c r="AA43" i="9"/>
  <c r="Q43" i="9"/>
  <c r="AJ41" i="9"/>
  <c r="AB43" i="9"/>
  <c r="X43" i="9"/>
  <c r="AE43" i="9"/>
  <c r="N43" i="9"/>
  <c r="W43" i="9"/>
  <c r="S43" i="9"/>
  <c r="AJ65" i="9"/>
  <c r="AJ42" i="9"/>
  <c r="AJ275" i="9"/>
  <c r="AJ276" i="9"/>
  <c r="AJ335" i="9"/>
  <c r="AJ334" i="9"/>
  <c r="F358" i="9"/>
  <c r="F43" i="3" s="1"/>
  <c r="V378" i="9"/>
  <c r="V379" i="9" s="1"/>
  <c r="V374" i="9" s="1"/>
  <c r="V44" i="3" s="1"/>
  <c r="W378" i="9"/>
  <c r="W379" i="9" s="1"/>
  <c r="W374" i="9" s="1"/>
  <c r="W44" i="3" s="1"/>
  <c r="AC378" i="9"/>
  <c r="AC379" i="9" s="1"/>
  <c r="AC374" i="9" s="1"/>
  <c r="AC44" i="3" s="1"/>
  <c r="X378" i="9"/>
  <c r="X379" i="9" s="1"/>
  <c r="X374" i="9" s="1"/>
  <c r="X44" i="3" s="1"/>
  <c r="AA378" i="9"/>
  <c r="AA379" i="9" s="1"/>
  <c r="AA374" i="9" s="1"/>
  <c r="AA44" i="3" s="1"/>
  <c r="J378" i="9"/>
  <c r="J379" i="9" s="1"/>
  <c r="J374" i="9" s="1"/>
  <c r="J44" i="3" s="1"/>
  <c r="E379" i="9"/>
  <c r="G378" i="9"/>
  <c r="G379" i="9" s="1"/>
  <c r="G374" i="9" s="1"/>
  <c r="G44" i="3" s="1"/>
  <c r="I358" i="9"/>
  <c r="I43" i="3" s="1"/>
  <c r="V358" i="9"/>
  <c r="V43" i="3" s="1"/>
  <c r="P358" i="9"/>
  <c r="P43" i="3" s="1"/>
  <c r="Z358" i="9"/>
  <c r="Z43" i="3" s="1"/>
  <c r="R358" i="9"/>
  <c r="R43" i="3" s="1"/>
  <c r="N358" i="9"/>
  <c r="N43" i="3" s="1"/>
  <c r="Y358" i="9"/>
  <c r="Y43" i="3" s="1"/>
  <c r="W358" i="9"/>
  <c r="W43" i="3" s="1"/>
  <c r="AF358" i="9"/>
  <c r="AF43" i="3" s="1"/>
  <c r="J358" i="9"/>
  <c r="J43" i="3" s="1"/>
  <c r="AD358" i="9"/>
  <c r="AD43" i="3" s="1"/>
  <c r="AC358" i="9"/>
  <c r="AC43" i="3" s="1"/>
  <c r="AE358" i="9"/>
  <c r="AE43" i="3" s="1"/>
  <c r="Q358" i="9"/>
  <c r="Q43" i="3" s="1"/>
  <c r="T358" i="9"/>
  <c r="T43" i="3" s="1"/>
  <c r="AA358" i="9"/>
  <c r="AA43" i="3" s="1"/>
  <c r="X358" i="9"/>
  <c r="X43" i="3" s="1"/>
  <c r="AI358" i="9"/>
  <c r="AI43" i="3" s="1"/>
  <c r="M358" i="9"/>
  <c r="M43" i="3" s="1"/>
  <c r="AG358" i="9"/>
  <c r="AG43" i="3" s="1"/>
  <c r="G358" i="9"/>
  <c r="G43" i="3" s="1"/>
  <c r="U358" i="9"/>
  <c r="U43" i="3" s="1"/>
  <c r="AJ368" i="9"/>
  <c r="H358" i="9"/>
  <c r="H43" i="3" s="1"/>
  <c r="AB358" i="9"/>
  <c r="AB43" i="3" s="1"/>
  <c r="K358" i="9"/>
  <c r="K43" i="3" s="1"/>
  <c r="Q378" i="9"/>
  <c r="Q379" i="9" s="1"/>
  <c r="Q374" i="9" s="1"/>
  <c r="Q44" i="3" s="1"/>
  <c r="F378" i="9"/>
  <c r="F379" i="9" s="1"/>
  <c r="P378" i="9"/>
  <c r="P379" i="9" s="1"/>
  <c r="P374" i="9" s="1"/>
  <c r="P44" i="3" s="1"/>
  <c r="AB378" i="9"/>
  <c r="AB379" i="9" s="1"/>
  <c r="AB374" i="9" s="1"/>
  <c r="AB44" i="3" s="1"/>
  <c r="O358" i="9"/>
  <c r="O43" i="3" s="1"/>
  <c r="AE378" i="9"/>
  <c r="AE379" i="9" s="1"/>
  <c r="AE374" i="9" s="1"/>
  <c r="AE44" i="3" s="1"/>
  <c r="AG378" i="9"/>
  <c r="AG379" i="9" s="1"/>
  <c r="AG374" i="9" s="1"/>
  <c r="AG44" i="3" s="1"/>
  <c r="H378" i="9"/>
  <c r="H379" i="9" s="1"/>
  <c r="H374" i="9" s="1"/>
  <c r="H44" i="3" s="1"/>
  <c r="T378" i="9"/>
  <c r="T379" i="9" s="1"/>
  <c r="T374" i="9" s="1"/>
  <c r="T44" i="3" s="1"/>
  <c r="AJ367" i="9"/>
  <c r="Y378" i="9"/>
  <c r="Y379" i="9" s="1"/>
  <c r="Y374" i="9" s="1"/>
  <c r="Y44" i="3" s="1"/>
  <c r="AI378" i="9"/>
  <c r="AI379" i="9" s="1"/>
  <c r="AI374" i="9" s="1"/>
  <c r="AI44" i="3" s="1"/>
  <c r="Z378" i="9"/>
  <c r="Z379" i="9" s="1"/>
  <c r="Z374" i="9" s="1"/>
  <c r="Z44" i="3" s="1"/>
  <c r="L378" i="9"/>
  <c r="L379" i="9" s="1"/>
  <c r="L374" i="9" s="1"/>
  <c r="L44" i="3" s="1"/>
  <c r="K378" i="9"/>
  <c r="K379" i="9" s="1"/>
  <c r="K374" i="9" s="1"/>
  <c r="K44" i="3" s="1"/>
  <c r="AF378" i="9"/>
  <c r="AF379" i="9" s="1"/>
  <c r="AF374" i="9" s="1"/>
  <c r="AF44" i="3" s="1"/>
  <c r="AH378" i="9"/>
  <c r="AH379" i="9" s="1"/>
  <c r="AH374" i="9" s="1"/>
  <c r="AH44" i="3" s="1"/>
  <c r="U378" i="9"/>
  <c r="U379" i="9" s="1"/>
  <c r="U374" i="9" s="1"/>
  <c r="U44" i="3" s="1"/>
  <c r="S378" i="9"/>
  <c r="S379" i="9" s="1"/>
  <c r="S374" i="9" s="1"/>
  <c r="S44" i="3" s="1"/>
  <c r="N378" i="9"/>
  <c r="N379" i="9" s="1"/>
  <c r="N374" i="9" s="1"/>
  <c r="N44" i="3" s="1"/>
  <c r="I378" i="9"/>
  <c r="I379" i="9" s="1"/>
  <c r="I374" i="9" s="1"/>
  <c r="I44" i="3" s="1"/>
  <c r="AD378" i="9"/>
  <c r="AD379" i="9" s="1"/>
  <c r="AD374" i="9" s="1"/>
  <c r="AD44" i="3" s="1"/>
  <c r="M378" i="9"/>
  <c r="M379" i="9" s="1"/>
  <c r="M374" i="9" s="1"/>
  <c r="M44" i="3" s="1"/>
  <c r="O378" i="9"/>
  <c r="O379" i="9" s="1"/>
  <c r="O374" i="9" s="1"/>
  <c r="O44" i="3" s="1"/>
  <c r="S358" i="9"/>
  <c r="S43" i="3" s="1"/>
  <c r="AJ372" i="9"/>
  <c r="AJ373" i="9"/>
  <c r="AH358" i="9"/>
  <c r="AH43" i="3" s="1"/>
  <c r="L310" i="9"/>
  <c r="L41" i="3" s="1"/>
  <c r="T261" i="9"/>
  <c r="T37" i="3" s="1"/>
  <c r="M64" i="11"/>
  <c r="P261" i="9"/>
  <c r="P37" i="3" s="1"/>
  <c r="N126" i="10"/>
  <c r="N123" i="10"/>
  <c r="O205" i="16" s="1"/>
  <c r="O206" i="16" s="1"/>
  <c r="O204" i="16" s="1"/>
  <c r="O17" i="16" s="1"/>
  <c r="O52" i="3" s="1"/>
  <c r="AJ384" i="9"/>
  <c r="N62" i="11"/>
  <c r="N63" i="11"/>
  <c r="N61" i="11"/>
  <c r="N239" i="9"/>
  <c r="N35" i="3" s="1"/>
  <c r="G380" i="9"/>
  <c r="G45" i="3" s="1"/>
  <c r="AD310" i="9"/>
  <c r="AD41" i="3" s="1"/>
  <c r="L61" i="9"/>
  <c r="L23" i="3" s="1"/>
  <c r="M380" i="9"/>
  <c r="M45" i="3" s="1"/>
  <c r="I310" i="9"/>
  <c r="I41" i="3" s="1"/>
  <c r="AH310" i="9"/>
  <c r="AH41" i="3" s="1"/>
  <c r="H207" i="9"/>
  <c r="H33" i="3" s="1"/>
  <c r="R310" i="9"/>
  <c r="R41" i="3" s="1"/>
  <c r="K310" i="9"/>
  <c r="K41" i="3" s="1"/>
  <c r="Q261" i="9"/>
  <c r="Q37" i="3" s="1"/>
  <c r="G261" i="9"/>
  <c r="G37" i="3" s="1"/>
  <c r="AD261" i="9"/>
  <c r="AD37" i="3" s="1"/>
  <c r="W17" i="9"/>
  <c r="W19" i="3" s="1"/>
  <c r="X61" i="9"/>
  <c r="X23" i="3" s="1"/>
  <c r="AA261" i="9"/>
  <c r="AA37" i="3" s="1"/>
  <c r="W310" i="9"/>
  <c r="W41" i="3" s="1"/>
  <c r="V261" i="9"/>
  <c r="V37" i="3" s="1"/>
  <c r="Y61" i="9"/>
  <c r="Y23" i="3" s="1"/>
  <c r="L207" i="9"/>
  <c r="L33" i="3" s="1"/>
  <c r="Q310" i="9"/>
  <c r="Q41" i="3" s="1"/>
  <c r="AB380" i="9"/>
  <c r="AB45" i="3" s="1"/>
  <c r="M310" i="9"/>
  <c r="M41" i="3" s="1"/>
  <c r="Y380" i="9"/>
  <c r="Y45" i="3" s="1"/>
  <c r="J380" i="9"/>
  <c r="J45" i="3" s="1"/>
  <c r="F261" i="9"/>
  <c r="F37" i="3" s="1"/>
  <c r="F169" i="9"/>
  <c r="F30" i="3" s="1"/>
  <c r="AB310" i="9"/>
  <c r="AB41" i="3" s="1"/>
  <c r="AI136" i="10"/>
  <c r="AK136" i="10" s="1"/>
  <c r="Y17" i="9"/>
  <c r="Y19" i="3" s="1"/>
  <c r="T310" i="9"/>
  <c r="T41" i="3" s="1"/>
  <c r="U207" i="9"/>
  <c r="U33" i="3" s="1"/>
  <c r="S380" i="9"/>
  <c r="S45" i="3" s="1"/>
  <c r="AG261" i="9"/>
  <c r="AG37" i="3" s="1"/>
  <c r="H310" i="9"/>
  <c r="H41" i="3" s="1"/>
  <c r="AA207" i="9"/>
  <c r="AA33" i="3" s="1"/>
  <c r="Y310" i="9"/>
  <c r="Y41" i="3" s="1"/>
  <c r="Q17" i="9"/>
  <c r="Q19" i="3" s="1"/>
  <c r="S261" i="9"/>
  <c r="S37" i="3" s="1"/>
  <c r="N310" i="9"/>
  <c r="N41" i="3" s="1"/>
  <c r="AE380" i="9"/>
  <c r="AE45" i="3" s="1"/>
  <c r="L380" i="9"/>
  <c r="L45" i="3" s="1"/>
  <c r="V380" i="9"/>
  <c r="V45" i="3" s="1"/>
  <c r="R380" i="9"/>
  <c r="R45" i="3" s="1"/>
  <c r="X380" i="9"/>
  <c r="X45" i="3" s="1"/>
  <c r="T380" i="9"/>
  <c r="T45" i="3" s="1"/>
  <c r="AA380" i="9"/>
  <c r="AA45" i="3" s="1"/>
  <c r="P380" i="9"/>
  <c r="P45" i="3" s="1"/>
  <c r="O310" i="9"/>
  <c r="O41" i="3" s="1"/>
  <c r="AH380" i="9"/>
  <c r="AH45" i="3" s="1"/>
  <c r="W380" i="9"/>
  <c r="W45" i="3" s="1"/>
  <c r="AJ400" i="9"/>
  <c r="S310" i="9"/>
  <c r="S41" i="3" s="1"/>
  <c r="Q380" i="9"/>
  <c r="Q45" i="3" s="1"/>
  <c r="Z310" i="9"/>
  <c r="Z41" i="3" s="1"/>
  <c r="AF380" i="9"/>
  <c r="AF45" i="3" s="1"/>
  <c r="K380" i="9"/>
  <c r="K45" i="3" s="1"/>
  <c r="U310" i="9"/>
  <c r="U41" i="3" s="1"/>
  <c r="AC310" i="9"/>
  <c r="AC41" i="3" s="1"/>
  <c r="AH261" i="9"/>
  <c r="AH37" i="3" s="1"/>
  <c r="W261" i="9"/>
  <c r="W37" i="3" s="1"/>
  <c r="AA310" i="9"/>
  <c r="AA41" i="3" s="1"/>
  <c r="AC207" i="9"/>
  <c r="AC33" i="3" s="1"/>
  <c r="I239" i="9"/>
  <c r="I35" i="3" s="1"/>
  <c r="T207" i="9"/>
  <c r="T33" i="3" s="1"/>
  <c r="AI239" i="9"/>
  <c r="AI35" i="3" s="1"/>
  <c r="AJ263" i="16"/>
  <c r="K61" i="9"/>
  <c r="K23" i="3" s="1"/>
  <c r="I61" i="9"/>
  <c r="I23" i="3" s="1"/>
  <c r="Y207" i="9"/>
  <c r="Y33" i="3" s="1"/>
  <c r="I261" i="9"/>
  <c r="I37" i="3" s="1"/>
  <c r="Q239" i="9"/>
  <c r="Q35" i="3" s="1"/>
  <c r="AC239" i="9"/>
  <c r="AC35" i="3" s="1"/>
  <c r="X310" i="9"/>
  <c r="X41" i="3" s="1"/>
  <c r="AG310" i="9"/>
  <c r="AG41" i="3" s="1"/>
  <c r="O207" i="9"/>
  <c r="O33" i="3" s="1"/>
  <c r="H261" i="9"/>
  <c r="H37" i="3" s="1"/>
  <c r="AD207" i="9"/>
  <c r="AD33" i="3" s="1"/>
  <c r="O61" i="9"/>
  <c r="O23" i="3" s="1"/>
  <c r="AF158" i="9"/>
  <c r="AF29" i="3" s="1"/>
  <c r="V158" i="9"/>
  <c r="V29" i="3" s="1"/>
  <c r="X158" i="9"/>
  <c r="X29" i="3" s="1"/>
  <c r="G239" i="9"/>
  <c r="G35" i="3" s="1"/>
  <c r="I158" i="9"/>
  <c r="I29" i="3" s="1"/>
  <c r="AC158" i="9"/>
  <c r="AC29" i="3" s="1"/>
  <c r="T131" i="9"/>
  <c r="T27" i="3" s="1"/>
  <c r="AI158" i="9"/>
  <c r="AI29" i="3" s="1"/>
  <c r="U61" i="9"/>
  <c r="U23" i="3" s="1"/>
  <c r="Q89" i="9"/>
  <c r="Q25" i="3" s="1"/>
  <c r="W61" i="9"/>
  <c r="W23" i="3" s="1"/>
  <c r="AA158" i="9"/>
  <c r="AA29" i="3" s="1"/>
  <c r="M261" i="9"/>
  <c r="M37" i="3" s="1"/>
  <c r="U261" i="9"/>
  <c r="U37" i="3" s="1"/>
  <c r="O261" i="9"/>
  <c r="O37" i="3" s="1"/>
  <c r="AJ280" i="9"/>
  <c r="K239" i="9"/>
  <c r="K35" i="3" s="1"/>
  <c r="AI61" i="9"/>
  <c r="AI23" i="3" s="1"/>
  <c r="R89" i="9"/>
  <c r="R25" i="3" s="1"/>
  <c r="Q207" i="9"/>
  <c r="Q33" i="3" s="1"/>
  <c r="J239" i="9"/>
  <c r="J35" i="3" s="1"/>
  <c r="Q158" i="9"/>
  <c r="Q29" i="3" s="1"/>
  <c r="S239" i="9"/>
  <c r="S35" i="3" s="1"/>
  <c r="AG207" i="9"/>
  <c r="AG33" i="3" s="1"/>
  <c r="U239" i="9"/>
  <c r="U35" i="3" s="1"/>
  <c r="X110" i="9"/>
  <c r="X26" i="3" s="1"/>
  <c r="M207" i="9"/>
  <c r="M33" i="3" s="1"/>
  <c r="AE207" i="9"/>
  <c r="AE33" i="3" s="1"/>
  <c r="V207" i="9"/>
  <c r="V33" i="3" s="1"/>
  <c r="T191" i="9"/>
  <c r="T32" i="3" s="1"/>
  <c r="U191" i="9"/>
  <c r="U32" i="3" s="1"/>
  <c r="M61" i="9"/>
  <c r="M23" i="3" s="1"/>
  <c r="Q61" i="9"/>
  <c r="Q23" i="3" s="1"/>
  <c r="O169" i="9"/>
  <c r="O30" i="3" s="1"/>
  <c r="J61" i="9"/>
  <c r="J23" i="3" s="1"/>
  <c r="M131" i="9"/>
  <c r="M27" i="3" s="1"/>
  <c r="Z191" i="9"/>
  <c r="Z32" i="3" s="1"/>
  <c r="S191" i="9"/>
  <c r="S32" i="3" s="1"/>
  <c r="M158" i="9"/>
  <c r="M29" i="3" s="1"/>
  <c r="V61" i="9"/>
  <c r="V23" i="3" s="1"/>
  <c r="T89" i="9"/>
  <c r="T25" i="3" s="1"/>
  <c r="H158" i="9"/>
  <c r="H29" i="3" s="1"/>
  <c r="H380" i="9"/>
  <c r="H45" i="3" s="1"/>
  <c r="R61" i="9"/>
  <c r="R23" i="3" s="1"/>
  <c r="AI17" i="9"/>
  <c r="AI19" i="3" s="1"/>
  <c r="S89" i="9"/>
  <c r="S25" i="3" s="1"/>
  <c r="AJ114" i="9"/>
  <c r="V17" i="9"/>
  <c r="V19" i="3" s="1"/>
  <c r="AG110" i="9"/>
  <c r="AG26" i="3" s="1"/>
  <c r="H131" i="9"/>
  <c r="H27" i="3" s="1"/>
  <c r="O380" i="9"/>
  <c r="O45" i="3" s="1"/>
  <c r="AB89" i="9"/>
  <c r="AB25" i="3" s="1"/>
  <c r="Z380" i="9"/>
  <c r="Z45" i="3" s="1"/>
  <c r="I17" i="9"/>
  <c r="I19" i="3" s="1"/>
  <c r="G89" i="9"/>
  <c r="G25" i="3" s="1"/>
  <c r="AC61" i="9"/>
  <c r="AC23" i="3" s="1"/>
  <c r="AH110" i="9"/>
  <c r="AH26" i="3" s="1"/>
  <c r="W158" i="9"/>
  <c r="W29" i="3" s="1"/>
  <c r="O17" i="9"/>
  <c r="O19" i="3" s="1"/>
  <c r="AH17" i="9"/>
  <c r="AH19" i="3" s="1"/>
  <c r="AH131" i="9"/>
  <c r="AH27" i="3" s="1"/>
  <c r="AG61" i="9"/>
  <c r="AG23" i="3" s="1"/>
  <c r="AJ145" i="9"/>
  <c r="AJ125" i="9"/>
  <c r="Y131" i="9"/>
  <c r="Y27" i="3" s="1"/>
  <c r="AJ120" i="9"/>
  <c r="AA61" i="9"/>
  <c r="AA23" i="3" s="1"/>
  <c r="AE61" i="9"/>
  <c r="AE23" i="3" s="1"/>
  <c r="S110" i="9"/>
  <c r="S26" i="3" s="1"/>
  <c r="AC17" i="9"/>
  <c r="AC19" i="3" s="1"/>
  <c r="Y110" i="9"/>
  <c r="Y26" i="3" s="1"/>
  <c r="X17" i="9"/>
  <c r="X19" i="3" s="1"/>
  <c r="O89" i="9"/>
  <c r="O25" i="3" s="1"/>
  <c r="Y89" i="9"/>
  <c r="Y25" i="3" s="1"/>
  <c r="N89" i="9"/>
  <c r="N25" i="3" s="1"/>
  <c r="L17" i="9"/>
  <c r="L19" i="3" s="1"/>
  <c r="U17" i="9"/>
  <c r="U19" i="3" s="1"/>
  <c r="N17" i="9"/>
  <c r="N19" i="3" s="1"/>
  <c r="H17" i="9"/>
  <c r="H19" i="3" s="1"/>
  <c r="AE17" i="9"/>
  <c r="AE19" i="3" s="1"/>
  <c r="AF17" i="9"/>
  <c r="AF19" i="3" s="1"/>
  <c r="X89" i="9"/>
  <c r="X25" i="3" s="1"/>
  <c r="AJ59" i="9"/>
  <c r="S17" i="9"/>
  <c r="S19" i="3" s="1"/>
  <c r="P17" i="9"/>
  <c r="P19" i="3" s="1"/>
  <c r="AH89" i="9"/>
  <c r="AH25" i="3" s="1"/>
  <c r="AA17" i="9"/>
  <c r="AA19" i="3" s="1"/>
  <c r="R17" i="9"/>
  <c r="R19" i="3" s="1"/>
  <c r="AD17" i="9"/>
  <c r="AD19" i="3" s="1"/>
  <c r="Z17" i="9"/>
  <c r="Z19" i="3" s="1"/>
  <c r="AB61" i="9"/>
  <c r="AB23" i="3" s="1"/>
  <c r="T17" i="9"/>
  <c r="T19" i="3" s="1"/>
  <c r="J17" i="9"/>
  <c r="J19" i="3" s="1"/>
  <c r="AJ26" i="9"/>
  <c r="AG17" i="9"/>
  <c r="AG19" i="3" s="1"/>
  <c r="R110" i="9"/>
  <c r="R26" i="3" s="1"/>
  <c r="K17" i="9"/>
  <c r="K19" i="3" s="1"/>
  <c r="AD89" i="9"/>
  <c r="AD25" i="3" s="1"/>
  <c r="L158" i="9"/>
  <c r="L29" i="3" s="1"/>
  <c r="AJ60" i="9"/>
  <c r="AC110" i="9"/>
  <c r="AC26" i="3" s="1"/>
  <c r="H89" i="9"/>
  <c r="H25" i="3" s="1"/>
  <c r="F27" i="9"/>
  <c r="F17" i="9" s="1"/>
  <c r="F19" i="3" s="1"/>
  <c r="AH61" i="9"/>
  <c r="AH23" i="3" s="1"/>
  <c r="M17" i="9"/>
  <c r="M19" i="3" s="1"/>
  <c r="S61" i="9"/>
  <c r="S23" i="3" s="1"/>
  <c r="J158" i="9"/>
  <c r="J29" i="3" s="1"/>
  <c r="U158" i="9"/>
  <c r="U29" i="3" s="1"/>
  <c r="J261" i="9"/>
  <c r="J37" i="3" s="1"/>
  <c r="AH158" i="9"/>
  <c r="AH29" i="3" s="1"/>
  <c r="R131" i="9"/>
  <c r="R27" i="3" s="1"/>
  <c r="AC89" i="9"/>
  <c r="AC25" i="3" s="1"/>
  <c r="R261" i="9"/>
  <c r="R37" i="3" s="1"/>
  <c r="X261" i="9"/>
  <c r="X37" i="3" s="1"/>
  <c r="P131" i="9"/>
  <c r="P27" i="3" s="1"/>
  <c r="R158" i="9"/>
  <c r="R29" i="3" s="1"/>
  <c r="M89" i="9"/>
  <c r="M25" i="3" s="1"/>
  <c r="K89" i="9"/>
  <c r="K25" i="3" s="1"/>
  <c r="W89" i="9"/>
  <c r="W25" i="3" s="1"/>
  <c r="P61" i="9"/>
  <c r="P23" i="3" s="1"/>
  <c r="J63" i="11"/>
  <c r="J64" i="11" s="1"/>
  <c r="Y158" i="9"/>
  <c r="Y29" i="3" s="1"/>
  <c r="S158" i="9"/>
  <c r="S29" i="3" s="1"/>
  <c r="T61" i="9"/>
  <c r="T23" i="3" s="1"/>
  <c r="Z89" i="9"/>
  <c r="Z25" i="3" s="1"/>
  <c r="G158" i="9"/>
  <c r="G29" i="3" s="1"/>
  <c r="AI380" i="9"/>
  <c r="AI45" i="3" s="1"/>
  <c r="J110" i="9"/>
  <c r="J26" i="3" s="1"/>
  <c r="P110" i="9"/>
  <c r="P26" i="3" s="1"/>
  <c r="AI89" i="9"/>
  <c r="AI25" i="3" s="1"/>
  <c r="S131" i="9"/>
  <c r="S27" i="3" s="1"/>
  <c r="AE158" i="9"/>
  <c r="AE29" i="3" s="1"/>
  <c r="U89" i="9"/>
  <c r="U25" i="3" s="1"/>
  <c r="AB158" i="9"/>
  <c r="AB29" i="3" s="1"/>
  <c r="T158" i="9"/>
  <c r="T29" i="3" s="1"/>
  <c r="AG158" i="9"/>
  <c r="AG29" i="3" s="1"/>
  <c r="AC261" i="9"/>
  <c r="AC37" i="3" s="1"/>
  <c r="AI261" i="9"/>
  <c r="AI37" i="3" s="1"/>
  <c r="O158" i="9"/>
  <c r="O29" i="3" s="1"/>
  <c r="AA131" i="9"/>
  <c r="AA27" i="3" s="1"/>
  <c r="L131" i="9"/>
  <c r="L27" i="3" s="1"/>
  <c r="Z158" i="9"/>
  <c r="Z29" i="3" s="1"/>
  <c r="AC380" i="9"/>
  <c r="AC45" i="3" s="1"/>
  <c r="V89" i="9"/>
  <c r="V25" i="3" s="1"/>
  <c r="AD158" i="9"/>
  <c r="AD29" i="3" s="1"/>
  <c r="AE261" i="9"/>
  <c r="AE37" i="3" s="1"/>
  <c r="I380" i="9"/>
  <c r="I45" i="3" s="1"/>
  <c r="AI310" i="9"/>
  <c r="AI41" i="3" s="1"/>
  <c r="AJ238" i="9"/>
  <c r="K207" i="9"/>
  <c r="K33" i="3" s="1"/>
  <c r="AG380" i="9"/>
  <c r="AG45" i="3" s="1"/>
  <c r="AF61" i="9"/>
  <c r="AF23" i="3" s="1"/>
  <c r="AE239" i="9"/>
  <c r="AE35" i="3" s="1"/>
  <c r="Z239" i="9"/>
  <c r="Z35" i="3" s="1"/>
  <c r="I89" i="9"/>
  <c r="I25" i="3" s="1"/>
  <c r="AJ179" i="9"/>
  <c r="L261" i="9"/>
  <c r="L37" i="3" s="1"/>
  <c r="X131" i="9"/>
  <c r="X27" i="3" s="1"/>
  <c r="V310" i="9"/>
  <c r="V41" i="3" s="1"/>
  <c r="AJ99" i="9"/>
  <c r="U380" i="9"/>
  <c r="U45" i="3" s="1"/>
  <c r="X239" i="9"/>
  <c r="X35" i="3" s="1"/>
  <c r="G61" i="9"/>
  <c r="G23" i="3" s="1"/>
  <c r="AD380" i="9"/>
  <c r="AD45" i="3" s="1"/>
  <c r="K110" i="9"/>
  <c r="K26" i="3" s="1"/>
  <c r="P158" i="9"/>
  <c r="P29" i="3" s="1"/>
  <c r="AF89" i="9"/>
  <c r="AF25" i="3" s="1"/>
  <c r="M110" i="9"/>
  <c r="M26" i="3" s="1"/>
  <c r="AE110" i="9"/>
  <c r="AE26" i="3" s="1"/>
  <c r="G63" i="11"/>
  <c r="G64" i="11" s="1"/>
  <c r="AG239" i="9"/>
  <c r="AG35" i="3" s="1"/>
  <c r="N158" i="9"/>
  <c r="N29" i="3" s="1"/>
  <c r="K261" i="9"/>
  <c r="K37" i="3" s="1"/>
  <c r="R191" i="9"/>
  <c r="R32" i="3" s="1"/>
  <c r="L89" i="9"/>
  <c r="L25" i="3" s="1"/>
  <c r="H33" i="9"/>
  <c r="H20" i="3" s="1"/>
  <c r="V191" i="9"/>
  <c r="V32" i="3" s="1"/>
  <c r="AF131" i="9"/>
  <c r="AF27" i="3" s="1"/>
  <c r="AE191" i="9"/>
  <c r="AE32" i="3" s="1"/>
  <c r="AH191" i="9"/>
  <c r="AH32" i="3" s="1"/>
  <c r="AA191" i="9"/>
  <c r="AA32" i="3" s="1"/>
  <c r="Q131" i="9"/>
  <c r="Q27" i="3" s="1"/>
  <c r="K191" i="9"/>
  <c r="K32" i="3" s="1"/>
  <c r="L191" i="9"/>
  <c r="L32" i="3" s="1"/>
  <c r="J207" i="9"/>
  <c r="J33" i="3" s="1"/>
  <c r="AA110" i="9"/>
  <c r="AA26" i="3" s="1"/>
  <c r="H191" i="9"/>
  <c r="H32" i="3" s="1"/>
  <c r="AI131" i="9"/>
  <c r="AI27" i="3" s="1"/>
  <c r="U131" i="9"/>
  <c r="U27" i="3" s="1"/>
  <c r="J310" i="9"/>
  <c r="J41" i="3" s="1"/>
  <c r="U110" i="9"/>
  <c r="U26" i="3" s="1"/>
  <c r="I191" i="9"/>
  <c r="I32" i="3" s="1"/>
  <c r="AD191" i="9"/>
  <c r="AD32" i="3" s="1"/>
  <c r="AG191" i="9"/>
  <c r="AG32" i="3" s="1"/>
  <c r="P89" i="9"/>
  <c r="P25" i="3" s="1"/>
  <c r="AB131" i="9"/>
  <c r="AB27" i="3" s="1"/>
  <c r="P310" i="9"/>
  <c r="P41" i="3" s="1"/>
  <c r="AE310" i="9"/>
  <c r="AE41" i="3" s="1"/>
  <c r="O191" i="9"/>
  <c r="O32" i="3" s="1"/>
  <c r="AB191" i="9"/>
  <c r="AB32" i="3" s="1"/>
  <c r="G191" i="9"/>
  <c r="G32" i="3" s="1"/>
  <c r="J89" i="9"/>
  <c r="J25" i="3" s="1"/>
  <c r="G110" i="9"/>
  <c r="G26" i="3" s="1"/>
  <c r="AC191" i="9"/>
  <c r="AC32" i="3" s="1"/>
  <c r="P191" i="9"/>
  <c r="P32" i="3" s="1"/>
  <c r="AI207" i="9"/>
  <c r="AI33" i="3" s="1"/>
  <c r="AF207" i="9"/>
  <c r="AF33" i="3" s="1"/>
  <c r="R239" i="9"/>
  <c r="R35" i="3" s="1"/>
  <c r="Z207" i="9"/>
  <c r="Z33" i="3" s="1"/>
  <c r="AB207" i="9"/>
  <c r="AB33" i="3" s="1"/>
  <c r="AH239" i="9"/>
  <c r="AH35" i="3" s="1"/>
  <c r="AF239" i="9"/>
  <c r="AF35" i="3" s="1"/>
  <c r="AB261" i="9"/>
  <c r="AB37" i="3" s="1"/>
  <c r="I207" i="9"/>
  <c r="I33" i="3" s="1"/>
  <c r="G207" i="9"/>
  <c r="G33" i="3" s="1"/>
  <c r="S207" i="9"/>
  <c r="S33" i="3" s="1"/>
  <c r="P239" i="9"/>
  <c r="P35" i="3" s="1"/>
  <c r="T239" i="9"/>
  <c r="T35" i="3" s="1"/>
  <c r="Y239" i="9"/>
  <c r="Y35" i="3" s="1"/>
  <c r="W207" i="9"/>
  <c r="W33" i="3" s="1"/>
  <c r="AA239" i="9"/>
  <c r="AA35" i="3" s="1"/>
  <c r="L239" i="9"/>
  <c r="L35" i="3" s="1"/>
  <c r="R207" i="9"/>
  <c r="R33" i="3" s="1"/>
  <c r="AH207" i="9"/>
  <c r="AH33" i="3" s="1"/>
  <c r="H63" i="11"/>
  <c r="H64" i="11" s="1"/>
  <c r="AD239" i="9"/>
  <c r="AD35" i="3" s="1"/>
  <c r="M239" i="9"/>
  <c r="M35" i="3" s="1"/>
  <c r="V239" i="9"/>
  <c r="V35" i="3" s="1"/>
  <c r="F62" i="11"/>
  <c r="F63" i="11"/>
  <c r="F61" i="11"/>
  <c r="I24" i="10"/>
  <c r="I129" i="10" s="1"/>
  <c r="J45" i="9"/>
  <c r="J46" i="9"/>
  <c r="K45" i="13"/>
  <c r="K46" i="13" s="1"/>
  <c r="K37" i="13" s="1"/>
  <c r="F45" i="13"/>
  <c r="G130" i="10"/>
  <c r="Z261" i="9"/>
  <c r="Z37" i="3" s="1"/>
  <c r="X207" i="9"/>
  <c r="X33" i="3" s="1"/>
  <c r="W239" i="9"/>
  <c r="W35" i="3" s="1"/>
  <c r="H239" i="9"/>
  <c r="H35" i="3" s="1"/>
  <c r="AB239" i="9"/>
  <c r="AB35" i="3" s="1"/>
  <c r="AJ222" i="9"/>
  <c r="AJ266" i="9"/>
  <c r="P207" i="9"/>
  <c r="P33" i="3" s="1"/>
  <c r="AF261" i="9"/>
  <c r="AF37" i="3" s="1"/>
  <c r="F204" i="16"/>
  <c r="O239" i="9"/>
  <c r="O35" i="3" s="1"/>
  <c r="AJ249" i="9"/>
  <c r="N207" i="9"/>
  <c r="N33" i="3" s="1"/>
  <c r="G310" i="9"/>
  <c r="G41" i="3" s="1"/>
  <c r="H110" i="9"/>
  <c r="H26" i="3" s="1"/>
  <c r="AE89" i="9"/>
  <c r="AE25" i="3" s="1"/>
  <c r="AF310" i="9"/>
  <c r="AF41" i="3" s="1"/>
  <c r="AJ243" i="9"/>
  <c r="AJ70" i="9"/>
  <c r="F152" i="9"/>
  <c r="AJ157" i="9"/>
  <c r="AG89" i="9"/>
  <c r="AG25" i="3" s="1"/>
  <c r="AI191" i="9"/>
  <c r="AI32" i="3" s="1"/>
  <c r="AJ200" i="9"/>
  <c r="F201" i="9"/>
  <c r="AJ201" i="9" s="1"/>
  <c r="AD61" i="9"/>
  <c r="AD23" i="3" s="1"/>
  <c r="W110" i="9"/>
  <c r="W26" i="3" s="1"/>
  <c r="AJ163" i="9"/>
  <c r="F158" i="9"/>
  <c r="AA169" i="9"/>
  <c r="AA30" i="3" s="1"/>
  <c r="AG131" i="9"/>
  <c r="AG27" i="3" s="1"/>
  <c r="AE131" i="9"/>
  <c r="AE27" i="3" s="1"/>
  <c r="AJ135" i="9"/>
  <c r="F136" i="9"/>
  <c r="AJ329" i="9"/>
  <c r="AJ320" i="9"/>
  <c r="AJ49" i="9"/>
  <c r="F21" i="3"/>
  <c r="O110" i="9"/>
  <c r="O26" i="3" s="1"/>
  <c r="Y191" i="9"/>
  <c r="Y32" i="3" s="1"/>
  <c r="F24" i="3"/>
  <c r="AJ72" i="9"/>
  <c r="AJ129" i="9"/>
  <c r="H61" i="9"/>
  <c r="H23" i="3" s="1"/>
  <c r="V110" i="9"/>
  <c r="V26" i="3" s="1"/>
  <c r="AJ195" i="9"/>
  <c r="N110" i="9"/>
  <c r="N26" i="3" s="1"/>
  <c r="G131" i="9"/>
  <c r="G27" i="3" s="1"/>
  <c r="I131" i="9"/>
  <c r="I27" i="3" s="1"/>
  <c r="AC131" i="9"/>
  <c r="AC27" i="3" s="1"/>
  <c r="AJ212" i="9"/>
  <c r="AJ168" i="9"/>
  <c r="AJ196" i="9"/>
  <c r="AJ390" i="9"/>
  <c r="AF191" i="9"/>
  <c r="AF32" i="3" s="1"/>
  <c r="N61" i="9"/>
  <c r="N23" i="3" s="1"/>
  <c r="AD110" i="9"/>
  <c r="AD26" i="3" s="1"/>
  <c r="AJ281" i="9"/>
  <c r="N261" i="9"/>
  <c r="N37" i="3" s="1"/>
  <c r="N191" i="9"/>
  <c r="N32" i="3" s="1"/>
  <c r="K158" i="9"/>
  <c r="K29" i="3" s="1"/>
  <c r="AJ146" i="9"/>
  <c r="Q110" i="9"/>
  <c r="Q26" i="3" s="1"/>
  <c r="F71" i="9"/>
  <c r="AJ167" i="9"/>
  <c r="F310" i="9"/>
  <c r="F207" i="9"/>
  <c r="AJ130" i="9"/>
  <c r="Z61" i="9"/>
  <c r="Z23" i="3" s="1"/>
  <c r="AJ330" i="9"/>
  <c r="AJ250" i="9"/>
  <c r="F36" i="3"/>
  <c r="N380" i="9"/>
  <c r="N45" i="3" s="1"/>
  <c r="F244" i="9"/>
  <c r="W191" i="9"/>
  <c r="W32" i="3" s="1"/>
  <c r="F110" i="9"/>
  <c r="AJ115" i="9"/>
  <c r="I110" i="9"/>
  <c r="I26" i="3" s="1"/>
  <c r="M191" i="9"/>
  <c r="M32" i="3" s="1"/>
  <c r="F50" i="3"/>
  <c r="AJ65" i="11"/>
  <c r="Y261" i="9"/>
  <c r="Y37" i="3" s="1"/>
  <c r="AF110" i="9"/>
  <c r="AF26" i="3" s="1"/>
  <c r="AJ108" i="9"/>
  <c r="W131" i="9"/>
  <c r="W27" i="3" s="1"/>
  <c r="K131" i="9"/>
  <c r="K27" i="3" s="1"/>
  <c r="N131" i="9"/>
  <c r="N27" i="3" s="1"/>
  <c r="AJ94" i="9"/>
  <c r="T110" i="9"/>
  <c r="T26" i="3" s="1"/>
  <c r="F380" i="9"/>
  <c r="AJ385" i="9"/>
  <c r="AJ37" i="9"/>
  <c r="AJ109" i="9"/>
  <c r="AB110" i="9"/>
  <c r="AB26" i="3" s="1"/>
  <c r="AD131" i="9"/>
  <c r="AD27" i="3" s="1"/>
  <c r="Q191" i="9"/>
  <c r="Q32" i="3" s="1"/>
  <c r="F83" i="9"/>
  <c r="AJ88" i="9"/>
  <c r="Z110" i="9"/>
  <c r="Z26" i="3" s="1"/>
  <c r="X191" i="9"/>
  <c r="X32" i="3" s="1"/>
  <c r="F299" i="9"/>
  <c r="AJ304" i="9"/>
  <c r="AI110" i="9"/>
  <c r="AI26" i="3" s="1"/>
  <c r="J191" i="9"/>
  <c r="J32" i="3" s="1"/>
  <c r="F31" i="3"/>
  <c r="AJ185" i="9"/>
  <c r="L110" i="9"/>
  <c r="L26" i="3" s="1"/>
  <c r="AJ66" i="9"/>
  <c r="F38" i="9"/>
  <c r="V131" i="9"/>
  <c r="V27" i="3" s="1"/>
  <c r="O131" i="9"/>
  <c r="O27" i="3" s="1"/>
  <c r="Z131" i="9"/>
  <c r="Z27" i="3" s="1"/>
  <c r="F89" i="9"/>
  <c r="AJ55" i="9"/>
  <c r="F22" i="3"/>
  <c r="AA89" i="9"/>
  <c r="AA25" i="3" s="1"/>
  <c r="F34" i="3"/>
  <c r="AJ223" i="9"/>
  <c r="S297" i="16"/>
  <c r="R298" i="16"/>
  <c r="R296" i="16" s="1"/>
  <c r="AE312" i="16"/>
  <c r="AD313" i="16"/>
  <c r="AB309" i="16"/>
  <c r="AA310" i="16"/>
  <c r="AA308" i="16" s="1"/>
  <c r="Q296" i="16"/>
  <c r="V294" i="16"/>
  <c r="U295" i="16"/>
  <c r="U293" i="16" s="1"/>
  <c r="N335" i="16"/>
  <c r="M336" i="16"/>
  <c r="M333" i="16" s="1"/>
  <c r="L333" i="16"/>
  <c r="M341" i="9"/>
  <c r="M42" i="3" s="1"/>
  <c r="O355" i="9"/>
  <c r="O353" i="9"/>
  <c r="P352" i="9"/>
  <c r="O104" i="10" s="1"/>
  <c r="O354" i="9"/>
  <c r="N356" i="9"/>
  <c r="J131" i="9" l="1"/>
  <c r="J27" i="3" s="1"/>
  <c r="AJ293" i="9"/>
  <c r="L299" i="9"/>
  <c r="L40" i="3" s="1"/>
  <c r="AJ363" i="9"/>
  <c r="G17" i="9"/>
  <c r="G19" i="3" s="1"/>
  <c r="AJ19" i="3" s="1"/>
  <c r="I33" i="9"/>
  <c r="I20" i="3" s="1"/>
  <c r="I375" i="16"/>
  <c r="G377" i="16"/>
  <c r="H376" i="16"/>
  <c r="AJ358" i="16"/>
  <c r="F361" i="16"/>
  <c r="H360" i="16"/>
  <c r="I360" i="16" s="1"/>
  <c r="J360" i="16" s="1"/>
  <c r="K360" i="16" s="1"/>
  <c r="L360" i="16" s="1"/>
  <c r="M360" i="16" s="1"/>
  <c r="N360" i="16" s="1"/>
  <c r="O360" i="16" s="1"/>
  <c r="P360" i="16" s="1"/>
  <c r="Q360" i="16" s="1"/>
  <c r="R360" i="16" s="1"/>
  <c r="S360" i="16" s="1"/>
  <c r="T360" i="16" s="1"/>
  <c r="U360" i="16" s="1"/>
  <c r="V360" i="16" s="1"/>
  <c r="W360" i="16" s="1"/>
  <c r="X360" i="16" s="1"/>
  <c r="Y360" i="16" s="1"/>
  <c r="Z360" i="16" s="1"/>
  <c r="AA360" i="16" s="1"/>
  <c r="AB360" i="16" s="1"/>
  <c r="AC360" i="16" s="1"/>
  <c r="AD360" i="16" s="1"/>
  <c r="AE360" i="16" s="1"/>
  <c r="AF360" i="16" s="1"/>
  <c r="AG360" i="16" s="1"/>
  <c r="AH360" i="16" s="1"/>
  <c r="AI360" i="16" s="1"/>
  <c r="G361" i="16"/>
  <c r="H361" i="16" s="1"/>
  <c r="I361" i="16" s="1"/>
  <c r="J361" i="16" s="1"/>
  <c r="K361" i="16" s="1"/>
  <c r="L361" i="16" s="1"/>
  <c r="M361" i="16" s="1"/>
  <c r="N361" i="16" s="1"/>
  <c r="O361" i="16" s="1"/>
  <c r="P361" i="16" s="1"/>
  <c r="Q361" i="16" s="1"/>
  <c r="R361" i="16" s="1"/>
  <c r="S361" i="16" s="1"/>
  <c r="T361" i="16" s="1"/>
  <c r="U361" i="16" s="1"/>
  <c r="V361" i="16" s="1"/>
  <c r="W361" i="16" s="1"/>
  <c r="X361" i="16" s="1"/>
  <c r="Y361" i="16" s="1"/>
  <c r="Z361" i="16" s="1"/>
  <c r="AA361" i="16" s="1"/>
  <c r="AB361" i="16" s="1"/>
  <c r="AC361" i="16" s="1"/>
  <c r="AD361" i="16" s="1"/>
  <c r="AE361" i="16" s="1"/>
  <c r="AF361" i="16" s="1"/>
  <c r="AG361" i="16" s="1"/>
  <c r="AH361" i="16" s="1"/>
  <c r="AI361" i="16" s="1"/>
  <c r="K356" i="16"/>
  <c r="H359" i="16"/>
  <c r="I359" i="16" s="1"/>
  <c r="J359" i="16" s="1"/>
  <c r="K359" i="16" s="1"/>
  <c r="L359" i="16" s="1"/>
  <c r="M359" i="16" s="1"/>
  <c r="N359" i="16" s="1"/>
  <c r="O359" i="16" s="1"/>
  <c r="P359" i="16" s="1"/>
  <c r="Q359" i="16" s="1"/>
  <c r="R359" i="16" s="1"/>
  <c r="S359" i="16" s="1"/>
  <c r="T359" i="16" s="1"/>
  <c r="U359" i="16" s="1"/>
  <c r="V359" i="16" s="1"/>
  <c r="W359" i="16" s="1"/>
  <c r="X359" i="16" s="1"/>
  <c r="Y359" i="16" s="1"/>
  <c r="Z359" i="16" s="1"/>
  <c r="AA359" i="16" s="1"/>
  <c r="AB359" i="16" s="1"/>
  <c r="AC359" i="16" s="1"/>
  <c r="AD359" i="16" s="1"/>
  <c r="AE359" i="16" s="1"/>
  <c r="AF359" i="16" s="1"/>
  <c r="AG359" i="16" s="1"/>
  <c r="AH359" i="16" s="1"/>
  <c r="AI359" i="16" s="1"/>
  <c r="I49" i="11"/>
  <c r="I49" i="3" s="1"/>
  <c r="I46" i="3" s="1"/>
  <c r="H49" i="11"/>
  <c r="H49" i="3" s="1"/>
  <c r="H46" i="3" s="1"/>
  <c r="J49" i="11"/>
  <c r="J49" i="3" s="1"/>
  <c r="J46" i="3" s="1"/>
  <c r="M49" i="11"/>
  <c r="M49" i="3" s="1"/>
  <c r="M46" i="3" s="1"/>
  <c r="G49" i="11"/>
  <c r="G49" i="3" s="1"/>
  <c r="G46" i="3" s="1"/>
  <c r="H244" i="16"/>
  <c r="H245" i="16" s="1"/>
  <c r="H243" i="16" s="1"/>
  <c r="H169" i="9"/>
  <c r="H30" i="3" s="1"/>
  <c r="AJ30" i="3" s="1"/>
  <c r="AJ43" i="9"/>
  <c r="AJ358" i="9"/>
  <c r="AJ378" i="9"/>
  <c r="N64" i="11"/>
  <c r="O44" i="13"/>
  <c r="O60" i="11"/>
  <c r="N28" i="14" s="1"/>
  <c r="O126" i="10"/>
  <c r="O123" i="10"/>
  <c r="P205" i="16" s="1"/>
  <c r="P206" i="16" s="1"/>
  <c r="AJ27" i="9"/>
  <c r="H130" i="10"/>
  <c r="F191" i="9"/>
  <c r="AJ191" i="9" s="1"/>
  <c r="H241" i="16"/>
  <c r="H242" i="16" s="1"/>
  <c r="H240" i="16" s="1"/>
  <c r="J48" i="9"/>
  <c r="J33" i="9" s="1"/>
  <c r="J20" i="3" s="1"/>
  <c r="F46" i="13"/>
  <c r="I122" i="10"/>
  <c r="F64" i="11"/>
  <c r="J24" i="10"/>
  <c r="J129" i="10" s="1"/>
  <c r="K45" i="9"/>
  <c r="K47" i="9"/>
  <c r="K46" i="9"/>
  <c r="F17" i="16"/>
  <c r="D34" i="3"/>
  <c r="AJ34" i="3"/>
  <c r="AJ89" i="9"/>
  <c r="F25" i="3"/>
  <c r="F33" i="9"/>
  <c r="F20" i="3" s="1"/>
  <c r="AJ38" i="9"/>
  <c r="F40" i="3"/>
  <c r="AJ24" i="3"/>
  <c r="D24" i="3"/>
  <c r="AJ21" i="3"/>
  <c r="D21" i="3"/>
  <c r="AJ31" i="3"/>
  <c r="D31" i="3"/>
  <c r="AJ380" i="9"/>
  <c r="F45" i="3"/>
  <c r="D22" i="3"/>
  <c r="AJ22" i="3"/>
  <c r="AJ152" i="9"/>
  <c r="F28" i="3"/>
  <c r="AJ261" i="9"/>
  <c r="AJ50" i="3"/>
  <c r="D50" i="3"/>
  <c r="AJ244" i="9"/>
  <c r="F239" i="9"/>
  <c r="D37" i="3"/>
  <c r="AJ37" i="3"/>
  <c r="F26" i="3"/>
  <c r="AJ110" i="9"/>
  <c r="AJ71" i="9"/>
  <c r="F61" i="9"/>
  <c r="F374" i="9"/>
  <c r="AJ379" i="9"/>
  <c r="AJ43" i="3"/>
  <c r="D43" i="3"/>
  <c r="AJ83" i="9"/>
  <c r="F33" i="3"/>
  <c r="AJ207" i="9"/>
  <c r="F131" i="9"/>
  <c r="AJ136" i="9"/>
  <c r="AJ158" i="9"/>
  <c r="F29" i="3"/>
  <c r="F39" i="3"/>
  <c r="AJ288" i="9"/>
  <c r="D36" i="3"/>
  <c r="AJ36" i="3"/>
  <c r="F41" i="3"/>
  <c r="AJ310" i="9"/>
  <c r="I266" i="16"/>
  <c r="I267" i="16" s="1"/>
  <c r="I265" i="16" s="1"/>
  <c r="I269" i="16"/>
  <c r="I270" i="16" s="1"/>
  <c r="I268" i="16" s="1"/>
  <c r="I242" i="16"/>
  <c r="I240" i="16" s="1"/>
  <c r="T297" i="16"/>
  <c r="S298" i="16"/>
  <c r="AC309" i="16"/>
  <c r="AB310" i="16"/>
  <c r="AB308" i="16" s="1"/>
  <c r="AD311" i="16"/>
  <c r="O335" i="16"/>
  <c r="N336" i="16"/>
  <c r="N333" i="16" s="1"/>
  <c r="W294" i="16"/>
  <c r="V295" i="16"/>
  <c r="V293" i="16" s="1"/>
  <c r="AF312" i="16"/>
  <c r="AE313" i="16"/>
  <c r="AE311" i="16" s="1"/>
  <c r="P354" i="9"/>
  <c r="P353" i="9"/>
  <c r="Q352" i="9"/>
  <c r="P104" i="10" s="1"/>
  <c r="P355" i="9"/>
  <c r="O356" i="9"/>
  <c r="N341" i="9"/>
  <c r="N42" i="3" s="1"/>
  <c r="D19" i="3" l="1"/>
  <c r="AJ299" i="9"/>
  <c r="AJ17" i="9"/>
  <c r="H377" i="16"/>
  <c r="H380" i="16" s="1"/>
  <c r="H363" i="16" s="1"/>
  <c r="G380" i="16"/>
  <c r="G363" i="16" s="1"/>
  <c r="I376" i="16"/>
  <c r="J376" i="16" s="1"/>
  <c r="K376" i="16" s="1"/>
  <c r="L376" i="16" s="1"/>
  <c r="M376" i="16" s="1"/>
  <c r="N376" i="16" s="1"/>
  <c r="O376" i="16" s="1"/>
  <c r="P376" i="16" s="1"/>
  <c r="Q376" i="16" s="1"/>
  <c r="R376" i="16" s="1"/>
  <c r="S376" i="16" s="1"/>
  <c r="T376" i="16" s="1"/>
  <c r="U376" i="16" s="1"/>
  <c r="V376" i="16" s="1"/>
  <c r="W376" i="16" s="1"/>
  <c r="X376" i="16" s="1"/>
  <c r="Y376" i="16" s="1"/>
  <c r="Z376" i="16" s="1"/>
  <c r="AA376" i="16" s="1"/>
  <c r="AB376" i="16" s="1"/>
  <c r="AC376" i="16" s="1"/>
  <c r="AD376" i="16" s="1"/>
  <c r="AE376" i="16" s="1"/>
  <c r="AF376" i="16" s="1"/>
  <c r="AG376" i="16" s="1"/>
  <c r="AH376" i="16" s="1"/>
  <c r="AI376" i="16" s="1"/>
  <c r="J375" i="16"/>
  <c r="AJ360" i="16"/>
  <c r="AJ361" i="16"/>
  <c r="AJ359" i="16"/>
  <c r="L356" i="16"/>
  <c r="F362" i="16"/>
  <c r="F345" i="16" s="1"/>
  <c r="F77" i="11"/>
  <c r="N49" i="11"/>
  <c r="N49" i="3" s="1"/>
  <c r="N46" i="3" s="1"/>
  <c r="H239" i="16"/>
  <c r="H53" i="3" s="1"/>
  <c r="I244" i="16"/>
  <c r="I245" i="16" s="1"/>
  <c r="I243" i="16" s="1"/>
  <c r="I239" i="16" s="1"/>
  <c r="I53" i="3" s="1"/>
  <c r="D30" i="3"/>
  <c r="AJ169" i="9"/>
  <c r="F37" i="13"/>
  <c r="F55" i="13"/>
  <c r="H269" i="16"/>
  <c r="H270" i="16" s="1"/>
  <c r="H268" i="16" s="1"/>
  <c r="P204" i="16"/>
  <c r="O63" i="11"/>
  <c r="O62" i="11"/>
  <c r="O61" i="11"/>
  <c r="P126" i="10"/>
  <c r="P123" i="10"/>
  <c r="Q205" i="16" s="1"/>
  <c r="Q206" i="16" s="1"/>
  <c r="Q204" i="16" s="1"/>
  <c r="Q17" i="16" s="1"/>
  <c r="Q52" i="3" s="1"/>
  <c r="P44" i="13"/>
  <c r="P45" i="13" s="1"/>
  <c r="P60" i="11"/>
  <c r="O28" i="14" s="1"/>
  <c r="H266" i="16"/>
  <c r="H267" i="16" s="1"/>
  <c r="H265" i="16" s="1"/>
  <c r="F32" i="3"/>
  <c r="D32" i="3" s="1"/>
  <c r="K48" i="9"/>
  <c r="K33" i="9" s="1"/>
  <c r="K20" i="3" s="1"/>
  <c r="F49" i="11"/>
  <c r="J122" i="10"/>
  <c r="K24" i="10"/>
  <c r="K129" i="10" s="1"/>
  <c r="L45" i="9"/>
  <c r="L47" i="9"/>
  <c r="L46" i="9"/>
  <c r="I130" i="10"/>
  <c r="J241" i="16"/>
  <c r="F52" i="3"/>
  <c r="AJ29" i="3"/>
  <c r="D29" i="3"/>
  <c r="D28" i="3"/>
  <c r="AJ28" i="3"/>
  <c r="AJ33" i="3"/>
  <c r="D33" i="3"/>
  <c r="AJ26" i="3"/>
  <c r="D26" i="3"/>
  <c r="AJ25" i="3"/>
  <c r="D25" i="3"/>
  <c r="D41" i="3"/>
  <c r="AJ41" i="3"/>
  <c r="F44" i="3"/>
  <c r="AJ374" i="9"/>
  <c r="F27" i="3"/>
  <c r="AJ131" i="9"/>
  <c r="F23" i="3"/>
  <c r="AJ61" i="9"/>
  <c r="AJ239" i="9"/>
  <c r="F35" i="3"/>
  <c r="AJ45" i="3"/>
  <c r="D45" i="3"/>
  <c r="D40" i="3"/>
  <c r="AJ40" i="3"/>
  <c r="AJ39" i="3"/>
  <c r="D39" i="3"/>
  <c r="P356" i="9"/>
  <c r="P341" i="9" s="1"/>
  <c r="P42" i="3" s="1"/>
  <c r="AG312" i="16"/>
  <c r="AF313" i="16"/>
  <c r="AF311" i="16" s="1"/>
  <c r="S296" i="16"/>
  <c r="U297" i="16"/>
  <c r="T298" i="16"/>
  <c r="T296" i="16" s="1"/>
  <c r="X294" i="16"/>
  <c r="W295" i="16"/>
  <c r="W293" i="16" s="1"/>
  <c r="P335" i="16"/>
  <c r="O336" i="16"/>
  <c r="O333" i="16" s="1"/>
  <c r="AD309" i="16"/>
  <c r="AC310" i="16"/>
  <c r="AC308" i="16" s="1"/>
  <c r="O341" i="9"/>
  <c r="O42" i="3" s="1"/>
  <c r="Q354" i="9"/>
  <c r="Q355" i="9"/>
  <c r="R352" i="9"/>
  <c r="Q104" i="10" s="1"/>
  <c r="Q353" i="9"/>
  <c r="AJ376" i="16" l="1"/>
  <c r="K375" i="16"/>
  <c r="I377" i="16"/>
  <c r="J377" i="16" s="1"/>
  <c r="K377" i="16" s="1"/>
  <c r="L377" i="16" s="1"/>
  <c r="M377" i="16" s="1"/>
  <c r="N377" i="16" s="1"/>
  <c r="O377" i="16" s="1"/>
  <c r="P377" i="16" s="1"/>
  <c r="Q377" i="16" s="1"/>
  <c r="R377" i="16" s="1"/>
  <c r="S377" i="16" s="1"/>
  <c r="T377" i="16" s="1"/>
  <c r="U377" i="16" s="1"/>
  <c r="V377" i="16" s="1"/>
  <c r="W377" i="16" s="1"/>
  <c r="X377" i="16" s="1"/>
  <c r="Y377" i="16" s="1"/>
  <c r="Z377" i="16" s="1"/>
  <c r="AA377" i="16" s="1"/>
  <c r="AB377" i="16" s="1"/>
  <c r="AC377" i="16" s="1"/>
  <c r="AD377" i="16" s="1"/>
  <c r="AE377" i="16" s="1"/>
  <c r="AF377" i="16" s="1"/>
  <c r="AG377" i="16" s="1"/>
  <c r="AH377" i="16" s="1"/>
  <c r="AI377" i="16" s="1"/>
  <c r="G362" i="16"/>
  <c r="G345" i="16" s="1"/>
  <c r="H362" i="16"/>
  <c r="H345" i="16" s="1"/>
  <c r="M356" i="16"/>
  <c r="J244" i="16"/>
  <c r="J245" i="16" s="1"/>
  <c r="J243" i="16" s="1"/>
  <c r="O64" i="11"/>
  <c r="Q126" i="10"/>
  <c r="Q123" i="10"/>
  <c r="R205" i="16" s="1"/>
  <c r="R206" i="16" s="1"/>
  <c r="R204" i="16" s="1"/>
  <c r="R17" i="16" s="1"/>
  <c r="R52" i="3" s="1"/>
  <c r="P63" i="11"/>
  <c r="P61" i="11"/>
  <c r="P62" i="11"/>
  <c r="P46" i="13"/>
  <c r="P37" i="13" s="1"/>
  <c r="Q60" i="11"/>
  <c r="P28" i="14" s="1"/>
  <c r="Q44" i="13"/>
  <c r="P17" i="16"/>
  <c r="AJ32" i="3"/>
  <c r="L48" i="9"/>
  <c r="L33" i="9" s="1"/>
  <c r="L20" i="3" s="1"/>
  <c r="F49" i="3"/>
  <c r="K122" i="10"/>
  <c r="J242" i="16"/>
  <c r="J240" i="16" s="1"/>
  <c r="J266" i="16"/>
  <c r="J267" i="16" s="1"/>
  <c r="J265" i="16" s="1"/>
  <c r="J269" i="16"/>
  <c r="J270" i="16" s="1"/>
  <c r="J268" i="16" s="1"/>
  <c r="K241" i="16"/>
  <c r="J130" i="10"/>
  <c r="L24" i="10"/>
  <c r="L129" i="10" s="1"/>
  <c r="M47" i="9"/>
  <c r="M45" i="9"/>
  <c r="M46" i="9"/>
  <c r="AJ27" i="3"/>
  <c r="D27" i="3"/>
  <c r="AJ35" i="3"/>
  <c r="D35" i="3"/>
  <c r="AJ44" i="3"/>
  <c r="D44" i="3"/>
  <c r="D23" i="3"/>
  <c r="AJ23" i="3"/>
  <c r="Y294" i="16"/>
  <c r="X295" i="16"/>
  <c r="X293" i="16" s="1"/>
  <c r="Q335" i="16"/>
  <c r="P336" i="16"/>
  <c r="P333" i="16" s="1"/>
  <c r="V297" i="16"/>
  <c r="U298" i="16"/>
  <c r="U296" i="16" s="1"/>
  <c r="AE309" i="16"/>
  <c r="AD310" i="16"/>
  <c r="AD308" i="16" s="1"/>
  <c r="AH312" i="16"/>
  <c r="AG313" i="16"/>
  <c r="AG311" i="16" s="1"/>
  <c r="Q356" i="9"/>
  <c r="R353" i="9"/>
  <c r="S352" i="9"/>
  <c r="R104" i="10" s="1"/>
  <c r="R355" i="9"/>
  <c r="R354" i="9"/>
  <c r="I380" i="16" l="1"/>
  <c r="I363" i="16" s="1"/>
  <c r="J380" i="16"/>
  <c r="J363" i="16" s="1"/>
  <c r="L375" i="16"/>
  <c r="K380" i="16"/>
  <c r="K363" i="16" s="1"/>
  <c r="AJ377" i="16"/>
  <c r="N356" i="16"/>
  <c r="I362" i="16"/>
  <c r="I345" i="16" s="1"/>
  <c r="J239" i="16"/>
  <c r="J53" i="3" s="1"/>
  <c r="K244" i="16"/>
  <c r="K245" i="16" s="1"/>
  <c r="K243" i="16" s="1"/>
  <c r="P64" i="11"/>
  <c r="Q63" i="11"/>
  <c r="Q61" i="11"/>
  <c r="Q62" i="11"/>
  <c r="R60" i="11"/>
  <c r="Q28" i="14" s="1"/>
  <c r="R44" i="13"/>
  <c r="P52" i="3"/>
  <c r="O49" i="11"/>
  <c r="R126" i="10"/>
  <c r="R123" i="10"/>
  <c r="S205" i="16" s="1"/>
  <c r="S206" i="16" s="1"/>
  <c r="S204" i="16" s="1"/>
  <c r="S17" i="16" s="1"/>
  <c r="S52" i="3" s="1"/>
  <c r="M48" i="9"/>
  <c r="M33" i="9" s="1"/>
  <c r="M20" i="3" s="1"/>
  <c r="K269" i="16"/>
  <c r="K270" i="16" s="1"/>
  <c r="K268" i="16" s="1"/>
  <c r="K266" i="16"/>
  <c r="K267" i="16" s="1"/>
  <c r="K265" i="16" s="1"/>
  <c r="K242" i="16"/>
  <c r="K240" i="16" s="1"/>
  <c r="L122" i="10"/>
  <c r="F46" i="3"/>
  <c r="M24" i="10"/>
  <c r="M129" i="10" s="1"/>
  <c r="N47" i="9"/>
  <c r="N45" i="9"/>
  <c r="N46" i="9"/>
  <c r="L241" i="16"/>
  <c r="K130" i="10"/>
  <c r="W297" i="16"/>
  <c r="V298" i="16"/>
  <c r="V296" i="16" s="1"/>
  <c r="R335" i="16"/>
  <c r="Q336" i="16"/>
  <c r="Q333" i="16" s="1"/>
  <c r="AF309" i="16"/>
  <c r="AE310" i="16"/>
  <c r="AE308" i="16" s="1"/>
  <c r="AI312" i="16"/>
  <c r="AI313" i="16" s="1"/>
  <c r="AH313" i="16"/>
  <c r="AH311" i="16" s="1"/>
  <c r="Z294" i="16"/>
  <c r="Y295" i="16"/>
  <c r="Y293" i="16" s="1"/>
  <c r="S353" i="9"/>
  <c r="T352" i="9"/>
  <c r="S104" i="10" s="1"/>
  <c r="S354" i="9"/>
  <c r="S355" i="9"/>
  <c r="R356" i="9"/>
  <c r="Q341" i="9"/>
  <c r="Q42" i="3" s="1"/>
  <c r="M375" i="16" l="1"/>
  <c r="L380" i="16"/>
  <c r="L363" i="16" s="1"/>
  <c r="J362" i="16"/>
  <c r="J345" i="16" s="1"/>
  <c r="O356" i="16"/>
  <c r="P49" i="11"/>
  <c r="P49" i="3" s="1"/>
  <c r="P46" i="3" s="1"/>
  <c r="K239" i="16"/>
  <c r="K53" i="3" s="1"/>
  <c r="L244" i="16"/>
  <c r="L245" i="16" s="1"/>
  <c r="L243" i="16" s="1"/>
  <c r="Q64" i="11"/>
  <c r="S126" i="10"/>
  <c r="S123" i="10"/>
  <c r="T205" i="16" s="1"/>
  <c r="T206" i="16" s="1"/>
  <c r="S60" i="11"/>
  <c r="R28" i="14" s="1"/>
  <c r="S44" i="13"/>
  <c r="O49" i="3"/>
  <c r="R62" i="11"/>
  <c r="R61" i="11"/>
  <c r="R63" i="11"/>
  <c r="N48" i="9"/>
  <c r="N33" i="9" s="1"/>
  <c r="N20" i="3" s="1"/>
  <c r="L242" i="16"/>
  <c r="L240" i="16" s="1"/>
  <c r="L269" i="16"/>
  <c r="L270" i="16" s="1"/>
  <c r="L268" i="16" s="1"/>
  <c r="L266" i="16"/>
  <c r="L267" i="16" s="1"/>
  <c r="L265" i="16" s="1"/>
  <c r="L130" i="10"/>
  <c r="M241" i="16"/>
  <c r="M122" i="10"/>
  <c r="N24" i="10"/>
  <c r="N129" i="10" s="1"/>
  <c r="O46" i="9"/>
  <c r="O45" i="9"/>
  <c r="O47" i="9"/>
  <c r="AG309" i="16"/>
  <c r="AF310" i="16"/>
  <c r="AF308" i="16" s="1"/>
  <c r="R336" i="16"/>
  <c r="R333" i="16" s="1"/>
  <c r="S335" i="16"/>
  <c r="X297" i="16"/>
  <c r="W298" i="16"/>
  <c r="W296" i="16" s="1"/>
  <c r="AA294" i="16"/>
  <c r="Z295" i="16"/>
  <c r="Z293" i="16" s="1"/>
  <c r="AI311" i="16"/>
  <c r="AJ311" i="16" s="1"/>
  <c r="AJ313" i="16"/>
  <c r="R341" i="9"/>
  <c r="R42" i="3" s="1"/>
  <c r="T355" i="9"/>
  <c r="T354" i="9"/>
  <c r="U352" i="9"/>
  <c r="T104" i="10" s="1"/>
  <c r="T353" i="9"/>
  <c r="S356" i="9"/>
  <c r="N375" i="16" l="1"/>
  <c r="M380" i="16"/>
  <c r="M363" i="16" s="1"/>
  <c r="P356" i="16"/>
  <c r="K362" i="16"/>
  <c r="K345" i="16" s="1"/>
  <c r="L239" i="16"/>
  <c r="L53" i="3" s="1"/>
  <c r="M244" i="16"/>
  <c r="M245" i="16" s="1"/>
  <c r="M243" i="16" s="1"/>
  <c r="T126" i="10"/>
  <c r="T123" i="10"/>
  <c r="U205" i="16" s="1"/>
  <c r="U206" i="16" s="1"/>
  <c r="U204" i="16" s="1"/>
  <c r="U17" i="16" s="1"/>
  <c r="U52" i="3" s="1"/>
  <c r="Q49" i="11"/>
  <c r="T204" i="16"/>
  <c r="T60" i="11"/>
  <c r="S28" i="14" s="1"/>
  <c r="T44" i="13"/>
  <c r="R64" i="11"/>
  <c r="O46" i="3"/>
  <c r="S61" i="11"/>
  <c r="S63" i="11"/>
  <c r="S62" i="11"/>
  <c r="T356" i="9"/>
  <c r="T341" i="9" s="1"/>
  <c r="T42" i="3" s="1"/>
  <c r="N241" i="16"/>
  <c r="M130" i="10"/>
  <c r="M242" i="16"/>
  <c r="M240" i="16" s="1"/>
  <c r="M266" i="16"/>
  <c r="M267" i="16" s="1"/>
  <c r="M265" i="16" s="1"/>
  <c r="M269" i="16"/>
  <c r="M270" i="16" s="1"/>
  <c r="M268" i="16" s="1"/>
  <c r="O48" i="9"/>
  <c r="O33" i="9" s="1"/>
  <c r="O20" i="3" s="1"/>
  <c r="N122" i="10"/>
  <c r="O24" i="10"/>
  <c r="O129" i="10" s="1"/>
  <c r="P45" i="9"/>
  <c r="P47" i="9"/>
  <c r="P46" i="9"/>
  <c r="AB294" i="16"/>
  <c r="AA295" i="16"/>
  <c r="AA293" i="16" s="1"/>
  <c r="Y297" i="16"/>
  <c r="X298" i="16"/>
  <c r="X296" i="16" s="1"/>
  <c r="T335" i="16"/>
  <c r="S336" i="16"/>
  <c r="S333" i="16" s="1"/>
  <c r="AH309" i="16"/>
  <c r="AG310" i="16"/>
  <c r="AG308" i="16" s="1"/>
  <c r="S341" i="9"/>
  <c r="S42" i="3" s="1"/>
  <c r="U355" i="9"/>
  <c r="U353" i="9"/>
  <c r="V352" i="9"/>
  <c r="U104" i="10" s="1"/>
  <c r="U354" i="9"/>
  <c r="O375" i="16" l="1"/>
  <c r="N380" i="16"/>
  <c r="N363" i="16" s="1"/>
  <c r="L362" i="16"/>
  <c r="L345" i="16" s="1"/>
  <c r="Q356" i="16"/>
  <c r="R49" i="11"/>
  <c r="R49" i="3" s="1"/>
  <c r="R46" i="3" s="1"/>
  <c r="M239" i="16"/>
  <c r="M53" i="3" s="1"/>
  <c r="N244" i="16"/>
  <c r="N245" i="16" s="1"/>
  <c r="N243" i="16" s="1"/>
  <c r="S64" i="11"/>
  <c r="T17" i="16"/>
  <c r="U126" i="10"/>
  <c r="U123" i="10"/>
  <c r="V205" i="16" s="1"/>
  <c r="V206" i="16" s="1"/>
  <c r="V204" i="16" s="1"/>
  <c r="V17" i="16" s="1"/>
  <c r="V52" i="3" s="1"/>
  <c r="Q49" i="3"/>
  <c r="U44" i="13"/>
  <c r="U45" i="13" s="1"/>
  <c r="U60" i="11"/>
  <c r="T28" i="14" s="1"/>
  <c r="T63" i="11"/>
  <c r="T61" i="11"/>
  <c r="T62" i="11"/>
  <c r="N130" i="10"/>
  <c r="O241" i="16"/>
  <c r="P24" i="10"/>
  <c r="P129" i="10" s="1"/>
  <c r="Q45" i="9"/>
  <c r="Q46" i="9"/>
  <c r="Q47" i="9"/>
  <c r="P48" i="9"/>
  <c r="P33" i="9" s="1"/>
  <c r="P20" i="3" s="1"/>
  <c r="O122" i="10"/>
  <c r="N269" i="16"/>
  <c r="N270" i="16" s="1"/>
  <c r="N268" i="16" s="1"/>
  <c r="N266" i="16"/>
  <c r="N267" i="16" s="1"/>
  <c r="N265" i="16" s="1"/>
  <c r="N242" i="16"/>
  <c r="N240" i="16" s="1"/>
  <c r="AI309" i="16"/>
  <c r="AI310" i="16" s="1"/>
  <c r="AH310" i="16"/>
  <c r="AH308" i="16" s="1"/>
  <c r="Z297" i="16"/>
  <c r="Y298" i="16"/>
  <c r="Y296" i="16" s="1"/>
  <c r="AC294" i="16"/>
  <c r="AB295" i="16"/>
  <c r="AB293" i="16" s="1"/>
  <c r="T336" i="16"/>
  <c r="T333" i="16" s="1"/>
  <c r="U335" i="16"/>
  <c r="V354" i="9"/>
  <c r="V353" i="9"/>
  <c r="W352" i="9"/>
  <c r="V104" i="10" s="1"/>
  <c r="V355" i="9"/>
  <c r="U356" i="9"/>
  <c r="P375" i="16" l="1"/>
  <c r="O380" i="16"/>
  <c r="O363" i="16" s="1"/>
  <c r="R356" i="16"/>
  <c r="M362" i="16"/>
  <c r="M345" i="16" s="1"/>
  <c r="S49" i="11"/>
  <c r="S49" i="3" s="1"/>
  <c r="S46" i="3" s="1"/>
  <c r="N239" i="16"/>
  <c r="N53" i="3" s="1"/>
  <c r="O244" i="16"/>
  <c r="O245" i="16" s="1"/>
  <c r="O243" i="16" s="1"/>
  <c r="T64" i="11"/>
  <c r="U46" i="13"/>
  <c r="U37" i="13" s="1"/>
  <c r="V60" i="11"/>
  <c r="U28" i="14" s="1"/>
  <c r="V44" i="13"/>
  <c r="U63" i="11"/>
  <c r="U61" i="11"/>
  <c r="U62" i="11"/>
  <c r="V126" i="10"/>
  <c r="V123" i="10"/>
  <c r="W205" i="16" s="1"/>
  <c r="W206" i="16" s="1"/>
  <c r="W204" i="16" s="1"/>
  <c r="W17" i="16" s="1"/>
  <c r="W52" i="3" s="1"/>
  <c r="Q46" i="3"/>
  <c r="T52" i="3"/>
  <c r="V356" i="9"/>
  <c r="V341" i="9" s="1"/>
  <c r="V42" i="3" s="1"/>
  <c r="Q48" i="9"/>
  <c r="Q33" i="9" s="1"/>
  <c r="Q20" i="3" s="1"/>
  <c r="Q24" i="10"/>
  <c r="Q129" i="10" s="1"/>
  <c r="R47" i="9"/>
  <c r="R45" i="9"/>
  <c r="R46" i="9"/>
  <c r="P122" i="10"/>
  <c r="O266" i="16"/>
  <c r="O267" i="16" s="1"/>
  <c r="O265" i="16" s="1"/>
  <c r="O269" i="16"/>
  <c r="O270" i="16" s="1"/>
  <c r="O268" i="16" s="1"/>
  <c r="O242" i="16"/>
  <c r="O240" i="16" s="1"/>
  <c r="O130" i="10"/>
  <c r="P241" i="16"/>
  <c r="AD294" i="16"/>
  <c r="AC295" i="16"/>
  <c r="AC293" i="16" s="1"/>
  <c r="AA297" i="16"/>
  <c r="Z298" i="16"/>
  <c r="Z296" i="16" s="1"/>
  <c r="U336" i="16"/>
  <c r="U333" i="16" s="1"/>
  <c r="V335" i="16"/>
  <c r="AI308" i="16"/>
  <c r="AJ308" i="16" s="1"/>
  <c r="AJ310" i="16"/>
  <c r="W354" i="9"/>
  <c r="W355" i="9"/>
  <c r="W353" i="9"/>
  <c r="X352" i="9"/>
  <c r="W104" i="10" s="1"/>
  <c r="U341" i="9"/>
  <c r="U42" i="3" s="1"/>
  <c r="Q375" i="16" l="1"/>
  <c r="P380" i="16"/>
  <c r="P363" i="16" s="1"/>
  <c r="N362" i="16"/>
  <c r="N345" i="16" s="1"/>
  <c r="S356" i="16"/>
  <c r="T49" i="11"/>
  <c r="T49" i="3" s="1"/>
  <c r="T46" i="3" s="1"/>
  <c r="O239" i="16"/>
  <c r="O53" i="3" s="1"/>
  <c r="P244" i="16"/>
  <c r="P245" i="16" s="1"/>
  <c r="P243" i="16" s="1"/>
  <c r="W60" i="11"/>
  <c r="V28" i="14" s="1"/>
  <c r="W44" i="13"/>
  <c r="V62" i="11"/>
  <c r="V63" i="11"/>
  <c r="V61" i="11"/>
  <c r="W126" i="10"/>
  <c r="W123" i="10"/>
  <c r="X205" i="16" s="1"/>
  <c r="X206" i="16" s="1"/>
  <c r="X204" i="16" s="1"/>
  <c r="X17" i="16" s="1"/>
  <c r="X52" i="3" s="1"/>
  <c r="U64" i="11"/>
  <c r="Q241" i="16"/>
  <c r="P130" i="10"/>
  <c r="P242" i="16"/>
  <c r="P240" i="16" s="1"/>
  <c r="P266" i="16"/>
  <c r="P267" i="16" s="1"/>
  <c r="P265" i="16" s="1"/>
  <c r="P269" i="16"/>
  <c r="P270" i="16" s="1"/>
  <c r="P268" i="16" s="1"/>
  <c r="R48" i="9"/>
  <c r="R33" i="9" s="1"/>
  <c r="R20" i="3" s="1"/>
  <c r="R24" i="10"/>
  <c r="R129" i="10" s="1"/>
  <c r="S47" i="9"/>
  <c r="S45" i="9"/>
  <c r="S46" i="9"/>
  <c r="Q122" i="10"/>
  <c r="AE294" i="16"/>
  <c r="AD295" i="16"/>
  <c r="AD293" i="16" s="1"/>
  <c r="W335" i="16"/>
  <c r="V336" i="16"/>
  <c r="V333" i="16" s="1"/>
  <c r="AB297" i="16"/>
  <c r="AA298" i="16"/>
  <c r="X353" i="9"/>
  <c r="Y352" i="9"/>
  <c r="X104" i="10" s="1"/>
  <c r="X355" i="9"/>
  <c r="X354" i="9"/>
  <c r="W356" i="9"/>
  <c r="R375" i="16" l="1"/>
  <c r="Q380" i="16"/>
  <c r="Q363" i="16" s="1"/>
  <c r="T356" i="16"/>
  <c r="O362" i="16"/>
  <c r="O345" i="16" s="1"/>
  <c r="P239" i="16"/>
  <c r="P53" i="3" s="1"/>
  <c r="Q244" i="16"/>
  <c r="Q245" i="16" s="1"/>
  <c r="Q243" i="16" s="1"/>
  <c r="V64" i="11"/>
  <c r="W62" i="11"/>
  <c r="W61" i="11"/>
  <c r="W63" i="11"/>
  <c r="X44" i="13"/>
  <c r="X60" i="11"/>
  <c r="W28" i="14" s="1"/>
  <c r="U49" i="11"/>
  <c r="X126" i="10"/>
  <c r="X123" i="10"/>
  <c r="Y205" i="16" s="1"/>
  <c r="Y206" i="16" s="1"/>
  <c r="Y204" i="16" s="1"/>
  <c r="Y17" i="16" s="1"/>
  <c r="Y52" i="3" s="1"/>
  <c r="S48" i="9"/>
  <c r="S33" i="9" s="1"/>
  <c r="S20" i="3" s="1"/>
  <c r="S24" i="10"/>
  <c r="S129" i="10" s="1"/>
  <c r="T47" i="9"/>
  <c r="T46" i="9"/>
  <c r="T45" i="9"/>
  <c r="R122" i="10"/>
  <c r="R241" i="16"/>
  <c r="Q130" i="10"/>
  <c r="Q266" i="16"/>
  <c r="Q267" i="16" s="1"/>
  <c r="Q265" i="16" s="1"/>
  <c r="Q269" i="16"/>
  <c r="Q270" i="16" s="1"/>
  <c r="Q268" i="16" s="1"/>
  <c r="Q242" i="16"/>
  <c r="Q240" i="16" s="1"/>
  <c r="AC297" i="16"/>
  <c r="AB298" i="16"/>
  <c r="AB296" i="16" s="1"/>
  <c r="AA296" i="16"/>
  <c r="AF294" i="16"/>
  <c r="AE295" i="16"/>
  <c r="AE293" i="16" s="1"/>
  <c r="X335" i="16"/>
  <c r="W336" i="16"/>
  <c r="W333" i="16" s="1"/>
  <c r="W341" i="9"/>
  <c r="W42" i="3" s="1"/>
  <c r="Y353" i="9"/>
  <c r="Z352" i="9"/>
  <c r="Y104" i="10" s="1"/>
  <c r="Y354" i="9"/>
  <c r="Y355" i="9"/>
  <c r="X356" i="9"/>
  <c r="S375" i="16" l="1"/>
  <c r="R380" i="16"/>
  <c r="R363" i="16" s="1"/>
  <c r="P362" i="16"/>
  <c r="P345" i="16" s="1"/>
  <c r="U356" i="16"/>
  <c r="V49" i="11"/>
  <c r="V49" i="3" s="1"/>
  <c r="V46" i="3" s="1"/>
  <c r="R244" i="16"/>
  <c r="R245" i="16" s="1"/>
  <c r="R243" i="16" s="1"/>
  <c r="Q239" i="16"/>
  <c r="Q53" i="3" s="1"/>
  <c r="X63" i="11"/>
  <c r="X61" i="11"/>
  <c r="X62" i="11"/>
  <c r="Y60" i="11"/>
  <c r="X28" i="14" s="1"/>
  <c r="Y44" i="13"/>
  <c r="W64" i="11"/>
  <c r="Y126" i="10"/>
  <c r="Y123" i="10"/>
  <c r="Z205" i="16" s="1"/>
  <c r="Z206" i="16" s="1"/>
  <c r="Z204" i="16" s="1"/>
  <c r="Z17" i="16" s="1"/>
  <c r="Z52" i="3" s="1"/>
  <c r="U49" i="3"/>
  <c r="T48" i="9"/>
  <c r="T33" i="9" s="1"/>
  <c r="T20" i="3" s="1"/>
  <c r="S122" i="10"/>
  <c r="R242" i="16"/>
  <c r="R240" i="16" s="1"/>
  <c r="R269" i="16"/>
  <c r="R270" i="16" s="1"/>
  <c r="R268" i="16" s="1"/>
  <c r="R266" i="16"/>
  <c r="R267" i="16" s="1"/>
  <c r="R265" i="16" s="1"/>
  <c r="R130" i="10"/>
  <c r="S241" i="16"/>
  <c r="T24" i="10"/>
  <c r="T129" i="10" s="1"/>
  <c r="U47" i="9"/>
  <c r="U46" i="9"/>
  <c r="U45" i="9"/>
  <c r="AD297" i="16"/>
  <c r="AC298" i="16"/>
  <c r="AC296" i="16" s="1"/>
  <c r="Y335" i="16"/>
  <c r="X336" i="16"/>
  <c r="X333" i="16" s="1"/>
  <c r="AG294" i="16"/>
  <c r="AF295" i="16"/>
  <c r="AF293" i="16" s="1"/>
  <c r="Z355" i="9"/>
  <c r="Z354" i="9"/>
  <c r="Z353" i="9"/>
  <c r="AA352" i="9"/>
  <c r="Z104" i="10" s="1"/>
  <c r="Y356" i="9"/>
  <c r="X341" i="9"/>
  <c r="X42" i="3" s="1"/>
  <c r="T375" i="16" l="1"/>
  <c r="S380" i="16"/>
  <c r="S363" i="16" s="1"/>
  <c r="V356" i="16"/>
  <c r="Q362" i="16"/>
  <c r="Q345" i="16" s="1"/>
  <c r="R239" i="16"/>
  <c r="R53" i="3" s="1"/>
  <c r="W49" i="11"/>
  <c r="W49" i="3" s="1"/>
  <c r="W46" i="3" s="1"/>
  <c r="S244" i="16"/>
  <c r="S245" i="16" s="1"/>
  <c r="S243" i="16" s="1"/>
  <c r="Y63" i="11"/>
  <c r="Y62" i="11"/>
  <c r="Y61" i="11"/>
  <c r="Z126" i="10"/>
  <c r="Z123" i="10"/>
  <c r="AA205" i="16" s="1"/>
  <c r="AA206" i="16" s="1"/>
  <c r="AA204" i="16" s="1"/>
  <c r="AA17" i="16" s="1"/>
  <c r="AA52" i="3" s="1"/>
  <c r="U46" i="3"/>
  <c r="X64" i="11"/>
  <c r="Z60" i="11"/>
  <c r="Y28" i="14" s="1"/>
  <c r="Z44" i="13"/>
  <c r="Z45" i="13" s="1"/>
  <c r="T122" i="10"/>
  <c r="S242" i="16"/>
  <c r="S240" i="16" s="1"/>
  <c r="S269" i="16"/>
  <c r="S270" i="16" s="1"/>
  <c r="S268" i="16" s="1"/>
  <c r="S266" i="16"/>
  <c r="S267" i="16" s="1"/>
  <c r="S265" i="16" s="1"/>
  <c r="U24" i="10"/>
  <c r="U129" i="10" s="1"/>
  <c r="V46" i="9"/>
  <c r="V45" i="9"/>
  <c r="V47" i="9"/>
  <c r="U48" i="9"/>
  <c r="U33" i="9" s="1"/>
  <c r="U20" i="3" s="1"/>
  <c r="T241" i="16"/>
  <c r="S130" i="10"/>
  <c r="Z356" i="9"/>
  <c r="Z341" i="9" s="1"/>
  <c r="Z42" i="3" s="1"/>
  <c r="AH294" i="16"/>
  <c r="AG295" i="16"/>
  <c r="AG293" i="16" s="1"/>
  <c r="Z335" i="16"/>
  <c r="Y336" i="16"/>
  <c r="Y333" i="16" s="1"/>
  <c r="AE297" i="16"/>
  <c r="AD298" i="16"/>
  <c r="AD296" i="16" s="1"/>
  <c r="AA355" i="9"/>
  <c r="AA353" i="9"/>
  <c r="AB352" i="9"/>
  <c r="AA104" i="10" s="1"/>
  <c r="AA354" i="9"/>
  <c r="Y341" i="9"/>
  <c r="Y42" i="3" s="1"/>
  <c r="U375" i="16" l="1"/>
  <c r="T380" i="16"/>
  <c r="T363" i="16" s="1"/>
  <c r="R362" i="16"/>
  <c r="R345" i="16" s="1"/>
  <c r="W356" i="16"/>
  <c r="S239" i="16"/>
  <c r="S53" i="3" s="1"/>
  <c r="X49" i="11"/>
  <c r="X49" i="3" s="1"/>
  <c r="X46" i="3" s="1"/>
  <c r="T244" i="16"/>
  <c r="T245" i="16" s="1"/>
  <c r="T243" i="16" s="1"/>
  <c r="Y64" i="11"/>
  <c r="AA60" i="11"/>
  <c r="Z28" i="14" s="1"/>
  <c r="AA44" i="13"/>
  <c r="Z46" i="13"/>
  <c r="Z37" i="13" s="1"/>
  <c r="Z61" i="11"/>
  <c r="Z62" i="11"/>
  <c r="Z63" i="11"/>
  <c r="AA126" i="10"/>
  <c r="AA123" i="10"/>
  <c r="AB205" i="16" s="1"/>
  <c r="AB206" i="16" s="1"/>
  <c r="AB204" i="16" s="1"/>
  <c r="AB17" i="16" s="1"/>
  <c r="AB52" i="3" s="1"/>
  <c r="V24" i="10"/>
  <c r="V129" i="10" s="1"/>
  <c r="W45" i="9"/>
  <c r="W47" i="9"/>
  <c r="W46" i="9"/>
  <c r="V48" i="9"/>
  <c r="V33" i="9" s="1"/>
  <c r="V20" i="3" s="1"/>
  <c r="U122" i="10"/>
  <c r="T266" i="16"/>
  <c r="T267" i="16" s="1"/>
  <c r="T265" i="16" s="1"/>
  <c r="T242" i="16"/>
  <c r="T240" i="16" s="1"/>
  <c r="T269" i="16"/>
  <c r="T270" i="16" s="1"/>
  <c r="T268" i="16" s="1"/>
  <c r="U241" i="16"/>
  <c r="T130" i="10"/>
  <c r="AI294" i="16"/>
  <c r="AI295" i="16" s="1"/>
  <c r="AH295" i="16"/>
  <c r="AH293" i="16" s="1"/>
  <c r="AF297" i="16"/>
  <c r="AE298" i="16"/>
  <c r="AE296" i="16" s="1"/>
  <c r="AA335" i="16"/>
  <c r="Z336" i="16"/>
  <c r="Z333" i="16" s="1"/>
  <c r="AB354" i="9"/>
  <c r="AB353" i="9"/>
  <c r="AC352" i="9"/>
  <c r="AB104" i="10" s="1"/>
  <c r="AB355" i="9"/>
  <c r="AA356" i="9"/>
  <c r="V375" i="16" l="1"/>
  <c r="U380" i="16"/>
  <c r="U363" i="16" s="1"/>
  <c r="S362" i="16"/>
  <c r="S345" i="16" s="1"/>
  <c r="X356" i="16"/>
  <c r="Y49" i="11"/>
  <c r="Y49" i="3" s="1"/>
  <c r="Y46" i="3" s="1"/>
  <c r="T239" i="16"/>
  <c r="T53" i="3" s="1"/>
  <c r="U244" i="16"/>
  <c r="U245" i="16" s="1"/>
  <c r="U243" i="16" s="1"/>
  <c r="Z64" i="11"/>
  <c r="AB126" i="10"/>
  <c r="AB123" i="10"/>
  <c r="AC205" i="16" s="1"/>
  <c r="AC206" i="16" s="1"/>
  <c r="AC204" i="16" s="1"/>
  <c r="AC17" i="16" s="1"/>
  <c r="AC52" i="3" s="1"/>
  <c r="AB60" i="11"/>
  <c r="AA28" i="14" s="1"/>
  <c r="AB44" i="13"/>
  <c r="AA62" i="11"/>
  <c r="AA61" i="11"/>
  <c r="AA63" i="11"/>
  <c r="W48" i="9"/>
  <c r="W33" i="9" s="1"/>
  <c r="W20" i="3" s="1"/>
  <c r="U130" i="10"/>
  <c r="V241" i="16"/>
  <c r="V122" i="10"/>
  <c r="U269" i="16"/>
  <c r="U270" i="16" s="1"/>
  <c r="U268" i="16" s="1"/>
  <c r="U266" i="16"/>
  <c r="U267" i="16" s="1"/>
  <c r="U265" i="16" s="1"/>
  <c r="U242" i="16"/>
  <c r="U240" i="16" s="1"/>
  <c r="W24" i="10"/>
  <c r="W129" i="10" s="1"/>
  <c r="X45" i="9"/>
  <c r="X46" i="9"/>
  <c r="X47" i="9"/>
  <c r="AB356" i="9"/>
  <c r="AB341" i="9" s="1"/>
  <c r="AB42" i="3" s="1"/>
  <c r="AG297" i="16"/>
  <c r="AF298" i="16"/>
  <c r="AF296" i="16" s="1"/>
  <c r="AI293" i="16"/>
  <c r="AJ295" i="16"/>
  <c r="AB335" i="16"/>
  <c r="AA336" i="16"/>
  <c r="AA333" i="16" s="1"/>
  <c r="AA341" i="9"/>
  <c r="AA42" i="3" s="1"/>
  <c r="AC354" i="9"/>
  <c r="AC355" i="9"/>
  <c r="AD352" i="9"/>
  <c r="AC104" i="10" s="1"/>
  <c r="AC353" i="9"/>
  <c r="W375" i="16" l="1"/>
  <c r="V380" i="16"/>
  <c r="V363" i="16" s="1"/>
  <c r="Y356" i="16"/>
  <c r="T362" i="16"/>
  <c r="T345" i="16" s="1"/>
  <c r="Z49" i="11"/>
  <c r="Z49" i="3" s="1"/>
  <c r="Z46" i="3" s="1"/>
  <c r="U239" i="16"/>
  <c r="U53" i="3" s="1"/>
  <c r="V244" i="16"/>
  <c r="V245" i="16" s="1"/>
  <c r="V243" i="16" s="1"/>
  <c r="AA64" i="11"/>
  <c r="AB62" i="11"/>
  <c r="AB61" i="11"/>
  <c r="AB63" i="11"/>
  <c r="AC60" i="11"/>
  <c r="AB28" i="14" s="1"/>
  <c r="AC44" i="13"/>
  <c r="AC126" i="10"/>
  <c r="AC123" i="10"/>
  <c r="AD205" i="16" s="1"/>
  <c r="AD206" i="16" s="1"/>
  <c r="AD204" i="16" s="1"/>
  <c r="AD17" i="16" s="1"/>
  <c r="AD52" i="3" s="1"/>
  <c r="W241" i="16"/>
  <c r="V130" i="10"/>
  <c r="X48" i="9"/>
  <c r="X33" i="9" s="1"/>
  <c r="X20" i="3" s="1"/>
  <c r="V269" i="16"/>
  <c r="V270" i="16" s="1"/>
  <c r="V268" i="16" s="1"/>
  <c r="V266" i="16"/>
  <c r="V267" i="16" s="1"/>
  <c r="V265" i="16" s="1"/>
  <c r="V242" i="16"/>
  <c r="V240" i="16" s="1"/>
  <c r="W122" i="10"/>
  <c r="X24" i="10"/>
  <c r="X129" i="10" s="1"/>
  <c r="Y45" i="9"/>
  <c r="Y47" i="9"/>
  <c r="Y46" i="9"/>
  <c r="AH297" i="16"/>
  <c r="AG298" i="16"/>
  <c r="AG296" i="16" s="1"/>
  <c r="AC335" i="16"/>
  <c r="AB336" i="16"/>
  <c r="AB333" i="16" s="1"/>
  <c r="AJ293" i="16"/>
  <c r="AC356" i="9"/>
  <c r="AD353" i="9"/>
  <c r="AE352" i="9"/>
  <c r="AD104" i="10" s="1"/>
  <c r="AD355" i="9"/>
  <c r="AD354" i="9"/>
  <c r="X375" i="16" l="1"/>
  <c r="W380" i="16"/>
  <c r="W363" i="16" s="1"/>
  <c r="Z356" i="16"/>
  <c r="U362" i="16"/>
  <c r="U345" i="16" s="1"/>
  <c r="AA49" i="11"/>
  <c r="AA49" i="3" s="1"/>
  <c r="AA46" i="3" s="1"/>
  <c r="V239" i="16"/>
  <c r="V53" i="3" s="1"/>
  <c r="W244" i="16"/>
  <c r="W245" i="16" s="1"/>
  <c r="W243" i="16" s="1"/>
  <c r="AD60" i="11"/>
  <c r="AC28" i="14" s="1"/>
  <c r="AD44" i="13"/>
  <c r="AC62" i="11"/>
  <c r="AC61" i="11"/>
  <c r="AC63" i="11"/>
  <c r="AD126" i="10"/>
  <c r="AD123" i="10"/>
  <c r="AE205" i="16" s="1"/>
  <c r="AE206" i="16" s="1"/>
  <c r="AE204" i="16" s="1"/>
  <c r="AE17" i="16" s="1"/>
  <c r="AE52" i="3" s="1"/>
  <c r="AB64" i="11"/>
  <c r="W130" i="10"/>
  <c r="X241" i="16"/>
  <c r="Y48" i="9"/>
  <c r="Y33" i="9" s="1"/>
  <c r="Y20" i="3" s="1"/>
  <c r="Y24" i="10"/>
  <c r="Y129" i="10" s="1"/>
  <c r="Z46" i="9"/>
  <c r="Z45" i="9"/>
  <c r="Z47" i="9"/>
  <c r="X122" i="10"/>
  <c r="W266" i="16"/>
  <c r="W267" i="16" s="1"/>
  <c r="W265" i="16" s="1"/>
  <c r="W242" i="16"/>
  <c r="W240" i="16" s="1"/>
  <c r="W269" i="16"/>
  <c r="W270" i="16" s="1"/>
  <c r="W268" i="16" s="1"/>
  <c r="AI297" i="16"/>
  <c r="AI298" i="16" s="1"/>
  <c r="AH298" i="16"/>
  <c r="AH296" i="16" s="1"/>
  <c r="AD335" i="16"/>
  <c r="AC336" i="16"/>
  <c r="AC333" i="16" s="1"/>
  <c r="AE353" i="9"/>
  <c r="AF352" i="9"/>
  <c r="AE104" i="10" s="1"/>
  <c r="AE354" i="9"/>
  <c r="AE355" i="9"/>
  <c r="AD356" i="9"/>
  <c r="AC341" i="9"/>
  <c r="AC42" i="3" s="1"/>
  <c r="Y375" i="16" l="1"/>
  <c r="X380" i="16"/>
  <c r="X363" i="16" s="1"/>
  <c r="V362" i="16"/>
  <c r="V345" i="16" s="1"/>
  <c r="AA356" i="16"/>
  <c r="AB49" i="11"/>
  <c r="AB49" i="3" s="1"/>
  <c r="AB46" i="3" s="1"/>
  <c r="W239" i="16"/>
  <c r="W53" i="3" s="1"/>
  <c r="X244" i="16"/>
  <c r="X245" i="16" s="1"/>
  <c r="X243" i="16" s="1"/>
  <c r="AE44" i="13"/>
  <c r="AE45" i="13" s="1"/>
  <c r="AE60" i="11"/>
  <c r="AD28" i="14" s="1"/>
  <c r="AC64" i="11"/>
  <c r="AE126" i="10"/>
  <c r="AE123" i="10"/>
  <c r="AF205" i="16" s="1"/>
  <c r="AF206" i="16" s="1"/>
  <c r="AF204" i="16" s="1"/>
  <c r="AF17" i="16" s="1"/>
  <c r="AF52" i="3" s="1"/>
  <c r="AD63" i="11"/>
  <c r="AD62" i="11"/>
  <c r="AD61" i="11"/>
  <c r="Z24" i="10"/>
  <c r="Z129" i="10" s="1"/>
  <c r="AA47" i="9"/>
  <c r="AA46" i="9"/>
  <c r="AA45" i="9"/>
  <c r="Z48" i="9"/>
  <c r="Z33" i="9" s="1"/>
  <c r="Z20" i="3" s="1"/>
  <c r="Y122" i="10"/>
  <c r="X130" i="10"/>
  <c r="Y241" i="16"/>
  <c r="X242" i="16"/>
  <c r="X240" i="16" s="1"/>
  <c r="X266" i="16"/>
  <c r="X267" i="16" s="1"/>
  <c r="X265" i="16" s="1"/>
  <c r="X269" i="16"/>
  <c r="X270" i="16" s="1"/>
  <c r="X268" i="16" s="1"/>
  <c r="AE356" i="9"/>
  <c r="AE341" i="9" s="1"/>
  <c r="AE42" i="3" s="1"/>
  <c r="AD336" i="16"/>
  <c r="AD333" i="16" s="1"/>
  <c r="AE335" i="16"/>
  <c r="AI296" i="16"/>
  <c r="AJ298" i="16"/>
  <c r="AF355" i="9"/>
  <c r="AF354" i="9"/>
  <c r="AF353" i="9"/>
  <c r="AG352" i="9"/>
  <c r="AF104" i="10" s="1"/>
  <c r="AD341" i="9"/>
  <c r="AD42" i="3" s="1"/>
  <c r="Z375" i="16" l="1"/>
  <c r="Y380" i="16"/>
  <c r="Y363" i="16" s="1"/>
  <c r="AB356" i="16"/>
  <c r="W362" i="16"/>
  <c r="W345" i="16" s="1"/>
  <c r="AC49" i="11"/>
  <c r="AC49" i="3" s="1"/>
  <c r="AC46" i="3" s="1"/>
  <c r="X239" i="16"/>
  <c r="X53" i="3" s="1"/>
  <c r="Y244" i="16"/>
  <c r="Y245" i="16" s="1"/>
  <c r="Y243" i="16" s="1"/>
  <c r="AD64" i="11"/>
  <c r="AF126" i="10"/>
  <c r="AF123" i="10"/>
  <c r="AG205" i="16" s="1"/>
  <c r="AG206" i="16" s="1"/>
  <c r="AG204" i="16" s="1"/>
  <c r="AG17" i="16" s="1"/>
  <c r="AG52" i="3" s="1"/>
  <c r="AF60" i="11"/>
  <c r="AE28" i="14" s="1"/>
  <c r="AF44" i="13"/>
  <c r="AE62" i="11"/>
  <c r="AE63" i="11"/>
  <c r="AE61" i="11"/>
  <c r="AE46" i="13"/>
  <c r="AE37" i="13" s="1"/>
  <c r="AF356" i="9"/>
  <c r="AF341" i="9" s="1"/>
  <c r="AF42" i="3" s="1"/>
  <c r="AA48" i="9"/>
  <c r="AA33" i="9" s="1"/>
  <c r="AA20" i="3" s="1"/>
  <c r="AA24" i="10"/>
  <c r="AA129" i="10" s="1"/>
  <c r="AB46" i="9"/>
  <c r="AB45" i="9"/>
  <c r="AB47" i="9"/>
  <c r="Z241" i="16"/>
  <c r="Y130" i="10"/>
  <c r="Y266" i="16"/>
  <c r="Y267" i="16" s="1"/>
  <c r="Y265" i="16" s="1"/>
  <c r="Y269" i="16"/>
  <c r="Y270" i="16" s="1"/>
  <c r="Y268" i="16" s="1"/>
  <c r="Y242" i="16"/>
  <c r="Y240" i="16" s="1"/>
  <c r="Z122" i="10"/>
  <c r="AJ296" i="16"/>
  <c r="AF335" i="16"/>
  <c r="AE336" i="16"/>
  <c r="AE333" i="16" s="1"/>
  <c r="AG355" i="9"/>
  <c r="AG353" i="9"/>
  <c r="AH352" i="9"/>
  <c r="AG104" i="10" s="1"/>
  <c r="AG354" i="9"/>
  <c r="AA375" i="16" l="1"/>
  <c r="Z380" i="16"/>
  <c r="Z363" i="16" s="1"/>
  <c r="X362" i="16"/>
  <c r="X345" i="16" s="1"/>
  <c r="AC356" i="16"/>
  <c r="AD49" i="11"/>
  <c r="AD49" i="3" s="1"/>
  <c r="AD46" i="3" s="1"/>
  <c r="Y239" i="16"/>
  <c r="Y53" i="3" s="1"/>
  <c r="Z244" i="16"/>
  <c r="Z245" i="16" s="1"/>
  <c r="Z243" i="16" s="1"/>
  <c r="AE64" i="11"/>
  <c r="AG44" i="13"/>
  <c r="AG60" i="11"/>
  <c r="AF28" i="14" s="1"/>
  <c r="AG126" i="10"/>
  <c r="AG123" i="10"/>
  <c r="AH205" i="16" s="1"/>
  <c r="AH206" i="16" s="1"/>
  <c r="AH204" i="16" s="1"/>
  <c r="AH17" i="16" s="1"/>
  <c r="AH52" i="3" s="1"/>
  <c r="AF61" i="11"/>
  <c r="AF62" i="11"/>
  <c r="AF63" i="11"/>
  <c r="Z242" i="16"/>
  <c r="Z240" i="16" s="1"/>
  <c r="Z269" i="16"/>
  <c r="Z270" i="16" s="1"/>
  <c r="Z268" i="16" s="1"/>
  <c r="Z266" i="16"/>
  <c r="Z267" i="16" s="1"/>
  <c r="Z265" i="16" s="1"/>
  <c r="Z130" i="10"/>
  <c r="AA241" i="16"/>
  <c r="AB48" i="9"/>
  <c r="AB33" i="9" s="1"/>
  <c r="AB20" i="3" s="1"/>
  <c r="AB24" i="10"/>
  <c r="AB129" i="10" s="1"/>
  <c r="AC47" i="9"/>
  <c r="AC46" i="9"/>
  <c r="AC45" i="9"/>
  <c r="AA122" i="10"/>
  <c r="AF336" i="16"/>
  <c r="AF333" i="16" s="1"/>
  <c r="AG335" i="16"/>
  <c r="AH354" i="9"/>
  <c r="AH353" i="9"/>
  <c r="AI352" i="9"/>
  <c r="AH104" i="10" s="1"/>
  <c r="AH355" i="9"/>
  <c r="AG356" i="9"/>
  <c r="AB375" i="16" l="1"/>
  <c r="AA380" i="16"/>
  <c r="AA363" i="16" s="1"/>
  <c r="AD356" i="16"/>
  <c r="Y362" i="16"/>
  <c r="Y345" i="16" s="1"/>
  <c r="AE49" i="11"/>
  <c r="AE49" i="3" s="1"/>
  <c r="AE46" i="3" s="1"/>
  <c r="Z239" i="16"/>
  <c r="Z53" i="3" s="1"/>
  <c r="AA244" i="16"/>
  <c r="AA245" i="16" s="1"/>
  <c r="AA243" i="16" s="1"/>
  <c r="AH126" i="10"/>
  <c r="AH123" i="10"/>
  <c r="AI205" i="16" s="1"/>
  <c r="AI206" i="16" s="1"/>
  <c r="D104" i="10"/>
  <c r="AF64" i="11"/>
  <c r="AG62" i="11"/>
  <c r="AG63" i="11"/>
  <c r="AG61" i="11"/>
  <c r="AH44" i="13"/>
  <c r="AH60" i="11"/>
  <c r="AG28" i="14" s="1"/>
  <c r="AB122" i="10"/>
  <c r="AC24" i="10"/>
  <c r="AC129" i="10" s="1"/>
  <c r="AD47" i="9"/>
  <c r="AD46" i="9"/>
  <c r="AD45" i="9"/>
  <c r="AA242" i="16"/>
  <c r="AA240" i="16" s="1"/>
  <c r="AA269" i="16"/>
  <c r="AA270" i="16" s="1"/>
  <c r="AA268" i="16" s="1"/>
  <c r="AA266" i="16"/>
  <c r="AA267" i="16" s="1"/>
  <c r="AA265" i="16" s="1"/>
  <c r="AB241" i="16"/>
  <c r="AA130" i="10"/>
  <c r="AC48" i="9"/>
  <c r="AC33" i="9" s="1"/>
  <c r="AC20" i="3" s="1"/>
  <c r="AG336" i="16"/>
  <c r="AG333" i="16" s="1"/>
  <c r="AH335" i="16"/>
  <c r="AH356" i="9"/>
  <c r="AH341" i="9" s="1"/>
  <c r="AH42" i="3" s="1"/>
  <c r="AG341" i="9"/>
  <c r="AG42" i="3" s="1"/>
  <c r="AI354" i="9"/>
  <c r="AJ354" i="9" s="1"/>
  <c r="AI355" i="9"/>
  <c r="AJ355" i="9" s="1"/>
  <c r="AI353" i="9"/>
  <c r="E352" i="9"/>
  <c r="AC375" i="16" l="1"/>
  <c r="AB380" i="16"/>
  <c r="AB363" i="16" s="1"/>
  <c r="Z362" i="16"/>
  <c r="Z345" i="16" s="1"/>
  <c r="AE356" i="16"/>
  <c r="AF49" i="11"/>
  <c r="AF49" i="3" s="1"/>
  <c r="AF46" i="3" s="1"/>
  <c r="AA239" i="16"/>
  <c r="AA53" i="3" s="1"/>
  <c r="AB244" i="16"/>
  <c r="AB245" i="16" s="1"/>
  <c r="AB243" i="16" s="1"/>
  <c r="AG64" i="11"/>
  <c r="AH62" i="11"/>
  <c r="AH63" i="11"/>
  <c r="AH61" i="11"/>
  <c r="AI204" i="16"/>
  <c r="AJ206" i="16"/>
  <c r="AI60" i="11"/>
  <c r="AH28" i="14" s="1"/>
  <c r="AI44" i="13"/>
  <c r="AD48" i="9"/>
  <c r="AD33" i="9" s="1"/>
  <c r="AD20" i="3" s="1"/>
  <c r="AD24" i="10"/>
  <c r="AD129" i="10" s="1"/>
  <c r="AE45" i="9"/>
  <c r="AE47" i="9"/>
  <c r="AE46" i="9"/>
  <c r="AB242" i="16"/>
  <c r="AB240" i="16" s="1"/>
  <c r="AB266" i="16"/>
  <c r="AB267" i="16" s="1"/>
  <c r="AB265" i="16" s="1"/>
  <c r="AB269" i="16"/>
  <c r="AB270" i="16" s="1"/>
  <c r="AB268" i="16" s="1"/>
  <c r="AC122" i="10"/>
  <c r="AB130" i="10"/>
  <c r="AC241" i="16"/>
  <c r="AI335" i="16"/>
  <c r="AH336" i="16"/>
  <c r="AH333" i="16" s="1"/>
  <c r="AI356" i="9"/>
  <c r="AJ353" i="9"/>
  <c r="AD375" i="16" l="1"/>
  <c r="AC380" i="16"/>
  <c r="AC363" i="16" s="1"/>
  <c r="AF356" i="16"/>
  <c r="AA362" i="16"/>
  <c r="AA345" i="16" s="1"/>
  <c r="AG49" i="11"/>
  <c r="AG49" i="3" s="1"/>
  <c r="AG46" i="3" s="1"/>
  <c r="AB239" i="16"/>
  <c r="AB53" i="3" s="1"/>
  <c r="AC244" i="16"/>
  <c r="AC245" i="16" s="1"/>
  <c r="AC243" i="16" s="1"/>
  <c r="AH64" i="11"/>
  <c r="AH49" i="11" s="1"/>
  <c r="AH49" i="3" s="1"/>
  <c r="AH46" i="3" s="1"/>
  <c r="D28" i="14"/>
  <c r="AI61" i="11"/>
  <c r="AI63" i="11"/>
  <c r="AJ63" i="11" s="1"/>
  <c r="AI62" i="11"/>
  <c r="AJ62" i="11" s="1"/>
  <c r="E60" i="11"/>
  <c r="AI17" i="16"/>
  <c r="AJ204" i="16"/>
  <c r="AI45" i="13"/>
  <c r="E44" i="13"/>
  <c r="AC269" i="16"/>
  <c r="AC270" i="16" s="1"/>
  <c r="AC268" i="16" s="1"/>
  <c r="AC266" i="16"/>
  <c r="AC267" i="16" s="1"/>
  <c r="AC265" i="16" s="1"/>
  <c r="AC242" i="16"/>
  <c r="AC240" i="16" s="1"/>
  <c r="AE24" i="10"/>
  <c r="AE129" i="10" s="1"/>
  <c r="AF47" i="9"/>
  <c r="AF46" i="9"/>
  <c r="AF45" i="9"/>
  <c r="AE48" i="9"/>
  <c r="AE33" i="9" s="1"/>
  <c r="AE20" i="3" s="1"/>
  <c r="AD241" i="16"/>
  <c r="AC130" i="10"/>
  <c r="AD122" i="10"/>
  <c r="AI336" i="16"/>
  <c r="AJ335" i="16"/>
  <c r="AI341" i="9"/>
  <c r="AJ356" i="9"/>
  <c r="AE375" i="16" l="1"/>
  <c r="AD380" i="16"/>
  <c r="AD363" i="16" s="1"/>
  <c r="AB362" i="16"/>
  <c r="AB345" i="16" s="1"/>
  <c r="AG356" i="16"/>
  <c r="AC239" i="16"/>
  <c r="AC53" i="3" s="1"/>
  <c r="AD244" i="16"/>
  <c r="AD245" i="16" s="1"/>
  <c r="AD243" i="16" s="1"/>
  <c r="AI64" i="11"/>
  <c r="AJ61" i="11"/>
  <c r="AI46" i="13"/>
  <c r="AI37" i="13" s="1"/>
  <c r="AJ37" i="13" s="1"/>
  <c r="AJ45" i="13"/>
  <c r="AI52" i="3"/>
  <c r="AJ17" i="16"/>
  <c r="AF48" i="9"/>
  <c r="AF33" i="9" s="1"/>
  <c r="AF20" i="3" s="1"/>
  <c r="AD130" i="10"/>
  <c r="AE241" i="16"/>
  <c r="AF24" i="10"/>
  <c r="AF129" i="10" s="1"/>
  <c r="AG47" i="9"/>
  <c r="AG46" i="9"/>
  <c r="AG45" i="9"/>
  <c r="AE122" i="10"/>
  <c r="AD242" i="16"/>
  <c r="AD240" i="16" s="1"/>
  <c r="AD266" i="16"/>
  <c r="AD267" i="16" s="1"/>
  <c r="AD265" i="16" s="1"/>
  <c r="AD269" i="16"/>
  <c r="AD270" i="16" s="1"/>
  <c r="AD268" i="16" s="1"/>
  <c r="AJ341" i="9"/>
  <c r="AI42" i="3"/>
  <c r="AI333" i="16"/>
  <c r="AJ336" i="16"/>
  <c r="AF375" i="16" l="1"/>
  <c r="AE380" i="16"/>
  <c r="AE363" i="16" s="1"/>
  <c r="AD239" i="16"/>
  <c r="AD53" i="3" s="1"/>
  <c r="AH356" i="16"/>
  <c r="AC362" i="16"/>
  <c r="AC345" i="16" s="1"/>
  <c r="AE244" i="16"/>
  <c r="AE245" i="16" s="1"/>
  <c r="AE243" i="16" s="1"/>
  <c r="AJ52" i="3"/>
  <c r="D52" i="3"/>
  <c r="AJ46" i="13"/>
  <c r="E46" i="13"/>
  <c r="AI49" i="11"/>
  <c r="AJ64" i="11"/>
  <c r="E64" i="11"/>
  <c r="AG48" i="9"/>
  <c r="AG33" i="9" s="1"/>
  <c r="AG20" i="3" s="1"/>
  <c r="AG24" i="10"/>
  <c r="AG129" i="10" s="1"/>
  <c r="AH45" i="9"/>
  <c r="AH46" i="9"/>
  <c r="AH47" i="9"/>
  <c r="AF122" i="10"/>
  <c r="AF241" i="16"/>
  <c r="AE130" i="10"/>
  <c r="AE242" i="16"/>
  <c r="AE240" i="16" s="1"/>
  <c r="AE266" i="16"/>
  <c r="AE267" i="16" s="1"/>
  <c r="AE265" i="16" s="1"/>
  <c r="AE269" i="16"/>
  <c r="AE270" i="16" s="1"/>
  <c r="AE268" i="16" s="1"/>
  <c r="AJ42" i="3"/>
  <c r="D42" i="3"/>
  <c r="AJ333" i="16"/>
  <c r="AG375" i="16" l="1"/>
  <c r="AF380" i="16"/>
  <c r="AF363" i="16" s="1"/>
  <c r="AD362" i="16"/>
  <c r="AD345" i="16" s="1"/>
  <c r="AI356" i="16"/>
  <c r="G77" i="11"/>
  <c r="P77" i="11"/>
  <c r="H77" i="11"/>
  <c r="X77" i="11"/>
  <c r="AF77" i="11"/>
  <c r="N77" i="11"/>
  <c r="Q77" i="11"/>
  <c r="Y77" i="11"/>
  <c r="O77" i="11"/>
  <c r="R77" i="11"/>
  <c r="Z77" i="11"/>
  <c r="K77" i="11"/>
  <c r="S77" i="11"/>
  <c r="AA77" i="11"/>
  <c r="AI77" i="11"/>
  <c r="AG77" i="11"/>
  <c r="I77" i="11"/>
  <c r="T77" i="11"/>
  <c r="AB77" i="11"/>
  <c r="AE77" i="11"/>
  <c r="J77" i="11"/>
  <c r="U77" i="11"/>
  <c r="AC77" i="11"/>
  <c r="M77" i="11"/>
  <c r="W77" i="11"/>
  <c r="AH77" i="11"/>
  <c r="L77" i="11"/>
  <c r="V77" i="11"/>
  <c r="AD77" i="11"/>
  <c r="AE239" i="16"/>
  <c r="AE53" i="3" s="1"/>
  <c r="AF244" i="16"/>
  <c r="AF245" i="16" s="1"/>
  <c r="AF243" i="16" s="1"/>
  <c r="AB55" i="13"/>
  <c r="L55" i="13"/>
  <c r="T55" i="13"/>
  <c r="Z55" i="13"/>
  <c r="K55" i="13"/>
  <c r="G55" i="13"/>
  <c r="Y55" i="13"/>
  <c r="P55" i="13"/>
  <c r="S55" i="13"/>
  <c r="AE55" i="13"/>
  <c r="R55" i="13"/>
  <c r="AA55" i="13"/>
  <c r="J55" i="13"/>
  <c r="AC55" i="13"/>
  <c r="I55" i="13"/>
  <c r="V55" i="13"/>
  <c r="X55" i="13"/>
  <c r="Q55" i="13"/>
  <c r="AH55" i="13"/>
  <c r="W55" i="13"/>
  <c r="M55" i="13"/>
  <c r="U55" i="13"/>
  <c r="H55" i="13"/>
  <c r="AI55" i="13"/>
  <c r="AF55" i="13"/>
  <c r="N55" i="13"/>
  <c r="AG55" i="13"/>
  <c r="O55" i="13"/>
  <c r="AD55" i="13"/>
  <c r="AI49" i="3"/>
  <c r="AJ49" i="11"/>
  <c r="AF266" i="16"/>
  <c r="AF267" i="16" s="1"/>
  <c r="AF265" i="16" s="1"/>
  <c r="AF269" i="16"/>
  <c r="AF270" i="16" s="1"/>
  <c r="AF268" i="16" s="1"/>
  <c r="AF242" i="16"/>
  <c r="AF240" i="16" s="1"/>
  <c r="AH24" i="10"/>
  <c r="AH129" i="10" s="1"/>
  <c r="AI47" i="9"/>
  <c r="AJ47" i="9" s="1"/>
  <c r="AI46" i="9"/>
  <c r="AJ46" i="9" s="1"/>
  <c r="AI45" i="9"/>
  <c r="AH48" i="9"/>
  <c r="AG122" i="10"/>
  <c r="AG241" i="16"/>
  <c r="AF130" i="10"/>
  <c r="AH375" i="16" l="1"/>
  <c r="AG380" i="16"/>
  <c r="AG363" i="16" s="1"/>
  <c r="AJ356" i="16"/>
  <c r="AE362" i="16"/>
  <c r="AF239" i="16"/>
  <c r="AF53" i="3" s="1"/>
  <c r="AG244" i="16"/>
  <c r="AG245" i="16" s="1"/>
  <c r="AG243" i="16" s="1"/>
  <c r="E77" i="11"/>
  <c r="AJ77" i="11"/>
  <c r="E55" i="13"/>
  <c r="AJ55" i="13"/>
  <c r="AI46" i="3"/>
  <c r="AJ46" i="3" s="1"/>
  <c r="AJ49" i="3"/>
  <c r="D49" i="3"/>
  <c r="D46" i="3" s="1"/>
  <c r="AI48" i="9"/>
  <c r="AI33" i="9" s="1"/>
  <c r="AI20" i="3" s="1"/>
  <c r="AJ45" i="9"/>
  <c r="AH122" i="10"/>
  <c r="D24" i="10"/>
  <c r="D129" i="10" s="1"/>
  <c r="AG242" i="16"/>
  <c r="AG240" i="16" s="1"/>
  <c r="AG269" i="16"/>
  <c r="AG270" i="16" s="1"/>
  <c r="AG268" i="16" s="1"/>
  <c r="AG266" i="16"/>
  <c r="AG267" i="16" s="1"/>
  <c r="AG265" i="16" s="1"/>
  <c r="AH241" i="16"/>
  <c r="AG130" i="10"/>
  <c r="AH33" i="9"/>
  <c r="AI375" i="16" l="1"/>
  <c r="AH380" i="16"/>
  <c r="AF362" i="16"/>
  <c r="AF345" i="16" s="1"/>
  <c r="AE345" i="16"/>
  <c r="AG239" i="16"/>
  <c r="AG53" i="3" s="1"/>
  <c r="AH244" i="16"/>
  <c r="AH245" i="16" s="1"/>
  <c r="AH243" i="16" s="1"/>
  <c r="AJ48" i="9"/>
  <c r="AH20" i="3"/>
  <c r="AJ33" i="9"/>
  <c r="AH130" i="10"/>
  <c r="AI244" i="16" s="1"/>
  <c r="AI245" i="16" s="1"/>
  <c r="AI243" i="16" s="1"/>
  <c r="AI241" i="16"/>
  <c r="AH242" i="16"/>
  <c r="AH240" i="16" s="1"/>
  <c r="AH269" i="16"/>
  <c r="AH270" i="16" s="1"/>
  <c r="AH268" i="16" s="1"/>
  <c r="AH266" i="16"/>
  <c r="AH267" i="16" s="1"/>
  <c r="AH265" i="16" s="1"/>
  <c r="D130" i="10"/>
  <c r="E129" i="10"/>
  <c r="G412" i="9"/>
  <c r="F412" i="9"/>
  <c r="AH363" i="16" l="1"/>
  <c r="AJ375" i="16"/>
  <c r="AI380" i="16"/>
  <c r="AI363" i="16" s="1"/>
  <c r="AG362" i="16"/>
  <c r="AG345" i="16" s="1"/>
  <c r="AH239" i="16"/>
  <c r="AH53" i="3" s="1"/>
  <c r="Q282" i="9"/>
  <c r="Q38" i="3" s="1"/>
  <c r="Q18" i="3" s="1"/>
  <c r="S282" i="9"/>
  <c r="S38" i="3" s="1"/>
  <c r="S18" i="3" s="1"/>
  <c r="AC282" i="9"/>
  <c r="AC38" i="3" s="1"/>
  <c r="AC18" i="3" s="1"/>
  <c r="G282" i="9"/>
  <c r="G38" i="3" s="1"/>
  <c r="G18" i="3" s="1"/>
  <c r="AI266" i="16"/>
  <c r="AI267" i="16" s="1"/>
  <c r="AI265" i="16" s="1"/>
  <c r="AI242" i="16"/>
  <c r="AI240" i="16" s="1"/>
  <c r="AI239" i="16" s="1"/>
  <c r="AI53" i="3" s="1"/>
  <c r="AI269" i="16"/>
  <c r="AI270" i="16" s="1"/>
  <c r="AI268" i="16" s="1"/>
  <c r="K282" i="9"/>
  <c r="K38" i="3" s="1"/>
  <c r="K18" i="3" s="1"/>
  <c r="Y282" i="9"/>
  <c r="Y38" i="3" s="1"/>
  <c r="Y18" i="3" s="1"/>
  <c r="F129" i="10"/>
  <c r="E130" i="10"/>
  <c r="F241" i="16"/>
  <c r="AJ20" i="3"/>
  <c r="D20" i="3"/>
  <c r="W282" i="9"/>
  <c r="W38" i="3" s="1"/>
  <c r="W18" i="3" s="1"/>
  <c r="AA282" i="9"/>
  <c r="AA38" i="3" s="1"/>
  <c r="AA18" i="3" s="1"/>
  <c r="O282" i="9"/>
  <c r="O38" i="3" s="1"/>
  <c r="O18" i="3" s="1"/>
  <c r="AC118" i="10"/>
  <c r="AC121" i="10"/>
  <c r="AH121" i="10"/>
  <c r="AH118" i="10"/>
  <c r="N118" i="10"/>
  <c r="N121" i="10"/>
  <c r="AD121" i="10"/>
  <c r="AD118" i="10"/>
  <c r="F121" i="10"/>
  <c r="F118" i="10"/>
  <c r="R282" i="9"/>
  <c r="R38" i="3" s="1"/>
  <c r="R18" i="3" s="1"/>
  <c r="J282" i="9"/>
  <c r="J38" i="3" s="1"/>
  <c r="J18" i="3" s="1"/>
  <c r="U121" i="10"/>
  <c r="U118" i="10"/>
  <c r="M282" i="9"/>
  <c r="M38" i="3" s="1"/>
  <c r="M18" i="3" s="1"/>
  <c r="AE118" i="10"/>
  <c r="AE121" i="10"/>
  <c r="X118" i="10"/>
  <c r="X121" i="10"/>
  <c r="E118" i="10"/>
  <c r="F282" i="16" s="1"/>
  <c r="E121" i="10"/>
  <c r="U282" i="9"/>
  <c r="U38" i="3" s="1"/>
  <c r="U18" i="3" s="1"/>
  <c r="S118" i="10"/>
  <c r="S121" i="10"/>
  <c r="O121" i="10"/>
  <c r="O118" i="10"/>
  <c r="N282" i="9"/>
  <c r="N38" i="3" s="1"/>
  <c r="N18" i="3" s="1"/>
  <c r="R121" i="10"/>
  <c r="R118" i="10"/>
  <c r="M121" i="10"/>
  <c r="M118" i="10"/>
  <c r="J118" i="10"/>
  <c r="J121" i="10"/>
  <c r="X282" i="9"/>
  <c r="X38" i="3" s="1"/>
  <c r="X18" i="3" s="1"/>
  <c r="AF121" i="10"/>
  <c r="AF118" i="10"/>
  <c r="I121" i="10"/>
  <c r="I118" i="10"/>
  <c r="AH282" i="9"/>
  <c r="AH38" i="3" s="1"/>
  <c r="AH18" i="3" s="1"/>
  <c r="L282" i="9"/>
  <c r="L38" i="3" s="1"/>
  <c r="L18" i="3" s="1"/>
  <c r="T118" i="10"/>
  <c r="T121" i="10"/>
  <c r="AI282" i="9"/>
  <c r="AI38" i="3" s="1"/>
  <c r="AI18" i="3" s="1"/>
  <c r="Z118" i="10"/>
  <c r="Z121" i="10"/>
  <c r="AE282" i="9"/>
  <c r="AE38" i="3" s="1"/>
  <c r="AE18" i="3" s="1"/>
  <c r="V121" i="10"/>
  <c r="V118" i="10"/>
  <c r="H282" i="9"/>
  <c r="H38" i="3" s="1"/>
  <c r="H18" i="3" s="1"/>
  <c r="F414" i="9"/>
  <c r="I282" i="9"/>
  <c r="I38" i="3" s="1"/>
  <c r="I18" i="3" s="1"/>
  <c r="W121" i="10"/>
  <c r="W118" i="10"/>
  <c r="AB282" i="9"/>
  <c r="AB38" i="3" s="1"/>
  <c r="AB18" i="3" s="1"/>
  <c r="AG282" i="9"/>
  <c r="AG38" i="3" s="1"/>
  <c r="AG18" i="3" s="1"/>
  <c r="AB121" i="10"/>
  <c r="AB118" i="10"/>
  <c r="L121" i="10"/>
  <c r="L118" i="10"/>
  <c r="F413" i="9"/>
  <c r="Q121" i="10"/>
  <c r="Q118" i="10"/>
  <c r="AD282" i="9"/>
  <c r="AD38" i="3" s="1"/>
  <c r="AD18" i="3" s="1"/>
  <c r="V282" i="9"/>
  <c r="V38" i="3" s="1"/>
  <c r="V18" i="3" s="1"/>
  <c r="AG121" i="10"/>
  <c r="AG118" i="10"/>
  <c r="K121" i="10"/>
  <c r="K118" i="10"/>
  <c r="AF282" i="9"/>
  <c r="AF38" i="3" s="1"/>
  <c r="AF18" i="3" s="1"/>
  <c r="G118" i="10"/>
  <c r="G121" i="10"/>
  <c r="F415" i="9"/>
  <c r="H118" i="10"/>
  <c r="H121" i="10"/>
  <c r="T282" i="9"/>
  <c r="T38" i="3" s="1"/>
  <c r="T18" i="3" s="1"/>
  <c r="P282" i="9"/>
  <c r="P38" i="3" s="1"/>
  <c r="P18" i="3" s="1"/>
  <c r="Z282" i="9"/>
  <c r="Z38" i="3" s="1"/>
  <c r="Z18" i="3" s="1"/>
  <c r="G416" i="9"/>
  <c r="G415" i="9"/>
  <c r="G413" i="9"/>
  <c r="G414" i="9"/>
  <c r="AA118" i="10"/>
  <c r="AA121" i="10"/>
  <c r="Y118" i="10"/>
  <c r="Y121" i="10"/>
  <c r="P121" i="10"/>
  <c r="P118" i="10"/>
  <c r="AJ363" i="16" l="1"/>
  <c r="F276" i="16"/>
  <c r="F277" i="16" s="1"/>
  <c r="F382" i="16"/>
  <c r="AJ380" i="16"/>
  <c r="AH362" i="16"/>
  <c r="AH345" i="16" s="1"/>
  <c r="AI416" i="9"/>
  <c r="F242" i="16"/>
  <c r="F266" i="16"/>
  <c r="F267" i="16" s="1"/>
  <c r="F265" i="16" s="1"/>
  <c r="F269" i="16"/>
  <c r="F270" i="16" s="1"/>
  <c r="F268" i="16" s="1"/>
  <c r="F244" i="16"/>
  <c r="F245" i="16" s="1"/>
  <c r="AI129" i="10"/>
  <c r="AK129" i="10" s="1"/>
  <c r="G241" i="16"/>
  <c r="F130" i="10"/>
  <c r="Z291" i="16"/>
  <c r="Z292" i="16" s="1"/>
  <c r="Z290" i="16" s="1"/>
  <c r="Z282" i="16"/>
  <c r="Z283" i="16" s="1"/>
  <c r="Z281" i="16" s="1"/>
  <c r="Z272" i="16"/>
  <c r="Z273" i="16" s="1"/>
  <c r="Z271" i="16" s="1"/>
  <c r="Z279" i="16"/>
  <c r="Z280" i="16" s="1"/>
  <c r="Z278" i="16" s="1"/>
  <c r="Z285" i="16"/>
  <c r="Z286" i="16" s="1"/>
  <c r="Z284" i="16" s="1"/>
  <c r="Z288" i="16"/>
  <c r="Z289" i="16" s="1"/>
  <c r="Z287" i="16" s="1"/>
  <c r="Z382" i="16"/>
  <c r="Z276" i="16"/>
  <c r="Z277" i="16" s="1"/>
  <c r="Z275" i="16" s="1"/>
  <c r="AH279" i="16"/>
  <c r="AH280" i="16" s="1"/>
  <c r="AH278" i="16" s="1"/>
  <c r="AH285" i="16"/>
  <c r="AH286" i="16" s="1"/>
  <c r="AH284" i="16" s="1"/>
  <c r="AH291" i="16"/>
  <c r="AH292" i="16" s="1"/>
  <c r="AH290" i="16" s="1"/>
  <c r="AH282" i="16"/>
  <c r="AH283" i="16" s="1"/>
  <c r="AH281" i="16" s="1"/>
  <c r="AH272" i="16"/>
  <c r="AH273" i="16" s="1"/>
  <c r="AH271" i="16" s="1"/>
  <c r="AC285" i="16"/>
  <c r="AC286" i="16" s="1"/>
  <c r="AC284" i="16" s="1"/>
  <c r="AC291" i="16"/>
  <c r="AC292" i="16" s="1"/>
  <c r="AC290" i="16" s="1"/>
  <c r="AC282" i="16"/>
  <c r="AC283" i="16" s="1"/>
  <c r="AC281" i="16" s="1"/>
  <c r="AC279" i="16"/>
  <c r="AC280" i="16" s="1"/>
  <c r="AC278" i="16" s="1"/>
  <c r="AC272" i="16"/>
  <c r="AC273" i="16" s="1"/>
  <c r="AC271" i="16" s="1"/>
  <c r="S288" i="16"/>
  <c r="S289" i="16" s="1"/>
  <c r="S287" i="16" s="1"/>
  <c r="S382" i="16"/>
  <c r="S276" i="16"/>
  <c r="S277" i="16" s="1"/>
  <c r="S275" i="16" s="1"/>
  <c r="AF288" i="16"/>
  <c r="AF289" i="16" s="1"/>
  <c r="AF287" i="16" s="1"/>
  <c r="AF276" i="16"/>
  <c r="AF277" i="16" s="1"/>
  <c r="AF275" i="16" s="1"/>
  <c r="AF382" i="16"/>
  <c r="O272" i="16"/>
  <c r="O273" i="16" s="1"/>
  <c r="O271" i="16" s="1"/>
  <c r="O279" i="16"/>
  <c r="O280" i="16" s="1"/>
  <c r="O278" i="16" s="1"/>
  <c r="O285" i="16"/>
  <c r="O286" i="16" s="1"/>
  <c r="O284" i="16" s="1"/>
  <c r="O291" i="16"/>
  <c r="O292" i="16" s="1"/>
  <c r="O290" i="16" s="1"/>
  <c r="O282" i="16"/>
  <c r="O283" i="16" s="1"/>
  <c r="O281" i="16" s="1"/>
  <c r="AH288" i="16"/>
  <c r="AH289" i="16" s="1"/>
  <c r="AH287" i="16" s="1"/>
  <c r="AH382" i="16"/>
  <c r="AH276" i="16"/>
  <c r="AH277" i="16" s="1"/>
  <c r="AH275" i="16" s="1"/>
  <c r="F416" i="9"/>
  <c r="F282" i="9"/>
  <c r="AA288" i="16"/>
  <c r="AA289" i="16" s="1"/>
  <c r="AA287" i="16" s="1"/>
  <c r="AA276" i="16"/>
  <c r="AA277" i="16" s="1"/>
  <c r="AA275" i="16" s="1"/>
  <c r="AA382" i="16"/>
  <c r="F288" i="16"/>
  <c r="F289" i="16" s="1"/>
  <c r="G291" i="16"/>
  <c r="G292" i="16" s="1"/>
  <c r="G290" i="16" s="1"/>
  <c r="G282" i="16"/>
  <c r="G283" i="16" s="1"/>
  <c r="G281" i="16" s="1"/>
  <c r="G272" i="16"/>
  <c r="G273" i="16" s="1"/>
  <c r="G271" i="16" s="1"/>
  <c r="G279" i="16"/>
  <c r="G280" i="16" s="1"/>
  <c r="G278" i="16" s="1"/>
  <c r="G285" i="16"/>
  <c r="G286" i="16" s="1"/>
  <c r="G284" i="16" s="1"/>
  <c r="AI285" i="16"/>
  <c r="AI286" i="16" s="1"/>
  <c r="AI284" i="16" s="1"/>
  <c r="AI291" i="16"/>
  <c r="AI292" i="16" s="1"/>
  <c r="AI290" i="16" s="1"/>
  <c r="AI282" i="16"/>
  <c r="AI283" i="16" s="1"/>
  <c r="AI281" i="16" s="1"/>
  <c r="AI279" i="16"/>
  <c r="AI280" i="16" s="1"/>
  <c r="AI278" i="16" s="1"/>
  <c r="AI272" i="16"/>
  <c r="AI273" i="16" s="1"/>
  <c r="AI271" i="16" s="1"/>
  <c r="AB288" i="16"/>
  <c r="AB289" i="16" s="1"/>
  <c r="AB287" i="16" s="1"/>
  <c r="AB382" i="16"/>
  <c r="AB276" i="16"/>
  <c r="AB277" i="16" s="1"/>
  <c r="AB275" i="16" s="1"/>
  <c r="H291" i="16"/>
  <c r="H292" i="16" s="1"/>
  <c r="H290" i="16" s="1"/>
  <c r="H282" i="16"/>
  <c r="H283" i="16" s="1"/>
  <c r="H281" i="16" s="1"/>
  <c r="H272" i="16"/>
  <c r="H273" i="16" s="1"/>
  <c r="H271" i="16" s="1"/>
  <c r="H279" i="16"/>
  <c r="H280" i="16" s="1"/>
  <c r="H278" i="16" s="1"/>
  <c r="H285" i="16"/>
  <c r="H286" i="16" s="1"/>
  <c r="H284" i="16" s="1"/>
  <c r="AA272" i="16"/>
  <c r="AA273" i="16" s="1"/>
  <c r="AA271" i="16" s="1"/>
  <c r="AA279" i="16"/>
  <c r="AA280" i="16" s="1"/>
  <c r="AA278" i="16" s="1"/>
  <c r="AA285" i="16"/>
  <c r="AA286" i="16" s="1"/>
  <c r="AA284" i="16" s="1"/>
  <c r="AA291" i="16"/>
  <c r="AA292" i="16" s="1"/>
  <c r="AA290" i="16" s="1"/>
  <c r="AA282" i="16"/>
  <c r="AA283" i="16" s="1"/>
  <c r="AA281" i="16" s="1"/>
  <c r="J279" i="16"/>
  <c r="J280" i="16" s="1"/>
  <c r="J278" i="16" s="1"/>
  <c r="J285" i="16"/>
  <c r="J286" i="16" s="1"/>
  <c r="J284" i="16" s="1"/>
  <c r="J291" i="16"/>
  <c r="J292" i="16" s="1"/>
  <c r="J290" i="16" s="1"/>
  <c r="J282" i="16"/>
  <c r="J283" i="16" s="1"/>
  <c r="J281" i="16" s="1"/>
  <c r="J272" i="16"/>
  <c r="J273" i="16" s="1"/>
  <c r="J271" i="16" s="1"/>
  <c r="K285" i="16"/>
  <c r="K286" i="16" s="1"/>
  <c r="K284" i="16" s="1"/>
  <c r="K291" i="16"/>
  <c r="K292" i="16" s="1"/>
  <c r="K290" i="16" s="1"/>
  <c r="K282" i="16"/>
  <c r="K283" i="16" s="1"/>
  <c r="K281" i="16" s="1"/>
  <c r="K279" i="16"/>
  <c r="K280" i="16" s="1"/>
  <c r="K278" i="16" s="1"/>
  <c r="K272" i="16"/>
  <c r="K273" i="16" s="1"/>
  <c r="K271" i="16" s="1"/>
  <c r="P279" i="16"/>
  <c r="P280" i="16" s="1"/>
  <c r="P278" i="16" s="1"/>
  <c r="P285" i="16"/>
  <c r="P286" i="16" s="1"/>
  <c r="P284" i="16" s="1"/>
  <c r="P291" i="16"/>
  <c r="P292" i="16" s="1"/>
  <c r="P290" i="16" s="1"/>
  <c r="P282" i="16"/>
  <c r="P283" i="16" s="1"/>
  <c r="P281" i="16" s="1"/>
  <c r="P272" i="16"/>
  <c r="P273" i="16" s="1"/>
  <c r="P271" i="16" s="1"/>
  <c r="F285" i="16"/>
  <c r="F286" i="16" s="1"/>
  <c r="F291" i="16"/>
  <c r="F292" i="16" s="1"/>
  <c r="F283" i="16"/>
  <c r="F272" i="16"/>
  <c r="F273" i="16" s="1"/>
  <c r="F279" i="16"/>
  <c r="F280" i="16" s="1"/>
  <c r="F278" i="16" s="1"/>
  <c r="D118" i="10"/>
  <c r="G288" i="16"/>
  <c r="G289" i="16" s="1"/>
  <c r="G287" i="16" s="1"/>
  <c r="G382" i="16"/>
  <c r="G276" i="16"/>
  <c r="G277" i="16" s="1"/>
  <c r="G275" i="16" s="1"/>
  <c r="AI288" i="16"/>
  <c r="AI289" i="16" s="1"/>
  <c r="AI287" i="16" s="1"/>
  <c r="AI382" i="16"/>
  <c r="AI276" i="16"/>
  <c r="AI277" i="16" s="1"/>
  <c r="AI275" i="16" s="1"/>
  <c r="AC288" i="16"/>
  <c r="AC289" i="16" s="1"/>
  <c r="AC287" i="16" s="1"/>
  <c r="AC276" i="16"/>
  <c r="AC277" i="16" s="1"/>
  <c r="AC275" i="16" s="1"/>
  <c r="AC382" i="16"/>
  <c r="K288" i="16"/>
  <c r="K289" i="16" s="1"/>
  <c r="K287" i="16" s="1"/>
  <c r="K276" i="16"/>
  <c r="K277" i="16" s="1"/>
  <c r="K275" i="16" s="1"/>
  <c r="K382" i="16"/>
  <c r="AF291" i="16"/>
  <c r="AF292" i="16" s="1"/>
  <c r="AF290" i="16" s="1"/>
  <c r="AF282" i="16"/>
  <c r="AF283" i="16" s="1"/>
  <c r="AF281" i="16" s="1"/>
  <c r="AF272" i="16"/>
  <c r="AF273" i="16" s="1"/>
  <c r="AF271" i="16" s="1"/>
  <c r="AF279" i="16"/>
  <c r="AF280" i="16" s="1"/>
  <c r="AF278" i="16" s="1"/>
  <c r="AF285" i="16"/>
  <c r="AF286" i="16" s="1"/>
  <c r="AF284" i="16" s="1"/>
  <c r="AB279" i="16"/>
  <c r="AB280" i="16" s="1"/>
  <c r="AB278" i="16" s="1"/>
  <c r="AB285" i="16"/>
  <c r="AB286" i="16" s="1"/>
  <c r="AB284" i="16" s="1"/>
  <c r="AB291" i="16"/>
  <c r="AB292" i="16" s="1"/>
  <c r="AB290" i="16" s="1"/>
  <c r="AB282" i="16"/>
  <c r="AB283" i="16" s="1"/>
  <c r="AB281" i="16" s="1"/>
  <c r="AB272" i="16"/>
  <c r="AB273" i="16" s="1"/>
  <c r="AB271" i="16" s="1"/>
  <c r="I288" i="16"/>
  <c r="I289" i="16" s="1"/>
  <c r="I287" i="16" s="1"/>
  <c r="I382" i="16"/>
  <c r="I276" i="16"/>
  <c r="I277" i="16" s="1"/>
  <c r="I275" i="16" s="1"/>
  <c r="M291" i="16"/>
  <c r="M292" i="16" s="1"/>
  <c r="M290" i="16" s="1"/>
  <c r="M282" i="16"/>
  <c r="M283" i="16" s="1"/>
  <c r="M281" i="16" s="1"/>
  <c r="M272" i="16"/>
  <c r="M273" i="16" s="1"/>
  <c r="M271" i="16" s="1"/>
  <c r="M279" i="16"/>
  <c r="M280" i="16" s="1"/>
  <c r="M278" i="16" s="1"/>
  <c r="M285" i="16"/>
  <c r="M286" i="16" s="1"/>
  <c r="M284" i="16" s="1"/>
  <c r="J288" i="16"/>
  <c r="J289" i="16" s="1"/>
  <c r="J287" i="16" s="1"/>
  <c r="J276" i="16"/>
  <c r="J277" i="16" s="1"/>
  <c r="J275" i="16" s="1"/>
  <c r="J382" i="16"/>
  <c r="N291" i="16"/>
  <c r="N292" i="16" s="1"/>
  <c r="N290" i="16" s="1"/>
  <c r="N282" i="16"/>
  <c r="N283" i="16" s="1"/>
  <c r="N281" i="16" s="1"/>
  <c r="N272" i="16"/>
  <c r="N273" i="16" s="1"/>
  <c r="N271" i="16" s="1"/>
  <c r="N279" i="16"/>
  <c r="N280" i="16" s="1"/>
  <c r="N278" i="16" s="1"/>
  <c r="N285" i="16"/>
  <c r="N286" i="16" s="1"/>
  <c r="N284" i="16" s="1"/>
  <c r="P288" i="16"/>
  <c r="P289" i="16" s="1"/>
  <c r="P287" i="16" s="1"/>
  <c r="P382" i="16"/>
  <c r="P276" i="16"/>
  <c r="P277" i="16" s="1"/>
  <c r="P275" i="16" s="1"/>
  <c r="V279" i="16"/>
  <c r="V280" i="16" s="1"/>
  <c r="V278" i="16" s="1"/>
  <c r="V285" i="16"/>
  <c r="V286" i="16" s="1"/>
  <c r="V284" i="16" s="1"/>
  <c r="V272" i="16"/>
  <c r="V273" i="16" s="1"/>
  <c r="V271" i="16" s="1"/>
  <c r="V291" i="16"/>
  <c r="V292" i="16" s="1"/>
  <c r="V290" i="16" s="1"/>
  <c r="V282" i="16"/>
  <c r="V283" i="16" s="1"/>
  <c r="V281" i="16" s="1"/>
  <c r="AE291" i="16"/>
  <c r="AE292" i="16" s="1"/>
  <c r="AE290" i="16" s="1"/>
  <c r="AE282" i="16"/>
  <c r="AE283" i="16" s="1"/>
  <c r="AE281" i="16" s="1"/>
  <c r="AE272" i="16"/>
  <c r="AE273" i="16" s="1"/>
  <c r="AE271" i="16" s="1"/>
  <c r="AE279" i="16"/>
  <c r="AE280" i="16" s="1"/>
  <c r="AE278" i="16" s="1"/>
  <c r="AE285" i="16"/>
  <c r="AE286" i="16" s="1"/>
  <c r="AE284" i="16" s="1"/>
  <c r="AD288" i="16"/>
  <c r="AD289" i="16" s="1"/>
  <c r="AD287" i="16" s="1"/>
  <c r="AD382" i="16"/>
  <c r="AD276" i="16"/>
  <c r="AD277" i="16" s="1"/>
  <c r="AD275" i="16" s="1"/>
  <c r="H288" i="16"/>
  <c r="H289" i="16" s="1"/>
  <c r="H287" i="16" s="1"/>
  <c r="H382" i="16"/>
  <c r="H276" i="16"/>
  <c r="H277" i="16" s="1"/>
  <c r="H275" i="16" s="1"/>
  <c r="Q285" i="16"/>
  <c r="Q286" i="16" s="1"/>
  <c r="Q284" i="16" s="1"/>
  <c r="Q291" i="16"/>
  <c r="Q292" i="16" s="1"/>
  <c r="Q290" i="16" s="1"/>
  <c r="Q282" i="16"/>
  <c r="Q283" i="16" s="1"/>
  <c r="Q281" i="16" s="1"/>
  <c r="Q279" i="16"/>
  <c r="Q280" i="16" s="1"/>
  <c r="Q278" i="16" s="1"/>
  <c r="Q272" i="16"/>
  <c r="Q273" i="16" s="1"/>
  <c r="Q271" i="16" s="1"/>
  <c r="I272" i="16"/>
  <c r="I273" i="16" s="1"/>
  <c r="I271" i="16" s="1"/>
  <c r="I279" i="16"/>
  <c r="I280" i="16" s="1"/>
  <c r="I278" i="16" s="1"/>
  <c r="I285" i="16"/>
  <c r="I286" i="16" s="1"/>
  <c r="I284" i="16" s="1"/>
  <c r="I291" i="16"/>
  <c r="I292" i="16" s="1"/>
  <c r="I290" i="16" s="1"/>
  <c r="I282" i="16"/>
  <c r="I283" i="16" s="1"/>
  <c r="I281" i="16" s="1"/>
  <c r="L285" i="16"/>
  <c r="L286" i="16" s="1"/>
  <c r="L284" i="16" s="1"/>
  <c r="L291" i="16"/>
  <c r="L292" i="16" s="1"/>
  <c r="L290" i="16" s="1"/>
  <c r="L282" i="16"/>
  <c r="L283" i="16" s="1"/>
  <c r="L281" i="16" s="1"/>
  <c r="L272" i="16"/>
  <c r="L273" i="16" s="1"/>
  <c r="L271" i="16" s="1"/>
  <c r="L279" i="16"/>
  <c r="L280" i="16" s="1"/>
  <c r="L278" i="16" s="1"/>
  <c r="R285" i="16"/>
  <c r="R286" i="16" s="1"/>
  <c r="R284" i="16" s="1"/>
  <c r="R291" i="16"/>
  <c r="R292" i="16" s="1"/>
  <c r="R290" i="16" s="1"/>
  <c r="R282" i="16"/>
  <c r="R283" i="16" s="1"/>
  <c r="R281" i="16" s="1"/>
  <c r="R272" i="16"/>
  <c r="R273" i="16" s="1"/>
  <c r="R271" i="16" s="1"/>
  <c r="R279" i="16"/>
  <c r="R280" i="16" s="1"/>
  <c r="R278" i="16" s="1"/>
  <c r="M288" i="16"/>
  <c r="M289" i="16" s="1"/>
  <c r="M287" i="16" s="1"/>
  <c r="M382" i="16"/>
  <c r="M276" i="16"/>
  <c r="M277" i="16" s="1"/>
  <c r="M275" i="16" s="1"/>
  <c r="X285" i="16"/>
  <c r="X286" i="16" s="1"/>
  <c r="X284" i="16" s="1"/>
  <c r="X291" i="16"/>
  <c r="X292" i="16" s="1"/>
  <c r="X290" i="16" s="1"/>
  <c r="X282" i="16"/>
  <c r="X283" i="16" s="1"/>
  <c r="X281" i="16" s="1"/>
  <c r="X272" i="16"/>
  <c r="X273" i="16" s="1"/>
  <c r="X271" i="16" s="1"/>
  <c r="X279" i="16"/>
  <c r="X280" i="16" s="1"/>
  <c r="X278" i="16" s="1"/>
  <c r="W285" i="16"/>
  <c r="W286" i="16" s="1"/>
  <c r="W284" i="16" s="1"/>
  <c r="W291" i="16"/>
  <c r="W292" i="16" s="1"/>
  <c r="W290" i="16" s="1"/>
  <c r="W282" i="16"/>
  <c r="W283" i="16" s="1"/>
  <c r="W281" i="16" s="1"/>
  <c r="W272" i="16"/>
  <c r="W273" i="16" s="1"/>
  <c r="W271" i="16" s="1"/>
  <c r="W279" i="16"/>
  <c r="W280" i="16" s="1"/>
  <c r="W278" i="16" s="1"/>
  <c r="U288" i="16"/>
  <c r="U289" i="16" s="1"/>
  <c r="U287" i="16" s="1"/>
  <c r="U382" i="16"/>
  <c r="U276" i="16"/>
  <c r="U277" i="16" s="1"/>
  <c r="U275" i="16" s="1"/>
  <c r="AG272" i="16"/>
  <c r="AG273" i="16" s="1"/>
  <c r="AG271" i="16" s="1"/>
  <c r="AG279" i="16"/>
  <c r="AG280" i="16" s="1"/>
  <c r="AG278" i="16" s="1"/>
  <c r="AG285" i="16"/>
  <c r="AG286" i="16" s="1"/>
  <c r="AG284" i="16" s="1"/>
  <c r="AG291" i="16"/>
  <c r="AG292" i="16" s="1"/>
  <c r="AG290" i="16" s="1"/>
  <c r="AG282" i="16"/>
  <c r="AG283" i="16" s="1"/>
  <c r="AG281" i="16" s="1"/>
  <c r="N288" i="16"/>
  <c r="N289" i="16" s="1"/>
  <c r="N287" i="16" s="1"/>
  <c r="N276" i="16"/>
  <c r="N277" i="16" s="1"/>
  <c r="N275" i="16" s="1"/>
  <c r="N382" i="16"/>
  <c r="T288" i="16"/>
  <c r="T289" i="16" s="1"/>
  <c r="T287" i="16" s="1"/>
  <c r="T276" i="16"/>
  <c r="T277" i="16" s="1"/>
  <c r="T275" i="16" s="1"/>
  <c r="T382" i="16"/>
  <c r="Y288" i="16"/>
  <c r="Y289" i="16" s="1"/>
  <c r="Y287" i="16" s="1"/>
  <c r="Y382" i="16"/>
  <c r="Y276" i="16"/>
  <c r="Y277" i="16" s="1"/>
  <c r="Y275" i="16" s="1"/>
  <c r="V288" i="16"/>
  <c r="V289" i="16" s="1"/>
  <c r="V287" i="16" s="1"/>
  <c r="V382" i="16"/>
  <c r="V276" i="16"/>
  <c r="V277" i="16" s="1"/>
  <c r="V275" i="16" s="1"/>
  <c r="AE288" i="16"/>
  <c r="AE289" i="16" s="1"/>
  <c r="AE287" i="16" s="1"/>
  <c r="AE276" i="16"/>
  <c r="AE277" i="16" s="1"/>
  <c r="AE275" i="16" s="1"/>
  <c r="AE382" i="16"/>
  <c r="AD285" i="16"/>
  <c r="AD286" i="16" s="1"/>
  <c r="AD284" i="16" s="1"/>
  <c r="AD291" i="16"/>
  <c r="AD292" i="16" s="1"/>
  <c r="AD290" i="16" s="1"/>
  <c r="AD282" i="16"/>
  <c r="AD283" i="16" s="1"/>
  <c r="AD281" i="16" s="1"/>
  <c r="AD272" i="16"/>
  <c r="AD273" i="16" s="1"/>
  <c r="AD271" i="16" s="1"/>
  <c r="AD279" i="16"/>
  <c r="AD280" i="16" s="1"/>
  <c r="AD278" i="16" s="1"/>
  <c r="Q288" i="16"/>
  <c r="Q289" i="16" s="1"/>
  <c r="Q287" i="16" s="1"/>
  <c r="Q382" i="16"/>
  <c r="Q276" i="16"/>
  <c r="Q277" i="16" s="1"/>
  <c r="Q275" i="16" s="1"/>
  <c r="L288" i="16"/>
  <c r="L289" i="16" s="1"/>
  <c r="L287" i="16" s="1"/>
  <c r="L276" i="16"/>
  <c r="L277" i="16" s="1"/>
  <c r="L275" i="16" s="1"/>
  <c r="L382" i="16"/>
  <c r="R288" i="16"/>
  <c r="R289" i="16" s="1"/>
  <c r="R287" i="16" s="1"/>
  <c r="R382" i="16"/>
  <c r="R276" i="16"/>
  <c r="R277" i="16" s="1"/>
  <c r="R275" i="16" s="1"/>
  <c r="X288" i="16"/>
  <c r="X289" i="16" s="1"/>
  <c r="X287" i="16" s="1"/>
  <c r="X276" i="16"/>
  <c r="X277" i="16" s="1"/>
  <c r="X275" i="16" s="1"/>
  <c r="X382" i="16"/>
  <c r="W288" i="16"/>
  <c r="W289" i="16" s="1"/>
  <c r="W287" i="16" s="1"/>
  <c r="W382" i="16"/>
  <c r="W276" i="16"/>
  <c r="W277" i="16" s="1"/>
  <c r="W275" i="16" s="1"/>
  <c r="U272" i="16"/>
  <c r="U273" i="16" s="1"/>
  <c r="U271" i="16" s="1"/>
  <c r="U279" i="16"/>
  <c r="U280" i="16" s="1"/>
  <c r="U278" i="16" s="1"/>
  <c r="U285" i="16"/>
  <c r="U286" i="16" s="1"/>
  <c r="U284" i="16" s="1"/>
  <c r="U291" i="16"/>
  <c r="U292" i="16" s="1"/>
  <c r="U290" i="16" s="1"/>
  <c r="U282" i="16"/>
  <c r="U283" i="16" s="1"/>
  <c r="U281" i="16" s="1"/>
  <c r="AG288" i="16"/>
  <c r="AG289" i="16" s="1"/>
  <c r="AG287" i="16" s="1"/>
  <c r="AG382" i="16"/>
  <c r="AG276" i="16"/>
  <c r="AG277" i="16" s="1"/>
  <c r="AG275" i="16" s="1"/>
  <c r="S291" i="16"/>
  <c r="S292" i="16" s="1"/>
  <c r="S290" i="16" s="1"/>
  <c r="S282" i="16"/>
  <c r="S283" i="16" s="1"/>
  <c r="S281" i="16" s="1"/>
  <c r="S272" i="16"/>
  <c r="S273" i="16" s="1"/>
  <c r="S271" i="16" s="1"/>
  <c r="S279" i="16"/>
  <c r="S280" i="16" s="1"/>
  <c r="S278" i="16" s="1"/>
  <c r="S285" i="16"/>
  <c r="S286" i="16" s="1"/>
  <c r="S284" i="16" s="1"/>
  <c r="T291" i="16"/>
  <c r="T292" i="16" s="1"/>
  <c r="T290" i="16" s="1"/>
  <c r="T282" i="16"/>
  <c r="T283" i="16" s="1"/>
  <c r="T281" i="16" s="1"/>
  <c r="T272" i="16"/>
  <c r="T273" i="16" s="1"/>
  <c r="T271" i="16" s="1"/>
  <c r="T279" i="16"/>
  <c r="T280" i="16" s="1"/>
  <c r="T278" i="16" s="1"/>
  <c r="T285" i="16"/>
  <c r="T286" i="16" s="1"/>
  <c r="T284" i="16" s="1"/>
  <c r="Y291" i="16"/>
  <c r="Y292" i="16" s="1"/>
  <c r="Y290" i="16" s="1"/>
  <c r="Y282" i="16"/>
  <c r="Y283" i="16" s="1"/>
  <c r="Y281" i="16" s="1"/>
  <c r="Y272" i="16"/>
  <c r="Y273" i="16" s="1"/>
  <c r="Y271" i="16" s="1"/>
  <c r="Y279" i="16"/>
  <c r="Y280" i="16" s="1"/>
  <c r="Y278" i="16" s="1"/>
  <c r="Y285" i="16"/>
  <c r="Y286" i="16" s="1"/>
  <c r="Y284" i="16" s="1"/>
  <c r="O288" i="16"/>
  <c r="O289" i="16" s="1"/>
  <c r="O287" i="16" s="1"/>
  <c r="O276" i="16"/>
  <c r="O277" i="16" s="1"/>
  <c r="O275" i="16" s="1"/>
  <c r="O382" i="16"/>
  <c r="AI362" i="16" l="1"/>
  <c r="AI345" i="16" s="1"/>
  <c r="AJ345" i="16" s="1"/>
  <c r="G244" i="16"/>
  <c r="G245" i="16" s="1"/>
  <c r="G243" i="16" s="1"/>
  <c r="AI412" i="9"/>
  <c r="AI415" i="9"/>
  <c r="AI414" i="9"/>
  <c r="AI413" i="9"/>
  <c r="G242" i="16"/>
  <c r="G240" i="16" s="1"/>
  <c r="G266" i="16"/>
  <c r="G267" i="16" s="1"/>
  <c r="G265" i="16" s="1"/>
  <c r="AJ265" i="16" s="1"/>
  <c r="G269" i="16"/>
  <c r="G270" i="16" s="1"/>
  <c r="G268" i="16" s="1"/>
  <c r="AJ268" i="16" s="1"/>
  <c r="AI130" i="10"/>
  <c r="AK130" i="10" s="1"/>
  <c r="F243" i="16"/>
  <c r="F240" i="16"/>
  <c r="P274" i="16"/>
  <c r="P55" i="3" s="1"/>
  <c r="L274" i="16"/>
  <c r="L55" i="3" s="1"/>
  <c r="V274" i="16"/>
  <c r="V55" i="3" s="1"/>
  <c r="O274" i="16"/>
  <c r="O55" i="3" s="1"/>
  <c r="AH274" i="16"/>
  <c r="AH55" i="3" s="1"/>
  <c r="AI274" i="16"/>
  <c r="AI55" i="3" s="1"/>
  <c r="W385" i="16"/>
  <c r="W386" i="16" s="1"/>
  <c r="W384" i="16" s="1"/>
  <c r="W383" i="16"/>
  <c r="W381" i="16" s="1"/>
  <c r="AG274" i="16"/>
  <c r="AG55" i="3" s="1"/>
  <c r="U385" i="16"/>
  <c r="U386" i="16" s="1"/>
  <c r="U384" i="16" s="1"/>
  <c r="U383" i="16"/>
  <c r="U381" i="16" s="1"/>
  <c r="W274" i="16"/>
  <c r="W55" i="3" s="1"/>
  <c r="R274" i="16"/>
  <c r="R55" i="3" s="1"/>
  <c r="X264" i="16"/>
  <c r="X54" i="3" s="1"/>
  <c r="AD274" i="16"/>
  <c r="AD55" i="3" s="1"/>
  <c r="N264" i="16"/>
  <c r="N54" i="3" s="1"/>
  <c r="I274" i="16"/>
  <c r="I55" i="3" s="1"/>
  <c r="F284" i="16"/>
  <c r="AJ284" i="16" s="1"/>
  <c r="AJ286" i="16"/>
  <c r="K264" i="16"/>
  <c r="K54" i="3" s="1"/>
  <c r="S264" i="16"/>
  <c r="S54" i="3" s="1"/>
  <c r="AE385" i="16"/>
  <c r="AE386" i="16" s="1"/>
  <c r="AE384" i="16" s="1"/>
  <c r="AE383" i="16"/>
  <c r="AE381" i="16" s="1"/>
  <c r="N385" i="16"/>
  <c r="N386" i="16" s="1"/>
  <c r="N384" i="16" s="1"/>
  <c r="N383" i="16"/>
  <c r="N381" i="16" s="1"/>
  <c r="AD385" i="16"/>
  <c r="AD386" i="16" s="1"/>
  <c r="AD384" i="16" s="1"/>
  <c r="AD383" i="16"/>
  <c r="AD381" i="16" s="1"/>
  <c r="P264" i="16"/>
  <c r="P54" i="3" s="1"/>
  <c r="S274" i="16"/>
  <c r="S55" i="3" s="1"/>
  <c r="T264" i="16"/>
  <c r="T54" i="3" s="1"/>
  <c r="Q274" i="16"/>
  <c r="Q55" i="3" s="1"/>
  <c r="AE274" i="16"/>
  <c r="AE55" i="3" s="1"/>
  <c r="Y385" i="16"/>
  <c r="Y386" i="16" s="1"/>
  <c r="Y384" i="16" s="1"/>
  <c r="Y383" i="16"/>
  <c r="Y381" i="16" s="1"/>
  <c r="N274" i="16"/>
  <c r="N55" i="3" s="1"/>
  <c r="AG264" i="16"/>
  <c r="AG54" i="3" s="1"/>
  <c r="R264" i="16"/>
  <c r="R54" i="3" s="1"/>
  <c r="P385" i="16"/>
  <c r="P386" i="16" s="1"/>
  <c r="P384" i="16" s="1"/>
  <c r="P383" i="16"/>
  <c r="P381" i="16" s="1"/>
  <c r="K274" i="16"/>
  <c r="K55" i="3" s="1"/>
  <c r="AI385" i="16"/>
  <c r="AI386" i="16" s="1"/>
  <c r="AI384" i="16" s="1"/>
  <c r="AI383" i="16"/>
  <c r="AI381" i="16" s="1"/>
  <c r="AJ280" i="16"/>
  <c r="AJ278" i="16"/>
  <c r="AA264" i="16"/>
  <c r="AA54" i="3" s="1"/>
  <c r="AB274" i="16"/>
  <c r="AB55" i="3" s="1"/>
  <c r="AA274" i="16"/>
  <c r="AA55" i="3" s="1"/>
  <c r="AH385" i="16"/>
  <c r="AH386" i="16" s="1"/>
  <c r="AH384" i="16" s="1"/>
  <c r="AH383" i="16"/>
  <c r="AH381" i="16" s="1"/>
  <c r="S385" i="16"/>
  <c r="S386" i="16" s="1"/>
  <c r="S384" i="16" s="1"/>
  <c r="S383" i="16"/>
  <c r="S381" i="16" s="1"/>
  <c r="R385" i="16"/>
  <c r="R386" i="16" s="1"/>
  <c r="R384" i="16" s="1"/>
  <c r="R383" i="16"/>
  <c r="R381" i="16" s="1"/>
  <c r="I385" i="16"/>
  <c r="I386" i="16" s="1"/>
  <c r="I384" i="16" s="1"/>
  <c r="I383" i="16"/>
  <c r="I381" i="16" s="1"/>
  <c r="K385" i="16"/>
  <c r="K386" i="16" s="1"/>
  <c r="K384" i="16" s="1"/>
  <c r="K383" i="16"/>
  <c r="K381" i="16" s="1"/>
  <c r="AA385" i="16"/>
  <c r="AA386" i="16" s="1"/>
  <c r="AA384" i="16" s="1"/>
  <c r="AA383" i="16"/>
  <c r="AA381" i="16" s="1"/>
  <c r="O385" i="16"/>
  <c r="O386" i="16" s="1"/>
  <c r="O384" i="16" s="1"/>
  <c r="O383" i="16"/>
  <c r="O381" i="16" s="1"/>
  <c r="Y264" i="16"/>
  <c r="Y54" i="3" s="1"/>
  <c r="X385" i="16"/>
  <c r="X386" i="16" s="1"/>
  <c r="X384" i="16" s="1"/>
  <c r="X383" i="16"/>
  <c r="X381" i="16" s="1"/>
  <c r="L385" i="16"/>
  <c r="L386" i="16" s="1"/>
  <c r="L384" i="16" s="1"/>
  <c r="L383" i="16"/>
  <c r="L381" i="16" s="1"/>
  <c r="Q385" i="16"/>
  <c r="Q386" i="16" s="1"/>
  <c r="Q384" i="16" s="1"/>
  <c r="Q383" i="16"/>
  <c r="Q381" i="16" s="1"/>
  <c r="AD264" i="16"/>
  <c r="AD54" i="3" s="1"/>
  <c r="U274" i="16"/>
  <c r="U55" i="3" s="1"/>
  <c r="I264" i="16"/>
  <c r="I54" i="3" s="1"/>
  <c r="H274" i="16"/>
  <c r="H55" i="3" s="1"/>
  <c r="J385" i="16"/>
  <c r="J386" i="16" s="1"/>
  <c r="J384" i="16" s="1"/>
  <c r="J383" i="16"/>
  <c r="J381" i="16" s="1"/>
  <c r="M264" i="16"/>
  <c r="M54" i="3" s="1"/>
  <c r="AB264" i="16"/>
  <c r="AB54" i="3" s="1"/>
  <c r="F271" i="16"/>
  <c r="AJ271" i="16" s="1"/>
  <c r="AJ273" i="16"/>
  <c r="AB385" i="16"/>
  <c r="AB386" i="16" s="1"/>
  <c r="AB384" i="16" s="1"/>
  <c r="AB383" i="16"/>
  <c r="AB381" i="16" s="1"/>
  <c r="F385" i="16"/>
  <c r="F386" i="16" s="1"/>
  <c r="F383" i="16"/>
  <c r="O264" i="16"/>
  <c r="O54" i="3" s="1"/>
  <c r="Z264" i="16"/>
  <c r="Z54" i="3" s="1"/>
  <c r="X274" i="16"/>
  <c r="X55" i="3" s="1"/>
  <c r="M274" i="16"/>
  <c r="M55" i="3" s="1"/>
  <c r="Q264" i="16"/>
  <c r="Q54" i="3" s="1"/>
  <c r="H385" i="16"/>
  <c r="H386" i="16" s="1"/>
  <c r="H384" i="16" s="1"/>
  <c r="H383" i="16"/>
  <c r="H381" i="16" s="1"/>
  <c r="V264" i="16"/>
  <c r="V54" i="3" s="1"/>
  <c r="J274" i="16"/>
  <c r="J55" i="3" s="1"/>
  <c r="AF264" i="16"/>
  <c r="AF54" i="3" s="1"/>
  <c r="AC385" i="16"/>
  <c r="AC386" i="16" s="1"/>
  <c r="AC384" i="16" s="1"/>
  <c r="AC383" i="16"/>
  <c r="AC381" i="16" s="1"/>
  <c r="G274" i="16"/>
  <c r="G55" i="3" s="1"/>
  <c r="AJ283" i="16"/>
  <c r="F281" i="16"/>
  <c r="F275" i="16"/>
  <c r="AJ277" i="16"/>
  <c r="F38" i="3"/>
  <c r="AJ282" i="9"/>
  <c r="AF415" i="9"/>
  <c r="AG414" i="9"/>
  <c r="AE416" i="9"/>
  <c r="AF413" i="9"/>
  <c r="AG412" i="9"/>
  <c r="AF416" i="9"/>
  <c r="H413" i="9"/>
  <c r="I412" i="9"/>
  <c r="K412" i="9"/>
  <c r="M416" i="9"/>
  <c r="K414" i="9"/>
  <c r="L414" i="9"/>
  <c r="K416" i="9"/>
  <c r="P413" i="9"/>
  <c r="Q414" i="9"/>
  <c r="R416" i="9"/>
  <c r="T412" i="9"/>
  <c r="T416" i="9"/>
  <c r="W412" i="9"/>
  <c r="W413" i="9"/>
  <c r="X414" i="9"/>
  <c r="Z414" i="9"/>
  <c r="AA413" i="9"/>
  <c r="AB414" i="9"/>
  <c r="AD412" i="9"/>
  <c r="AD413" i="9"/>
  <c r="AE414" i="9"/>
  <c r="L416" i="9"/>
  <c r="S413" i="9"/>
  <c r="AB415" i="9"/>
  <c r="I415" i="9"/>
  <c r="H412" i="9"/>
  <c r="J415" i="9"/>
  <c r="L415" i="9"/>
  <c r="J414" i="9"/>
  <c r="L413" i="9"/>
  <c r="O412" i="9"/>
  <c r="P414" i="9"/>
  <c r="R414" i="9"/>
  <c r="S412" i="9"/>
  <c r="T414" i="9"/>
  <c r="U414" i="9"/>
  <c r="V414" i="9"/>
  <c r="V416" i="9"/>
  <c r="Y414" i="9"/>
  <c r="Z415" i="9"/>
  <c r="Z416" i="9"/>
  <c r="AC412" i="9"/>
  <c r="AC415" i="9"/>
  <c r="AD416" i="9"/>
  <c r="AH412" i="9"/>
  <c r="AF414" i="9"/>
  <c r="I414" i="9"/>
  <c r="P412" i="9"/>
  <c r="U416" i="9"/>
  <c r="Y413" i="9"/>
  <c r="AF412" i="9"/>
  <c r="AG415" i="9"/>
  <c r="H414" i="9"/>
  <c r="J412" i="9"/>
  <c r="M414" i="9"/>
  <c r="M413" i="9"/>
  <c r="J416" i="9"/>
  <c r="N416" i="9"/>
  <c r="O415" i="9"/>
  <c r="Q412" i="9"/>
  <c r="R413" i="9"/>
  <c r="S414" i="9"/>
  <c r="T413" i="9"/>
  <c r="U413" i="9"/>
  <c r="V413" i="9"/>
  <c r="Y412" i="9"/>
  <c r="Y415" i="9"/>
  <c r="Y416" i="9"/>
  <c r="AA415" i="9"/>
  <c r="AB413" i="9"/>
  <c r="AD414" i="9"/>
  <c r="K415" i="9"/>
  <c r="P416" i="9"/>
  <c r="W414" i="9"/>
  <c r="AC413" i="9"/>
  <c r="H415" i="9"/>
  <c r="H416" i="9"/>
  <c r="N412" i="9"/>
  <c r="N414" i="9"/>
  <c r="J413" i="9"/>
  <c r="N415" i="9"/>
  <c r="O414" i="9"/>
  <c r="Q415" i="9"/>
  <c r="Q416" i="9"/>
  <c r="R412" i="9"/>
  <c r="T415" i="9"/>
  <c r="U415" i="9"/>
  <c r="W415" i="9"/>
  <c r="W416" i="9"/>
  <c r="X416" i="9"/>
  <c r="AA412" i="9"/>
  <c r="AA414" i="9"/>
  <c r="AB416" i="9"/>
  <c r="AD415" i="9"/>
  <c r="AE415" i="9"/>
  <c r="AG413" i="9"/>
  <c r="I416" i="9"/>
  <c r="K413" i="9"/>
  <c r="S415" i="9"/>
  <c r="X413" i="9"/>
  <c r="AE412" i="9"/>
  <c r="I413" i="9"/>
  <c r="M415" i="9"/>
  <c r="L412" i="9"/>
  <c r="M412" i="9"/>
  <c r="N413" i="9"/>
  <c r="O413" i="9"/>
  <c r="P415" i="9"/>
  <c r="Q413" i="9"/>
  <c r="R415" i="9"/>
  <c r="S416" i="9"/>
  <c r="V412" i="9"/>
  <c r="V415" i="9"/>
  <c r="X412" i="9"/>
  <c r="X415" i="9"/>
  <c r="Z412" i="9"/>
  <c r="AB412" i="9"/>
  <c r="AA416" i="9"/>
  <c r="AC414" i="9"/>
  <c r="AC416" i="9"/>
  <c r="AE413" i="9"/>
  <c r="O416" i="9"/>
  <c r="U412" i="9"/>
  <c r="Z413" i="9"/>
  <c r="AH415" i="9"/>
  <c r="AG416" i="9"/>
  <c r="AH414" i="9"/>
  <c r="AH413" i="9"/>
  <c r="AH416" i="9"/>
  <c r="AF385" i="16"/>
  <c r="AF386" i="16" s="1"/>
  <c r="AF384" i="16" s="1"/>
  <c r="AF383" i="16"/>
  <c r="AF381" i="16" s="1"/>
  <c r="Z274" i="16"/>
  <c r="Z55" i="3" s="1"/>
  <c r="Y274" i="16"/>
  <c r="Y55" i="3" s="1"/>
  <c r="W264" i="16"/>
  <c r="W54" i="3" s="1"/>
  <c r="L264" i="16"/>
  <c r="L54" i="3" s="1"/>
  <c r="T385" i="16"/>
  <c r="T386" i="16" s="1"/>
  <c r="T384" i="16" s="1"/>
  <c r="T383" i="16"/>
  <c r="T381" i="16" s="1"/>
  <c r="AG385" i="16"/>
  <c r="AG386" i="16" s="1"/>
  <c r="AG384" i="16" s="1"/>
  <c r="AG383" i="16"/>
  <c r="AG381" i="16" s="1"/>
  <c r="U264" i="16"/>
  <c r="U54" i="3" s="1"/>
  <c r="V385" i="16"/>
  <c r="V386" i="16" s="1"/>
  <c r="V384" i="16" s="1"/>
  <c r="V383" i="16"/>
  <c r="V381" i="16" s="1"/>
  <c r="T274" i="16"/>
  <c r="T55" i="3" s="1"/>
  <c r="M385" i="16"/>
  <c r="M386" i="16" s="1"/>
  <c r="M384" i="16" s="1"/>
  <c r="M383" i="16"/>
  <c r="M381" i="16" s="1"/>
  <c r="AE264" i="16"/>
  <c r="AE54" i="3" s="1"/>
  <c r="AC274" i="16"/>
  <c r="AC55" i="3" s="1"/>
  <c r="G385" i="16"/>
  <c r="G386" i="16" s="1"/>
  <c r="G384" i="16" s="1"/>
  <c r="G383" i="16"/>
  <c r="G381" i="16" s="1"/>
  <c r="F290" i="16"/>
  <c r="AJ290" i="16" s="1"/>
  <c r="AJ292" i="16"/>
  <c r="J264" i="16"/>
  <c r="J54" i="3" s="1"/>
  <c r="H264" i="16"/>
  <c r="H54" i="3" s="1"/>
  <c r="AI264" i="16"/>
  <c r="AI54" i="3" s="1"/>
  <c r="F287" i="16"/>
  <c r="AJ287" i="16" s="1"/>
  <c r="AJ289" i="16"/>
  <c r="AF274" i="16"/>
  <c r="AF55" i="3" s="1"/>
  <c r="AC264" i="16"/>
  <c r="AC54" i="3" s="1"/>
  <c r="AH264" i="16"/>
  <c r="AH54" i="3" s="1"/>
  <c r="Z385" i="16"/>
  <c r="Z386" i="16" s="1"/>
  <c r="Z384" i="16" s="1"/>
  <c r="Z383" i="16"/>
  <c r="Z381" i="16" s="1"/>
  <c r="AJ362" i="16" l="1"/>
  <c r="F239" i="16"/>
  <c r="AJ281" i="16"/>
  <c r="F384" i="16"/>
  <c r="AJ384" i="16" s="1"/>
  <c r="AJ243" i="16"/>
  <c r="AJ245" i="16"/>
  <c r="G239" i="16"/>
  <c r="G53" i="3" s="1"/>
  <c r="H388" i="16"/>
  <c r="AJ242" i="16"/>
  <c r="G264" i="16"/>
  <c r="G54" i="3" s="1"/>
  <c r="AJ240" i="16"/>
  <c r="O388" i="16"/>
  <c r="AI388" i="16"/>
  <c r="AD388" i="16"/>
  <c r="AH388" i="16"/>
  <c r="R388" i="16"/>
  <c r="AC388" i="16"/>
  <c r="Q388" i="16"/>
  <c r="W388" i="16"/>
  <c r="U332" i="16"/>
  <c r="U56" i="3" s="1"/>
  <c r="U51" i="3" s="1"/>
  <c r="N388" i="16"/>
  <c r="J388" i="16"/>
  <c r="H332" i="16"/>
  <c r="H56" i="3" s="1"/>
  <c r="H51" i="3" s="1"/>
  <c r="Q332" i="16"/>
  <c r="Q56" i="3" s="1"/>
  <c r="Q51" i="3" s="1"/>
  <c r="Y388" i="16"/>
  <c r="P388" i="16"/>
  <c r="W332" i="16"/>
  <c r="W56" i="3" s="1"/>
  <c r="W51" i="3" s="1"/>
  <c r="AA388" i="16"/>
  <c r="AB388" i="16"/>
  <c r="M332" i="16"/>
  <c r="M56" i="3" s="1"/>
  <c r="M51" i="3" s="1"/>
  <c r="AJ416" i="9"/>
  <c r="V332" i="16"/>
  <c r="V56" i="3" s="1"/>
  <c r="V51" i="3" s="1"/>
  <c r="AF388" i="16"/>
  <c r="AC332" i="16"/>
  <c r="AC56" i="3" s="1"/>
  <c r="AC51" i="3" s="1"/>
  <c r="K332" i="16"/>
  <c r="K56" i="3" s="1"/>
  <c r="K51" i="3" s="1"/>
  <c r="S332" i="16"/>
  <c r="S56" i="3" s="1"/>
  <c r="S51" i="3" s="1"/>
  <c r="AE332" i="16"/>
  <c r="AE56" i="3" s="1"/>
  <c r="AE51" i="3" s="1"/>
  <c r="AD332" i="16"/>
  <c r="AD56" i="3" s="1"/>
  <c r="AD51" i="3" s="1"/>
  <c r="L388" i="16"/>
  <c r="T332" i="16"/>
  <c r="T56" i="3" s="1"/>
  <c r="T51" i="3" s="1"/>
  <c r="Z332" i="16"/>
  <c r="Z56" i="3" s="1"/>
  <c r="Z51" i="3" s="1"/>
  <c r="G332" i="16"/>
  <c r="G56" i="3" s="1"/>
  <c r="AG332" i="16"/>
  <c r="AG56" i="3" s="1"/>
  <c r="AG51" i="3" s="1"/>
  <c r="AJ275" i="16"/>
  <c r="F274" i="16"/>
  <c r="L332" i="16"/>
  <c r="L56" i="3" s="1"/>
  <c r="L51" i="3" s="1"/>
  <c r="O332" i="16"/>
  <c r="O56" i="3" s="1"/>
  <c r="O51" i="3" s="1"/>
  <c r="I332" i="16"/>
  <c r="I56" i="3" s="1"/>
  <c r="I51" i="3" s="1"/>
  <c r="AH332" i="16"/>
  <c r="AH56" i="3" s="1"/>
  <c r="AH51" i="3" s="1"/>
  <c r="Y332" i="16"/>
  <c r="Y56" i="3" s="1"/>
  <c r="Y51" i="3" s="1"/>
  <c r="G388" i="16"/>
  <c r="AJ413" i="9"/>
  <c r="E413" i="9"/>
  <c r="F264" i="16"/>
  <c r="J332" i="16"/>
  <c r="J56" i="3" s="1"/>
  <c r="J51" i="3" s="1"/>
  <c r="X332" i="16"/>
  <c r="X56" i="3" s="1"/>
  <c r="X51" i="3" s="1"/>
  <c r="AA332" i="16"/>
  <c r="AA56" i="3" s="1"/>
  <c r="AA51" i="3" s="1"/>
  <c r="R332" i="16"/>
  <c r="R56" i="3" s="1"/>
  <c r="R51" i="3" s="1"/>
  <c r="AI332" i="16"/>
  <c r="AI56" i="3" s="1"/>
  <c r="AI51" i="3" s="1"/>
  <c r="K388" i="16"/>
  <c r="V388" i="16"/>
  <c r="AJ383" i="16"/>
  <c r="F381" i="16"/>
  <c r="AG388" i="16"/>
  <c r="S388" i="16"/>
  <c r="X388" i="16"/>
  <c r="E412" i="9"/>
  <c r="AE388" i="16"/>
  <c r="U388" i="16"/>
  <c r="AF332" i="16"/>
  <c r="AF56" i="3" s="1"/>
  <c r="AF51" i="3" s="1"/>
  <c r="E416" i="9"/>
  <c r="AJ414" i="9"/>
  <c r="E414" i="9"/>
  <c r="F18" i="3"/>
  <c r="AJ38" i="3"/>
  <c r="D38" i="3"/>
  <c r="D18" i="3" s="1"/>
  <c r="AJ386" i="16"/>
  <c r="T388" i="16"/>
  <c r="E415" i="9"/>
  <c r="AJ415" i="9"/>
  <c r="Z388" i="16"/>
  <c r="AB332" i="16"/>
  <c r="AB56" i="3" s="1"/>
  <c r="AB51" i="3" s="1"/>
  <c r="M388" i="16"/>
  <c r="I388" i="16"/>
  <c r="P332" i="16"/>
  <c r="P56" i="3" s="1"/>
  <c r="P51" i="3" s="1"/>
  <c r="N332" i="16"/>
  <c r="N56" i="3" s="1"/>
  <c r="N51" i="3" s="1"/>
  <c r="F388" i="16" l="1"/>
  <c r="AJ388" i="16" s="1"/>
  <c r="F332" i="16"/>
  <c r="G51" i="3"/>
  <c r="F53" i="3"/>
  <c r="AJ239" i="16"/>
  <c r="AJ18" i="3"/>
  <c r="F54" i="3"/>
  <c r="AJ264" i="16"/>
  <c r="AJ381" i="16"/>
  <c r="F55" i="3"/>
  <c r="AJ274" i="16"/>
  <c r="D53" i="3" l="1"/>
  <c r="AJ53" i="3"/>
  <c r="D54" i="3"/>
  <c r="AJ54" i="3"/>
  <c r="F56" i="3"/>
  <c r="F51" i="3" s="1"/>
  <c r="AJ332" i="16"/>
  <c r="D55" i="3"/>
  <c r="AJ55" i="3"/>
  <c r="AJ51" i="3" l="1"/>
  <c r="AJ56" i="3"/>
  <c r="D56" i="3"/>
  <c r="D51" i="3" s="1"/>
  <c r="F59" i="3" l="1"/>
  <c r="G59" i="3" l="1"/>
  <c r="I59" i="3" l="1"/>
  <c r="H59" i="3"/>
  <c r="J59" i="3" l="1"/>
  <c r="K59" i="3" l="1"/>
  <c r="M59" i="3" l="1"/>
  <c r="L59" i="3" l="1"/>
  <c r="O59" i="3" l="1"/>
  <c r="N59" i="3"/>
  <c r="P59" i="3" l="1"/>
  <c r="Q59" i="3" l="1"/>
  <c r="R59" i="3" l="1"/>
  <c r="T59" i="3"/>
  <c r="S59" i="3"/>
  <c r="U59" i="3" l="1"/>
  <c r="V59" i="3" l="1"/>
  <c r="W59" i="3" l="1"/>
  <c r="X59" i="3" l="1"/>
  <c r="Z59" i="3"/>
  <c r="Y59" i="3"/>
  <c r="AA59" i="3" l="1"/>
  <c r="AB59" i="3" l="1"/>
  <c r="AC59" i="3" l="1"/>
  <c r="AD59" i="3" l="1"/>
  <c r="AF59" i="3"/>
  <c r="AG59" i="3"/>
  <c r="AE59" i="3"/>
  <c r="AH59" i="3" l="1"/>
  <c r="AJ60" i="3" l="1"/>
  <c r="D60" i="3" l="1"/>
  <c r="D59" i="3" s="1"/>
  <c r="AI59" i="3"/>
  <c r="AJ59" i="3" l="1"/>
  <c r="I21" i="4" l="1"/>
  <c r="I26" i="4"/>
  <c r="I33" i="4"/>
  <c r="I37" i="4"/>
  <c r="I35" i="4"/>
  <c r="I31" i="4"/>
  <c r="I25" i="4"/>
  <c r="I30" i="4"/>
  <c r="I19" i="4"/>
  <c r="I28" i="4"/>
  <c r="I24" i="4"/>
  <c r="I34" i="4" l="1"/>
  <c r="I27" i="4"/>
  <c r="I32" i="4"/>
  <c r="I36" i="4"/>
  <c r="I23" i="4"/>
  <c r="I29" i="4"/>
  <c r="I22" i="4"/>
  <c r="I18" i="4" l="1"/>
  <c r="I17" i="4" s="1"/>
  <c r="F62" i="3" s="1"/>
  <c r="J19" i="4"/>
  <c r="J24" i="4"/>
  <c r="J37" i="4"/>
  <c r="J31" i="4"/>
  <c r="J21" i="4"/>
  <c r="J30" i="4"/>
  <c r="J35" i="4"/>
  <c r="J33" i="4"/>
  <c r="J26" i="4"/>
  <c r="F61" i="3" l="1"/>
  <c r="L31" i="4"/>
  <c r="L19" i="4"/>
  <c r="L30" i="4"/>
  <c r="L29" i="4" s="1"/>
  <c r="L37" i="4"/>
  <c r="L36" i="4" s="1"/>
  <c r="L35" i="4"/>
  <c r="L34" i="4" s="1"/>
  <c r="L21" i="4"/>
  <c r="L26" i="4"/>
  <c r="L33" i="4"/>
  <c r="L32" i="4" s="1"/>
  <c r="L24" i="4"/>
  <c r="J34" i="4"/>
  <c r="J36" i="4"/>
  <c r="J23" i="4"/>
  <c r="J32" i="4"/>
  <c r="J29" i="4"/>
  <c r="J18" i="4"/>
  <c r="K31" i="4"/>
  <c r="K30" i="4"/>
  <c r="K19" i="4"/>
  <c r="K28" i="4"/>
  <c r="K21" i="4"/>
  <c r="K22" i="4" s="1"/>
  <c r="K26" i="4"/>
  <c r="K25" i="4"/>
  <c r="K33" i="4"/>
  <c r="K32" i="4" s="1"/>
  <c r="K24" i="4"/>
  <c r="K35" i="4"/>
  <c r="K34" i="4" s="1"/>
  <c r="K37" i="4"/>
  <c r="K36" i="4" s="1"/>
  <c r="K29" i="4" l="1"/>
  <c r="L18" i="4"/>
  <c r="L23" i="4"/>
  <c r="K18" i="4"/>
  <c r="K23" i="4"/>
  <c r="F82" i="3"/>
  <c r="K27" i="4"/>
  <c r="J17" i="4"/>
  <c r="G62" i="3" s="1"/>
  <c r="L17" i="4" l="1"/>
  <c r="I62" i="3" s="1"/>
  <c r="I61" i="3" s="1"/>
  <c r="K17" i="4"/>
  <c r="H62" i="3" s="1"/>
  <c r="H61" i="3" s="1"/>
  <c r="M31" i="4"/>
  <c r="M33" i="4"/>
  <c r="M21" i="4"/>
  <c r="M37" i="4"/>
  <c r="M25" i="4"/>
  <c r="M30" i="4"/>
  <c r="M28" i="4"/>
  <c r="M35" i="4"/>
  <c r="M26" i="4"/>
  <c r="M24" i="4"/>
  <c r="M19" i="4"/>
  <c r="G61" i="3"/>
  <c r="N30" i="4"/>
  <c r="N33" i="4"/>
  <c r="N32" i="4" s="1"/>
  <c r="N21" i="4"/>
  <c r="N18" i="4" s="1"/>
  <c r="N37" i="4"/>
  <c r="N36" i="4" s="1"/>
  <c r="N24" i="4"/>
  <c r="N35" i="4"/>
  <c r="N34" i="4" s="1"/>
  <c r="N31" i="4"/>
  <c r="N26" i="4"/>
  <c r="N29" i="4" l="1"/>
  <c r="N23" i="4"/>
  <c r="M27" i="4"/>
  <c r="M29" i="4"/>
  <c r="M22" i="4"/>
  <c r="O21" i="4"/>
  <c r="O22" i="4" s="1"/>
  <c r="O33" i="4"/>
  <c r="O32" i="4" s="1"/>
  <c r="O37" i="4"/>
  <c r="O36" i="4" s="1"/>
  <c r="O25" i="4"/>
  <c r="O31" i="4"/>
  <c r="O26" i="4"/>
  <c r="O28" i="4"/>
  <c r="O27" i="4" s="1"/>
  <c r="O30" i="4"/>
  <c r="O24" i="4"/>
  <c r="O35" i="4"/>
  <c r="O34" i="4" s="1"/>
  <c r="M23" i="4"/>
  <c r="M32" i="4"/>
  <c r="M36" i="4"/>
  <c r="M34" i="4"/>
  <c r="N17" i="4" l="1"/>
  <c r="K62" i="3" s="1"/>
  <c r="K61" i="3" s="1"/>
  <c r="O18" i="4"/>
  <c r="P33" i="4"/>
  <c r="P32" i="4" s="1"/>
  <c r="P35" i="4"/>
  <c r="P34" i="4" s="1"/>
  <c r="P26" i="4"/>
  <c r="P37" i="4"/>
  <c r="P36" i="4" s="1"/>
  <c r="P31" i="4"/>
  <c r="P30" i="4"/>
  <c r="P24" i="4"/>
  <c r="P21" i="4"/>
  <c r="O23" i="4"/>
  <c r="O29" i="4"/>
  <c r="M18" i="4"/>
  <c r="M17" i="4" s="1"/>
  <c r="J62" i="3" s="1"/>
  <c r="O17" i="4" l="1"/>
  <c r="L62" i="3" s="1"/>
  <c r="L61" i="3" s="1"/>
  <c r="P23" i="4"/>
  <c r="P29" i="4"/>
  <c r="Q33" i="4"/>
  <c r="Q24" i="4"/>
  <c r="Q25" i="4"/>
  <c r="Q35" i="4"/>
  <c r="Q37" i="4"/>
  <c r="Q36" i="4" s="1"/>
  <c r="Q30" i="4"/>
  <c r="Q31" i="4"/>
  <c r="Q26" i="4"/>
  <c r="Q21" i="4"/>
  <c r="Q22" i="4" s="1"/>
  <c r="Q28" i="4"/>
  <c r="J61" i="3"/>
  <c r="P18" i="4"/>
  <c r="P17" i="4" l="1"/>
  <c r="M62" i="3" s="1"/>
  <c r="M61" i="3" s="1"/>
  <c r="Q18" i="4"/>
  <c r="R30" i="4"/>
  <c r="R37" i="4"/>
  <c r="R36" i="4" s="1"/>
  <c r="R31" i="4"/>
  <c r="R26" i="4"/>
  <c r="R24" i="4"/>
  <c r="R19" i="4"/>
  <c r="R21" i="4"/>
  <c r="R33" i="4"/>
  <c r="R32" i="4" s="1"/>
  <c r="R35" i="4"/>
  <c r="R34" i="4" s="1"/>
  <c r="Q34" i="4"/>
  <c r="Q27" i="4"/>
  <c r="Q23" i="4"/>
  <c r="Q32" i="4"/>
  <c r="Q29" i="4"/>
  <c r="R29" i="4" l="1"/>
  <c r="Q17" i="4"/>
  <c r="N62" i="3" s="1"/>
  <c r="N61" i="3" s="1"/>
  <c r="R23" i="4"/>
  <c r="R18" i="4"/>
  <c r="S30" i="4"/>
  <c r="S26" i="4"/>
  <c r="S24" i="4"/>
  <c r="S35" i="4"/>
  <c r="S34" i="4" s="1"/>
  <c r="S33" i="4"/>
  <c r="S32" i="4" s="1"/>
  <c r="S31" i="4"/>
  <c r="S25" i="4"/>
  <c r="S37" i="4"/>
  <c r="S36" i="4" s="1"/>
  <c r="S28" i="4"/>
  <c r="S21" i="4"/>
  <c r="S22" i="4" s="1"/>
  <c r="R17" i="4" l="1"/>
  <c r="O62" i="3" s="1"/>
  <c r="O61" i="3" s="1"/>
  <c r="S29" i="4"/>
  <c r="S18" i="4"/>
  <c r="T33" i="4"/>
  <c r="T32" i="4" s="1"/>
  <c r="T37" i="4"/>
  <c r="T36" i="4" s="1"/>
  <c r="T31" i="4"/>
  <c r="T21" i="4"/>
  <c r="T18" i="4" s="1"/>
  <c r="T35" i="4"/>
  <c r="T34" i="4" s="1"/>
  <c r="T26" i="4"/>
  <c r="T30" i="4"/>
  <c r="T24" i="4"/>
  <c r="S23" i="4"/>
  <c r="S27" i="4"/>
  <c r="S17" i="4" l="1"/>
  <c r="P62" i="3" s="1"/>
  <c r="P61" i="3" s="1"/>
  <c r="T23" i="4"/>
  <c r="T29" i="4"/>
  <c r="U21" i="4"/>
  <c r="U22" i="4" s="1"/>
  <c r="U28" i="4"/>
  <c r="U27" i="4" s="1"/>
  <c r="U25" i="4"/>
  <c r="U26" i="4"/>
  <c r="U30" i="4"/>
  <c r="U33" i="4"/>
  <c r="U32" i="4" s="1"/>
  <c r="U31" i="4"/>
  <c r="U24" i="4"/>
  <c r="U37" i="4"/>
  <c r="U36" i="4" s="1"/>
  <c r="U35" i="4"/>
  <c r="U34" i="4" s="1"/>
  <c r="T17" i="4" l="1"/>
  <c r="Q62" i="3" s="1"/>
  <c r="Q61" i="3" s="1"/>
  <c r="U23" i="4"/>
  <c r="V21" i="4"/>
  <c r="V18" i="4" s="1"/>
  <c r="V33" i="4"/>
  <c r="V32" i="4" s="1"/>
  <c r="V24" i="4"/>
  <c r="V37" i="4"/>
  <c r="V36" i="4" s="1"/>
  <c r="V31" i="4"/>
  <c r="V35" i="4"/>
  <c r="V34" i="4" s="1"/>
  <c r="V30" i="4"/>
  <c r="V26" i="4"/>
  <c r="U29" i="4"/>
  <c r="U18" i="4"/>
  <c r="V29" i="4" l="1"/>
  <c r="U17" i="4"/>
  <c r="R62" i="3" s="1"/>
  <c r="R61" i="3" s="1"/>
  <c r="W19" i="4"/>
  <c r="W35" i="4"/>
  <c r="W34" i="4" s="1"/>
  <c r="W26" i="4"/>
  <c r="W24" i="4"/>
  <c r="W33" i="4"/>
  <c r="W32" i="4" s="1"/>
  <c r="W37" i="4"/>
  <c r="W36" i="4" s="1"/>
  <c r="W21" i="4"/>
  <c r="W22" i="4" s="1"/>
  <c r="W25" i="4"/>
  <c r="W30" i="4"/>
  <c r="W28" i="4"/>
  <c r="W27" i="4" s="1"/>
  <c r="W31" i="4"/>
  <c r="V23" i="4"/>
  <c r="V17" i="4" l="1"/>
  <c r="S62" i="3" s="1"/>
  <c r="S61" i="3" s="1"/>
  <c r="W23" i="4"/>
  <c r="W18" i="4"/>
  <c r="X24" i="4"/>
  <c r="X35" i="4"/>
  <c r="X34" i="4" s="1"/>
  <c r="X26" i="4"/>
  <c r="X30" i="4"/>
  <c r="X37" i="4"/>
  <c r="X36" i="4" s="1"/>
  <c r="X33" i="4"/>
  <c r="X32" i="4" s="1"/>
  <c r="X31" i="4"/>
  <c r="X21" i="4"/>
  <c r="X18" i="4" s="1"/>
  <c r="W29" i="4"/>
  <c r="W17" i="4" l="1"/>
  <c r="T62" i="3" s="1"/>
  <c r="T61" i="3" s="1"/>
  <c r="X23" i="4"/>
  <c r="X29" i="4"/>
  <c r="Y24" i="4"/>
  <c r="Y21" i="4"/>
  <c r="Y22" i="4" s="1"/>
  <c r="Y25" i="4"/>
  <c r="Y33" i="4"/>
  <c r="Y32" i="4" s="1"/>
  <c r="Y30" i="4"/>
  <c r="Y37" i="4"/>
  <c r="Y36" i="4" s="1"/>
  <c r="Y31" i="4"/>
  <c r="Y35" i="4"/>
  <c r="Y34" i="4" s="1"/>
  <c r="Y28" i="4"/>
  <c r="Y27" i="4" s="1"/>
  <c r="Y26" i="4"/>
  <c r="Y18" i="4" l="1"/>
  <c r="X17" i="4"/>
  <c r="U62" i="3" s="1"/>
  <c r="U61" i="3" s="1"/>
  <c r="Z30" i="4"/>
  <c r="Z26" i="4"/>
  <c r="Z35" i="4"/>
  <c r="Z34" i="4" s="1"/>
  <c r="Z24" i="4"/>
  <c r="Z33" i="4"/>
  <c r="Z32" i="4" s="1"/>
  <c r="Z37" i="4"/>
  <c r="Z36" i="4" s="1"/>
  <c r="Z21" i="4"/>
  <c r="Z18" i="4" s="1"/>
  <c r="Z31" i="4"/>
  <c r="Y23" i="4"/>
  <c r="Y29" i="4"/>
  <c r="Y17" i="4" l="1"/>
  <c r="V62" i="3" s="1"/>
  <c r="V61" i="3" s="1"/>
  <c r="Z29" i="4"/>
  <c r="AA28" i="4"/>
  <c r="AA27" i="4" s="1"/>
  <c r="AA24" i="4"/>
  <c r="AA35" i="4"/>
  <c r="AA34" i="4" s="1"/>
  <c r="AA21" i="4"/>
  <c r="AA22" i="4" s="1"/>
  <c r="AA31" i="4"/>
  <c r="AA26" i="4"/>
  <c r="AA25" i="4"/>
  <c r="AA30" i="4"/>
  <c r="AA33" i="4"/>
  <c r="AA32" i="4" s="1"/>
  <c r="AA37" i="4"/>
  <c r="AA36" i="4" s="1"/>
  <c r="Z23" i="4"/>
  <c r="Z17" i="4" l="1"/>
  <c r="W62" i="3" s="1"/>
  <c r="W61" i="3" s="1"/>
  <c r="AA23" i="4"/>
  <c r="AA29" i="4"/>
  <c r="AB19" i="4"/>
  <c r="AB31" i="4"/>
  <c r="AB30" i="4"/>
  <c r="AB37" i="4"/>
  <c r="AB36" i="4" s="1"/>
  <c r="AB24" i="4"/>
  <c r="AB35" i="4"/>
  <c r="AB34" i="4" s="1"/>
  <c r="AB21" i="4"/>
  <c r="AB33" i="4"/>
  <c r="AB32" i="4" s="1"/>
  <c r="AB26" i="4"/>
  <c r="AA18" i="4"/>
  <c r="AB29" i="4" l="1"/>
  <c r="AA17" i="4"/>
  <c r="X62" i="3" s="1"/>
  <c r="X61" i="3" s="1"/>
  <c r="AB18" i="4"/>
  <c r="AC28" i="4"/>
  <c r="AC27" i="4" s="1"/>
  <c r="AC31" i="4"/>
  <c r="AC21" i="4"/>
  <c r="AC22" i="4" s="1"/>
  <c r="AC25" i="4"/>
  <c r="AC37" i="4"/>
  <c r="AC36" i="4" s="1"/>
  <c r="AC35" i="4"/>
  <c r="AC34" i="4" s="1"/>
  <c r="AC33" i="4"/>
  <c r="AC32" i="4" s="1"/>
  <c r="AC30" i="4"/>
  <c r="AC24" i="4"/>
  <c r="AC26" i="4"/>
  <c r="AB23" i="4"/>
  <c r="AC18" i="4" l="1"/>
  <c r="AB17" i="4"/>
  <c r="Y62" i="3" s="1"/>
  <c r="Y61" i="3" s="1"/>
  <c r="AC29" i="4"/>
  <c r="AD30" i="4"/>
  <c r="AD37" i="4"/>
  <c r="AD36" i="4" s="1"/>
  <c r="AD31" i="4"/>
  <c r="AD33" i="4"/>
  <c r="AD32" i="4" s="1"/>
  <c r="AD35" i="4"/>
  <c r="AD34" i="4" s="1"/>
  <c r="AD24" i="4"/>
  <c r="AD26" i="4"/>
  <c r="AD21" i="4"/>
  <c r="AD18" i="4" s="1"/>
  <c r="AC23" i="4"/>
  <c r="AC17" i="4" l="1"/>
  <c r="Z62" i="3" s="1"/>
  <c r="Z61" i="3" s="1"/>
  <c r="AD29" i="4"/>
  <c r="AE30" i="4"/>
  <c r="AE24" i="4"/>
  <c r="AE21" i="4"/>
  <c r="AE22" i="4" s="1"/>
  <c r="AE26" i="4"/>
  <c r="AE35" i="4"/>
  <c r="AE34" i="4" s="1"/>
  <c r="AE25" i="4"/>
  <c r="AE33" i="4"/>
  <c r="AE32" i="4" s="1"/>
  <c r="AE28" i="4"/>
  <c r="AE27" i="4" s="1"/>
  <c r="AE31" i="4"/>
  <c r="AE29" i="4" s="1"/>
  <c r="AE37" i="4"/>
  <c r="AE36" i="4" s="1"/>
  <c r="AD23" i="4"/>
  <c r="AD17" i="4" l="1"/>
  <c r="AA62" i="3" s="1"/>
  <c r="AA61" i="3" s="1"/>
  <c r="AE23" i="4"/>
  <c r="AE18" i="4"/>
  <c r="AF30" i="4"/>
  <c r="AF26" i="4"/>
  <c r="AF33" i="4"/>
  <c r="AF32" i="4" s="1"/>
  <c r="AF35" i="4"/>
  <c r="AF34" i="4" s="1"/>
  <c r="AF24" i="4"/>
  <c r="AF23" i="4" s="1"/>
  <c r="AF37" i="4"/>
  <c r="AF36" i="4" s="1"/>
  <c r="AF31" i="4"/>
  <c r="AF21" i="4"/>
  <c r="AF18" i="4" s="1"/>
  <c r="AE17" i="4" l="1"/>
  <c r="AB62" i="3" s="1"/>
  <c r="AB61" i="3" s="1"/>
  <c r="AF29" i="4"/>
  <c r="AF17" i="4" s="1"/>
  <c r="AC62" i="3" s="1"/>
  <c r="AC61" i="3" s="1"/>
  <c r="AG19" i="4"/>
  <c r="AG24" i="4"/>
  <c r="AG30" i="4"/>
  <c r="AG21" i="4"/>
  <c r="AG22" i="4" s="1"/>
  <c r="AG28" i="4"/>
  <c r="AG27" i="4" s="1"/>
  <c r="AG25" i="4"/>
  <c r="AG33" i="4"/>
  <c r="AG32" i="4" s="1"/>
  <c r="AG26" i="4"/>
  <c r="AG37" i="4"/>
  <c r="AG36" i="4" s="1"/>
  <c r="AG31" i="4"/>
  <c r="AG35" i="4"/>
  <c r="AG34" i="4" s="1"/>
  <c r="AG29" i="4" l="1"/>
  <c r="AG23" i="4"/>
  <c r="AH33" i="4"/>
  <c r="AH32" i="4" s="1"/>
  <c r="AH24" i="4"/>
  <c r="AH35" i="4"/>
  <c r="AH34" i="4" s="1"/>
  <c r="AH37" i="4"/>
  <c r="AH36" i="4" s="1"/>
  <c r="AH26" i="4"/>
  <c r="AH21" i="4"/>
  <c r="AH18" i="4" s="1"/>
  <c r="AH31" i="4"/>
  <c r="AH30" i="4"/>
  <c r="AG18" i="4"/>
  <c r="AG17" i="4" l="1"/>
  <c r="AD62" i="3" s="1"/>
  <c r="AD61" i="3" s="1"/>
  <c r="AI33" i="4"/>
  <c r="AI32" i="4" s="1"/>
  <c r="AI30" i="4"/>
  <c r="AI28" i="4"/>
  <c r="AI27" i="4" s="1"/>
  <c r="AI25" i="4"/>
  <c r="AI31" i="4"/>
  <c r="AI24" i="4"/>
  <c r="AI26" i="4"/>
  <c r="AI37" i="4"/>
  <c r="AI36" i="4" s="1"/>
  <c r="AI21" i="4"/>
  <c r="AI22" i="4" s="1"/>
  <c r="AI35" i="4"/>
  <c r="AI34" i="4" s="1"/>
  <c r="AH23" i="4"/>
  <c r="AH29" i="4"/>
  <c r="AH17" i="4" l="1"/>
  <c r="AE62" i="3" s="1"/>
  <c r="AE61" i="3" s="1"/>
  <c r="AI23" i="4"/>
  <c r="AI29" i="4"/>
  <c r="AJ24" i="4"/>
  <c r="AJ33" i="4"/>
  <c r="AJ32" i="4" s="1"/>
  <c r="AJ21" i="4"/>
  <c r="AJ18" i="4" s="1"/>
  <c r="AJ37" i="4"/>
  <c r="AJ36" i="4" s="1"/>
  <c r="AJ31" i="4"/>
  <c r="AJ30" i="4"/>
  <c r="AJ29" i="4" s="1"/>
  <c r="AJ35" i="4"/>
  <c r="AJ34" i="4" s="1"/>
  <c r="AJ26" i="4"/>
  <c r="AI18" i="4"/>
  <c r="AI17" i="4" l="1"/>
  <c r="AF62" i="3" s="1"/>
  <c r="AF61" i="3" s="1"/>
  <c r="AJ23" i="4"/>
  <c r="AJ17" i="4" s="1"/>
  <c r="AG62" i="3" s="1"/>
  <c r="AG61" i="3" s="1"/>
  <c r="AK24" i="4"/>
  <c r="AK33" i="4"/>
  <c r="AK32" i="4" s="1"/>
  <c r="AK37" i="4"/>
  <c r="AK36" i="4" s="1"/>
  <c r="AK25" i="4"/>
  <c r="F25" i="4" s="1"/>
  <c r="H25" i="4" s="1"/>
  <c r="AK21" i="4"/>
  <c r="AK22" i="4" s="1"/>
  <c r="F22" i="4" s="1"/>
  <c r="H22" i="4" s="1"/>
  <c r="AK28" i="4"/>
  <c r="AK31" i="4"/>
  <c r="AK26" i="4"/>
  <c r="AK30" i="4"/>
  <c r="AK35" i="4"/>
  <c r="AK34" i="4" s="1"/>
  <c r="AK18" i="4" l="1"/>
  <c r="AK29" i="4"/>
  <c r="AK27" i="4"/>
  <c r="F28" i="4"/>
  <c r="H28" i="4" s="1"/>
  <c r="H27" i="4" s="1"/>
  <c r="AK23" i="4"/>
  <c r="AK17" i="4" l="1"/>
  <c r="AH62" i="3" s="1"/>
  <c r="AH61" i="3" s="1"/>
  <c r="AL30" i="4"/>
  <c r="F30" i="4" s="1"/>
  <c r="H30" i="4" s="1"/>
  <c r="AL35" i="4"/>
  <c r="AL24" i="4"/>
  <c r="AL31" i="4"/>
  <c r="AL21" i="4"/>
  <c r="F21" i="4" s="1"/>
  <c r="H21" i="4" s="1"/>
  <c r="AL19" i="4"/>
  <c r="AL26" i="4"/>
  <c r="F26" i="4" s="1"/>
  <c r="H26" i="4" s="1"/>
  <c r="AL33" i="4"/>
  <c r="AL37" i="4"/>
  <c r="F20" i="4"/>
  <c r="H20" i="4" s="1"/>
  <c r="AL29" i="4" l="1"/>
  <c r="F31" i="4"/>
  <c r="H31" i="4" s="1"/>
  <c r="H29" i="4" s="1"/>
  <c r="AL18" i="4"/>
  <c r="F19" i="4"/>
  <c r="H19" i="4" s="1"/>
  <c r="H18" i="4" s="1"/>
  <c r="AL23" i="4"/>
  <c r="F24" i="4"/>
  <c r="H24" i="4" s="1"/>
  <c r="H23" i="4" s="1"/>
  <c r="AL34" i="4"/>
  <c r="F35" i="4"/>
  <c r="H35" i="4" s="1"/>
  <c r="H34" i="4" s="1"/>
  <c r="AL36" i="4"/>
  <c r="F37" i="4"/>
  <c r="H37" i="4" s="1"/>
  <c r="H36" i="4" s="1"/>
  <c r="AL32" i="4"/>
  <c r="F33" i="4"/>
  <c r="H33" i="4" s="1"/>
  <c r="H32" i="4" s="1"/>
  <c r="AL17" i="4" l="1"/>
  <c r="AI62" i="3" s="1"/>
  <c r="H17" i="4"/>
  <c r="AI61" i="3" l="1"/>
  <c r="AJ62" i="3"/>
  <c r="D62" i="3"/>
  <c r="D61" i="3" s="1"/>
  <c r="AJ61" i="3" l="1"/>
  <c r="AF65" i="3" l="1"/>
  <c r="G65" i="3"/>
  <c r="D76" i="3"/>
  <c r="M76" i="3" l="1"/>
  <c r="F76" i="3"/>
  <c r="AE76" i="3"/>
  <c r="J76" i="3"/>
  <c r="K76" i="3"/>
  <c r="AB76" i="3"/>
  <c r="L76" i="3"/>
  <c r="AF76" i="3"/>
  <c r="P76" i="3"/>
  <c r="Y76" i="3"/>
  <c r="X76" i="3"/>
  <c r="S76" i="3"/>
  <c r="I76" i="3"/>
  <c r="AH76" i="3"/>
  <c r="Q76" i="3"/>
  <c r="W76" i="3"/>
  <c r="T76" i="3"/>
  <c r="U76" i="3"/>
  <c r="AG76" i="3"/>
  <c r="R76" i="3"/>
  <c r="V76" i="3"/>
  <c r="Z76" i="3"/>
  <c r="AD76" i="3"/>
  <c r="AA76" i="3"/>
  <c r="O76" i="3"/>
  <c r="N76" i="3"/>
  <c r="AC76" i="3"/>
  <c r="H76" i="3"/>
  <c r="G76" i="3"/>
  <c r="O65" i="3"/>
  <c r="AJ77" i="3"/>
  <c r="G63" i="3"/>
  <c r="G82" i="3" s="1"/>
  <c r="V65" i="3"/>
  <c r="AC65" i="3"/>
  <c r="AD65" i="3"/>
  <c r="J65" i="3"/>
  <c r="J63" i="3" s="1"/>
  <c r="J82" i="3" s="1"/>
  <c r="R65" i="3"/>
  <c r="AE65" i="3"/>
  <c r="Y65" i="3"/>
  <c r="AF63" i="3"/>
  <c r="AF82" i="3" s="1"/>
  <c r="AI76" i="3"/>
  <c r="S65" i="3"/>
  <c r="L65" i="3"/>
  <c r="N65" i="3" l="1"/>
  <c r="AH65" i="3"/>
  <c r="Q65" i="3"/>
  <c r="AE63" i="3"/>
  <c r="AE82" i="3" s="1"/>
  <c r="AC63" i="3"/>
  <c r="AC82" i="3" s="1"/>
  <c r="O63" i="3"/>
  <c r="O82" i="3" s="1"/>
  <c r="U65" i="3"/>
  <c r="S63" i="3"/>
  <c r="S82" i="3" s="1"/>
  <c r="Z65" i="3"/>
  <c r="P65" i="3"/>
  <c r="R63" i="3"/>
  <c r="R82" i="3" s="1"/>
  <c r="V63" i="3"/>
  <c r="V82" i="3" s="1"/>
  <c r="M65" i="3"/>
  <c r="AB65" i="3"/>
  <c r="K65" i="3"/>
  <c r="AA65" i="3"/>
  <c r="H65" i="3"/>
  <c r="AG65" i="3"/>
  <c r="I65" i="3"/>
  <c r="W65" i="3"/>
  <c r="X65" i="3"/>
  <c r="AJ76" i="3"/>
  <c r="L63" i="3"/>
  <c r="L82" i="3" s="1"/>
  <c r="T65" i="3"/>
  <c r="Y63" i="3"/>
  <c r="Y82" i="3" s="1"/>
  <c r="AD63" i="3"/>
  <c r="AD82" i="3" s="1"/>
  <c r="X63" i="3" l="1"/>
  <c r="X82" i="3" s="1"/>
  <c r="AB63" i="3"/>
  <c r="AB82" i="3" s="1"/>
  <c r="P63" i="3"/>
  <c r="P82" i="3" s="1"/>
  <c r="U63" i="3"/>
  <c r="U82" i="3" s="1"/>
  <c r="Q63" i="3"/>
  <c r="Q82" i="3" s="1"/>
  <c r="W63" i="3"/>
  <c r="W82" i="3" s="1"/>
  <c r="H63" i="3"/>
  <c r="H82" i="3" s="1"/>
  <c r="M63" i="3"/>
  <c r="M82" i="3" s="1"/>
  <c r="Z63" i="3"/>
  <c r="Z82" i="3" s="1"/>
  <c r="T63" i="3"/>
  <c r="T82" i="3" s="1"/>
  <c r="AH63" i="3"/>
  <c r="AH82" i="3" s="1"/>
  <c r="I63" i="3"/>
  <c r="I82" i="3" s="1"/>
  <c r="AA63" i="3"/>
  <c r="AA82" i="3" s="1"/>
  <c r="N63" i="3"/>
  <c r="N82" i="3" s="1"/>
  <c r="AG63" i="3"/>
  <c r="AG82" i="3" s="1"/>
  <c r="K63" i="3"/>
  <c r="K82" i="3" s="1"/>
  <c r="AI65" i="3" l="1"/>
  <c r="AJ67" i="3"/>
  <c r="D66" i="3"/>
  <c r="AJ75" i="3"/>
  <c r="D74" i="3"/>
  <c r="AJ69" i="3"/>
  <c r="D68" i="3"/>
  <c r="AI68" i="3" s="1"/>
  <c r="AJ73" i="3"/>
  <c r="D72" i="3"/>
  <c r="AI74" i="3" l="1"/>
  <c r="F74" i="3"/>
  <c r="AB74" i="3"/>
  <c r="X74" i="3"/>
  <c r="I74" i="3"/>
  <c r="T74" i="3"/>
  <c r="V74" i="3"/>
  <c r="P74" i="3"/>
  <c r="L74" i="3"/>
  <c r="K74" i="3"/>
  <c r="N74" i="3"/>
  <c r="U74" i="3"/>
  <c r="R74" i="3"/>
  <c r="Y74" i="3"/>
  <c r="AD74" i="3"/>
  <c r="AA74" i="3"/>
  <c r="Z74" i="3"/>
  <c r="AE74" i="3"/>
  <c r="M74" i="3"/>
  <c r="W74" i="3"/>
  <c r="O74" i="3"/>
  <c r="AC74" i="3"/>
  <c r="Q74" i="3"/>
  <c r="S74" i="3"/>
  <c r="J74" i="3"/>
  <c r="AF74" i="3"/>
  <c r="H74" i="3"/>
  <c r="AH74" i="3"/>
  <c r="AG74" i="3"/>
  <c r="G74" i="3"/>
  <c r="M72" i="3"/>
  <c r="F72" i="3"/>
  <c r="AC72" i="3"/>
  <c r="T72" i="3"/>
  <c r="L72" i="3"/>
  <c r="V72" i="3"/>
  <c r="Z72" i="3"/>
  <c r="Y72" i="3"/>
  <c r="J72" i="3"/>
  <c r="O72" i="3"/>
  <c r="K72" i="3"/>
  <c r="AE72" i="3"/>
  <c r="I72" i="3"/>
  <c r="P72" i="3"/>
  <c r="N72" i="3"/>
  <c r="U72" i="3"/>
  <c r="R72" i="3"/>
  <c r="AB72" i="3"/>
  <c r="AD72" i="3"/>
  <c r="AA72" i="3"/>
  <c r="S72" i="3"/>
  <c r="W72" i="3"/>
  <c r="X72" i="3"/>
  <c r="Q72" i="3"/>
  <c r="AF72" i="3"/>
  <c r="H72" i="3"/>
  <c r="AH72" i="3"/>
  <c r="G72" i="3"/>
  <c r="AG72" i="3"/>
  <c r="AI66" i="3"/>
  <c r="F66" i="3"/>
  <c r="D64" i="3"/>
  <c r="AF66" i="3"/>
  <c r="G66" i="3"/>
  <c r="J66" i="3"/>
  <c r="AD66" i="3"/>
  <c r="V66" i="3"/>
  <c r="R66" i="3"/>
  <c r="Y66" i="3"/>
  <c r="S66" i="3"/>
  <c r="O66" i="3"/>
  <c r="AC66" i="3"/>
  <c r="AE66" i="3"/>
  <c r="L66" i="3"/>
  <c r="N66" i="3"/>
  <c r="AA66" i="3"/>
  <c r="I66" i="3"/>
  <c r="AH66" i="3"/>
  <c r="T66" i="3"/>
  <c r="K66" i="3"/>
  <c r="Z66" i="3"/>
  <c r="M66" i="3"/>
  <c r="H66" i="3"/>
  <c r="W66" i="3"/>
  <c r="Q66" i="3"/>
  <c r="U66" i="3"/>
  <c r="P66" i="3"/>
  <c r="AB66" i="3"/>
  <c r="X66" i="3"/>
  <c r="AG66" i="3"/>
  <c r="AG68" i="3"/>
  <c r="F68" i="3"/>
  <c r="AF68" i="3"/>
  <c r="W68" i="3"/>
  <c r="AE68" i="3"/>
  <c r="S68" i="3"/>
  <c r="X68" i="3"/>
  <c r="N68" i="3"/>
  <c r="AA68" i="3"/>
  <c r="Z68" i="3"/>
  <c r="J68" i="3"/>
  <c r="U68" i="3"/>
  <c r="O68" i="3"/>
  <c r="P68" i="3"/>
  <c r="T68" i="3"/>
  <c r="V68" i="3"/>
  <c r="Y68" i="3"/>
  <c r="H68" i="3"/>
  <c r="K68" i="3"/>
  <c r="M68" i="3"/>
  <c r="R68" i="3"/>
  <c r="AC68" i="3"/>
  <c r="AD68" i="3"/>
  <c r="L68" i="3"/>
  <c r="G68" i="3"/>
  <c r="AB68" i="3"/>
  <c r="Q68" i="3"/>
  <c r="I68" i="3"/>
  <c r="AH68" i="3"/>
  <c r="AI72" i="3"/>
  <c r="AI63" i="3"/>
  <c r="AI82" i="3" s="1"/>
  <c r="AJ65" i="3"/>
  <c r="J64" i="3" l="1"/>
  <c r="F64" i="3"/>
  <c r="D63" i="3"/>
  <c r="G64" i="3"/>
  <c r="AF64" i="3"/>
  <c r="R64" i="3"/>
  <c r="AC64" i="3"/>
  <c r="L64" i="3"/>
  <c r="S64" i="3"/>
  <c r="V64" i="3"/>
  <c r="AE64" i="3"/>
  <c r="O64" i="3"/>
  <c r="Y64" i="3"/>
  <c r="AD64" i="3"/>
  <c r="M64" i="3"/>
  <c r="I64" i="3"/>
  <c r="K64" i="3"/>
  <c r="X64" i="3"/>
  <c r="Q64" i="3"/>
  <c r="Z64" i="3"/>
  <c r="AA64" i="3"/>
  <c r="AB64" i="3"/>
  <c r="W64" i="3"/>
  <c r="U64" i="3"/>
  <c r="T64" i="3"/>
  <c r="N64" i="3"/>
  <c r="AH64" i="3"/>
  <c r="P64" i="3"/>
  <c r="H64" i="3"/>
  <c r="AG64" i="3"/>
  <c r="AJ72" i="3"/>
  <c r="AJ66" i="3"/>
  <c r="AJ68" i="3"/>
  <c r="AJ64" i="3"/>
  <c r="AJ63" i="3"/>
  <c r="AJ82" i="3" s="1"/>
  <c r="AI64" i="3"/>
  <c r="AJ74" i="3"/>
  <c r="D82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Felipe Primasi</author>
  </authors>
  <commentList>
    <comment ref="U20" authorId="0" shapeId="0" xr:uid="{DB0ABD34-7D40-4294-859E-DF9FE4DB4DEA}">
      <text>
        <r>
          <rPr>
            <sz val="9"/>
            <color indexed="81"/>
            <rFont val="Segoe UI"/>
            <family val="2"/>
          </rPr>
          <t>120.000 de Baus + 173.000 de Equipamentos APH (Desencarceradores) + 204.000 Insumos APH</t>
        </r>
      </text>
    </comment>
    <comment ref="U36" authorId="0" shapeId="0" xr:uid="{1BC49889-8398-4DA5-B09A-AE12800F7367}">
      <text>
        <r>
          <rPr>
            <sz val="9"/>
            <color indexed="81"/>
            <rFont val="Segoe UI"/>
            <family val="2"/>
          </rPr>
          <t>72.000 Plataforma + 16.800 Cabine Auxiliar + 3.500 Alongamento de Chassis</t>
        </r>
      </text>
    </comment>
    <comment ref="U51" authorId="0" shapeId="0" xr:uid="{BE5189D2-8D5D-4628-86F2-4338D84FB19B}">
      <text>
        <r>
          <rPr>
            <sz val="9"/>
            <color indexed="81"/>
            <rFont val="Segoe UI"/>
            <family val="2"/>
          </rPr>
          <t>140.000 Tanque caminhão-pipa</t>
        </r>
      </text>
    </comment>
    <comment ref="U59" authorId="0" shapeId="0" xr:uid="{86851722-6955-4DC8-9B66-E68F52C6DBD5}">
      <text>
        <r>
          <rPr>
            <sz val="9"/>
            <color indexed="81"/>
            <rFont val="Segoe UI"/>
            <family val="2"/>
          </rPr>
          <t>Plataforma 72.000 + Adequação de Chassis 3.500 + 65.000 Carretinha de apreensão Boiadeiro + 65.900 Munck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Felipe Primasi</author>
  </authors>
  <commentList>
    <comment ref="N35" authorId="0" shapeId="0" xr:uid="{5B285272-7C97-4165-B04E-CD3F24F91CC1}">
      <text>
        <r>
          <rPr>
            <sz val="9"/>
            <color indexed="81"/>
            <rFont val="Segoe UI"/>
            <family val="2"/>
          </rPr>
          <t>Software O&amp;M que já está incluso no preço do equipamento</t>
        </r>
      </text>
    </comment>
  </commentList>
</comments>
</file>

<file path=xl/sharedStrings.xml><?xml version="1.0" encoding="utf-8"?>
<sst xmlns="http://schemas.openxmlformats.org/spreadsheetml/2006/main" count="3515" uniqueCount="778">
  <si>
    <t>Concessão Rodoviária - Adequação de capacidade, reabilitação, operação, manutenção e conservação das rodovias estaduais MS-040, MS-338, MS-395 e MS-395, e trechos das rodovias federais BR-262, BR-267</t>
  </si>
  <si>
    <r>
      <rPr>
        <sz val="12"/>
        <rFont val="Calibri"/>
        <family val="2"/>
      </rPr>
      <t>Local:</t>
    </r>
    <r>
      <rPr>
        <b/>
        <sz val="12"/>
        <rFont val="Calibri"/>
        <family val="2"/>
      </rPr>
      <t xml:space="preserve"> Estado do Mato Grosso do Sul</t>
    </r>
  </si>
  <si>
    <r>
      <rPr>
        <sz val="12"/>
        <rFont val="Calibri"/>
        <family val="2"/>
      </rPr>
      <t>Cliente:</t>
    </r>
    <r>
      <rPr>
        <b/>
        <sz val="12"/>
        <rFont val="Calibri"/>
        <family val="2"/>
      </rPr>
      <t xml:space="preserve"> Governo do Estado do Mato Grosso do Sul</t>
    </r>
  </si>
  <si>
    <t>OPEX - Controle de Revisão</t>
  </si>
  <si>
    <r>
      <t xml:space="preserve">Autorizado conforme: </t>
    </r>
    <r>
      <rPr>
        <b/>
        <sz val="12"/>
        <color theme="1"/>
        <rFont val="Calibri"/>
        <family val="2"/>
      </rPr>
      <t>Edital de Chamamento Público - PMI Nº 01/2023</t>
    </r>
  </si>
  <si>
    <t>REVISÃO</t>
  </si>
  <si>
    <t>DATA</t>
  </si>
  <si>
    <t>HISTÓRICO</t>
  </si>
  <si>
    <t>Emissão inicial com dados de benchmarking</t>
  </si>
  <si>
    <t>Inclusão de fornecimento de Energia Elétrica Comercial nos Ponto de Arrecadação por Free-Flow</t>
  </si>
  <si>
    <t>Revisão de preços unitários (Conserva de rotina)</t>
  </si>
  <si>
    <t>Revisão extensão equivalente, iluminação, veículos</t>
  </si>
  <si>
    <t>Revisão mão de obra e equipamento</t>
  </si>
  <si>
    <t>Revisão gastos gerais</t>
  </si>
  <si>
    <t>Remoção de Fibra Óptica e Revisão de Extensão Equivalente</t>
  </si>
  <si>
    <t>Revisão de extensão equivalente, conserva de rotina, café e equipamentos</t>
  </si>
  <si>
    <t xml:space="preserve"> </t>
  </si>
  <si>
    <t>OPEX</t>
  </si>
  <si>
    <t>ITEM</t>
  </si>
  <si>
    <t>DESCRIÇÃO DO INVESTIMENTO</t>
  </si>
  <si>
    <t>TOTAIS</t>
  </si>
  <si>
    <t>UND</t>
  </si>
  <si>
    <t>ANO DA CONCESSÃO</t>
  </si>
  <si>
    <t>TOTAL</t>
  </si>
  <si>
    <t>1.</t>
  </si>
  <si>
    <t>MÃO DE OBRA ADMINISTRATIVA E OPERACIONAL</t>
  </si>
  <si>
    <t>R$</t>
  </si>
  <si>
    <t>2.</t>
  </si>
  <si>
    <t>VEÍCULOS OPERACIONAIS (Manutenção, Combustível e Licenciamento)</t>
  </si>
  <si>
    <t>3.</t>
  </si>
  <si>
    <t>GASTOS GERAIS</t>
  </si>
  <si>
    <t>4.</t>
  </si>
  <si>
    <t>GESTÃO DE MEIO AMBIENTE</t>
  </si>
  <si>
    <t>4.1</t>
  </si>
  <si>
    <t>PROGRAMAS AMBIENTAIS DE CATEGORIA 2</t>
  </si>
  <si>
    <t>5.</t>
  </si>
  <si>
    <t>EQUIPAMENTOS E SISTEMAS</t>
  </si>
  <si>
    <t>5.1</t>
  </si>
  <si>
    <t>CONSERVAÇÃO E MANUTENÇÃO DE EQUIPAMENTOS E SISTEMAS</t>
  </si>
  <si>
    <t>6.</t>
  </si>
  <si>
    <t>MONITORAÇÃO</t>
  </si>
  <si>
    <t>6.1</t>
  </si>
  <si>
    <t>7.</t>
  </si>
  <si>
    <t>CONSERVAÇÃO DE ROTINA</t>
  </si>
  <si>
    <t>7.1</t>
  </si>
  <si>
    <t>CONSERVAÇÃO RODOVIÁRIA DE ROTINA</t>
  </si>
  <si>
    <t>%</t>
  </si>
  <si>
    <t>Valor</t>
  </si>
  <si>
    <t>7.1.1</t>
  </si>
  <si>
    <t>Programa - PAVIMENTO</t>
  </si>
  <si>
    <t>7.1.2</t>
  </si>
  <si>
    <t>Programa - ELEMENTOS DE PROTEÇÃO E SEGURANÇA</t>
  </si>
  <si>
    <t>7.1.3</t>
  </si>
  <si>
    <t>Programa - OBRAS DE ARTES ESPECIAIS</t>
  </si>
  <si>
    <t>7.1.4</t>
  </si>
  <si>
    <t>Programa - DRENAGEM E OAC</t>
  </si>
  <si>
    <t>7.1.5</t>
  </si>
  <si>
    <t>Programa - TERRAPLENOS E ESTRUTURAS DE CONTENÇÃO</t>
  </si>
  <si>
    <t>7.1.6</t>
  </si>
  <si>
    <t>Programa - FAIXA DE DOMÍNIO</t>
  </si>
  <si>
    <t>7.1.7</t>
  </si>
  <si>
    <t>Programa - EDIFICAÇÕES E INSTALAÇÕES OPERACIONAIS</t>
  </si>
  <si>
    <t>7.1.8</t>
  </si>
  <si>
    <t>Programa - ILUMINAÇÃO</t>
  </si>
  <si>
    <t>TOTAL GERAL DO OPEX</t>
  </si>
  <si>
    <t>OPEX - Monitoração</t>
  </si>
  <si>
    <t>REFERÊNCIA</t>
  </si>
  <si>
    <t>DESCRIÇÃO DOS SERVIÇOS E OBRAS</t>
  </si>
  <si>
    <t>UNID</t>
  </si>
  <si>
    <t>QUANTIDADE</t>
  </si>
  <si>
    <t>AJUSTE DE PREÇO</t>
  </si>
  <si>
    <t>QUANT.</t>
  </si>
  <si>
    <t>PREÇO UNITÁRIO</t>
  </si>
  <si>
    <t>PREÇO
TOTAL</t>
  </si>
  <si>
    <t>Classe</t>
  </si>
  <si>
    <t>I0</t>
  </si>
  <si>
    <t>I</t>
  </si>
  <si>
    <t>Ajuste</t>
  </si>
  <si>
    <t>PAVIMENTO</t>
  </si>
  <si>
    <t>CONSULTORIA</t>
  </si>
  <si>
    <t>1.1</t>
  </si>
  <si>
    <t>FWD</t>
  </si>
  <si>
    <t>kmEq</t>
  </si>
  <si>
    <t>1.2</t>
  </si>
  <si>
    <t>QI (IRI)</t>
  </si>
  <si>
    <t>1.3</t>
  </si>
  <si>
    <t>IGG</t>
  </si>
  <si>
    <t>1.4</t>
  </si>
  <si>
    <t>Ensaios de Aderência</t>
  </si>
  <si>
    <t>ELEMENTOS DE PROTEÇÃO E SEGURANÇA</t>
  </si>
  <si>
    <t>2.1</t>
  </si>
  <si>
    <t>Sinalização Horizontal</t>
  </si>
  <si>
    <t>2.2</t>
  </si>
  <si>
    <t>Sinalização Vertical</t>
  </si>
  <si>
    <t>2.3</t>
  </si>
  <si>
    <t>Demais Elementos de Segurança</t>
  </si>
  <si>
    <t xml:space="preserve">OBRAS-DE-ARTE ESPECIAIS </t>
  </si>
  <si>
    <t>3.1</t>
  </si>
  <si>
    <t>OAE Restauração</t>
  </si>
  <si>
    <t xml:space="preserve">SISTEMA DE DRENAGEM E OBRAS-DE-ARTE CORRENTES </t>
  </si>
  <si>
    <t>Superficial (Restauração)</t>
  </si>
  <si>
    <t>4.2</t>
  </si>
  <si>
    <t>OAC (Restauração)</t>
  </si>
  <si>
    <t xml:space="preserve">CANTEIRO CENTRAL E FAIXA DE DOMÍNIO </t>
  </si>
  <si>
    <t>Programa Anual</t>
  </si>
  <si>
    <t>EDIFICAÇÕES E INSTALAÇÕES OPERACIONAIS</t>
  </si>
  <si>
    <t>SISTEMAS ELÉTRICOS E DE ILUMINAÇÃO</t>
  </si>
  <si>
    <t>OPEX - Definições e Parâmetros Para Cálculo - Entrada de Dados</t>
  </si>
  <si>
    <t>Descrição (por grupos de alteração)</t>
  </si>
  <si>
    <t>Fator</t>
  </si>
  <si>
    <t>Unidade</t>
  </si>
  <si>
    <t>Edificações</t>
  </si>
  <si>
    <t>Extensão da Rodovia</t>
  </si>
  <si>
    <t>km</t>
  </si>
  <si>
    <t>Número de Pórticos Free Flow</t>
  </si>
  <si>
    <t>und</t>
  </si>
  <si>
    <t>Centro de Controle de Operações - CCO</t>
  </si>
  <si>
    <t>Centro de Operações da Concessionária - COC</t>
  </si>
  <si>
    <t>Posto da Policia Rodoviária - PR</t>
  </si>
  <si>
    <t>Posto da AGEMS</t>
  </si>
  <si>
    <t>Divisões Regionais</t>
  </si>
  <si>
    <t>Entroncamentos com Rodovias e Trechos Urbanos</t>
  </si>
  <si>
    <t>Veículos Operacionais</t>
  </si>
  <si>
    <t>Ambulância TIPO C</t>
  </si>
  <si>
    <t>Tempo máximo de Atendimento até 5º ano</t>
  </si>
  <si>
    <t>min</t>
  </si>
  <si>
    <t>Tempo máximo de Atendimento a partir do 5º ano</t>
  </si>
  <si>
    <t>Velocidade máxima</t>
  </si>
  <si>
    <t>km/h</t>
  </si>
  <si>
    <t>Vida útil</t>
  </si>
  <si>
    <t>anos</t>
  </si>
  <si>
    <t>Guincho leve</t>
  </si>
  <si>
    <t>Tempo máximo de Atendimento</t>
  </si>
  <si>
    <t>Guincho pesado</t>
  </si>
  <si>
    <t>Caminhão Pipa</t>
  </si>
  <si>
    <t>Caminhão de Apreensão de Animais</t>
  </si>
  <si>
    <t>Veículos de Inspeção de Tráfego</t>
  </si>
  <si>
    <t>Tempo máximo de Ciclo</t>
  </si>
  <si>
    <t>Velocidade média</t>
  </si>
  <si>
    <t>Equipe de Inspeção de Tráfego</t>
  </si>
  <si>
    <t>Cobertura do Supervisor</t>
  </si>
  <si>
    <t>Turno do Supervisor  (8/24, diurno)</t>
  </si>
  <si>
    <t>turno</t>
  </si>
  <si>
    <t>Cobertura do Inspetor</t>
  </si>
  <si>
    <t>Turno do Inspetor (8/24,6x2), considerando folguista</t>
  </si>
  <si>
    <t>Cobertura do Controlador</t>
  </si>
  <si>
    <t>Turno do Controlador (8/24,6x2), considerando folguista</t>
  </si>
  <si>
    <t>Equipe de Segurança Viária</t>
  </si>
  <si>
    <t>Cobertura do Auxiliar</t>
  </si>
  <si>
    <t>Turno do Auxiliar, considerando folguista (8/24, diurno)</t>
  </si>
  <si>
    <t>Quantitativos mínimos - Apêndice F do PER</t>
  </si>
  <si>
    <t xml:space="preserve">SAU </t>
  </si>
  <si>
    <t>Bases Operacionais</t>
  </si>
  <si>
    <t>Recursos Operacionais</t>
  </si>
  <si>
    <t>Ambulância Tipo C</t>
  </si>
  <si>
    <t>Guincho Leve</t>
  </si>
  <si>
    <t>Guincho Pesado</t>
  </si>
  <si>
    <t>Inspeção de Trânsito (Caminhonete 4x4)</t>
  </si>
  <si>
    <t>Posto de Pesagem</t>
  </si>
  <si>
    <t>Posto de Pesagem Móvel</t>
  </si>
  <si>
    <t>Edificações Administrativas e de Apoio Operacional</t>
  </si>
  <si>
    <t>Prédio Centro de Operações da Concessionária - COC + CCO</t>
  </si>
  <si>
    <t>Prédio AGESUL</t>
  </si>
  <si>
    <t>Bases PRF</t>
  </si>
  <si>
    <t>Veículos</t>
  </si>
  <si>
    <t>Veículos AGESUL</t>
  </si>
  <si>
    <t>DIMENSIONAMENTO DO PESSOAL OPERACIONAL</t>
  </si>
  <si>
    <t>Sistema de Pesagem</t>
  </si>
  <si>
    <t>NP</t>
  </si>
  <si>
    <t>TURNO</t>
  </si>
  <si>
    <t>DIMENSIONAMENTO DE VEÍCULOS OPERACIONAIS</t>
  </si>
  <si>
    <t>OPEX MS-040 - Dados de definição de Parâmetros</t>
  </si>
  <si>
    <t>DEFINIÇÕES E PARÂMETROS PARA CÁLCULO - ENTRADA DE DADOS</t>
  </si>
  <si>
    <t>Posto da Policia Estadual - PRE</t>
  </si>
  <si>
    <t>Raio de cobertura</t>
  </si>
  <si>
    <t>Alcance</t>
  </si>
  <si>
    <t>Necessidade</t>
  </si>
  <si>
    <t>Adotado</t>
  </si>
  <si>
    <t>OPEX MS 338 - Dados de definição de Parâmetros</t>
  </si>
  <si>
    <t>Posto da Policia Federal - PRF</t>
  </si>
  <si>
    <t>OPEX MS 395 - Dados de definição de Parâmetros</t>
  </si>
  <si>
    <t>OPEX BR 262 - Dados de definição de Parâmetros</t>
  </si>
  <si>
    <t>OPEX BR 267 - Dados de definição de Parâmetros</t>
  </si>
  <si>
    <t>OPEX - Resumo Ambiental</t>
  </si>
  <si>
    <t>Resumo de Desembolso</t>
  </si>
  <si>
    <t>Cronograma de Desembolso</t>
  </si>
  <si>
    <t>Custos Sociais e Ambientais Associados à Concessão da MS-040, MS-338, MS-395, BR-262 e BR-267</t>
  </si>
  <si>
    <t xml:space="preserve">Subcapítulo / aba da planilha </t>
  </si>
  <si>
    <t>Custo estimado (R$)</t>
  </si>
  <si>
    <t>Observações</t>
  </si>
  <si>
    <t>Taxas para emissão e renovação de licenças ambientais e autorizações ambientais</t>
  </si>
  <si>
    <t>Valores orçados exclusivamente neste conjunto de planilhas</t>
  </si>
  <si>
    <t>Taxas para emissão e renovação de licenças ambientais e autorizações ambientais - Associadas ao OPEX</t>
  </si>
  <si>
    <t>Programas Ambientais executados durante a operação</t>
  </si>
  <si>
    <t>4.3.2</t>
  </si>
  <si>
    <t>Programas Ambientais executados durante a operação - Associados ao OPEX</t>
  </si>
  <si>
    <t>Certificação da ABNT NBR ISSO 14001:2015</t>
  </si>
  <si>
    <t>4.3.3</t>
  </si>
  <si>
    <t>Valores estimados exclusivamente neste conjunto de planilhas</t>
  </si>
  <si>
    <t>Certificação da ABNT NBR ISSO 14001:2015 - Associada ao OPEX</t>
  </si>
  <si>
    <t>Total - OPEX Ambiental</t>
  </si>
  <si>
    <t>OPEX - Fatores de Dimensionamento de Equipes</t>
  </si>
  <si>
    <t>DIMENSIONAMENTO DAS EQUIPES DE OPERAÇÃO - 3 Turnos de 8 horas</t>
  </si>
  <si>
    <t>DIMENSIONAMENTO DAS EQUIPES DE OPERAÇÃO - 2 Turnos de 6 horas</t>
  </si>
  <si>
    <t>Equipe por Posto  de Trabalho</t>
  </si>
  <si>
    <t>Turno</t>
  </si>
  <si>
    <t>Memória de Cálculo</t>
  </si>
  <si>
    <t>Resultado</t>
  </si>
  <si>
    <t>Horas possíveis de trabalho por ano, por posto</t>
  </si>
  <si>
    <t>24 horas</t>
  </si>
  <si>
    <t>24*365,25</t>
  </si>
  <si>
    <t>12 horas</t>
  </si>
  <si>
    <t>12*365,25</t>
  </si>
  <si>
    <t>Horas improdutivas por ano, por funcionário:
Férias (30 dias), folgas (2/8) e ausências (3 dias)</t>
  </si>
  <si>
    <t>((30+3)*8)+((2/8)*(365-30)*8)</t>
  </si>
  <si>
    <t>Horas possíveis de trabalho por ano, por funcionário</t>
  </si>
  <si>
    <t>((365,25*8)-934)</t>
  </si>
  <si>
    <t>Equipe necessária por posto de trabalho</t>
  </si>
  <si>
    <t>8.760/1.986</t>
  </si>
  <si>
    <t>4.383/1.986</t>
  </si>
  <si>
    <t>OPEX - Pesquisa Salarial - Gestão e Operação da Concessão</t>
  </si>
  <si>
    <t>Código</t>
  </si>
  <si>
    <t>Categoria Profissional</t>
  </si>
  <si>
    <t>CBO</t>
  </si>
  <si>
    <t>Pesquisa Salarial realizada para os estudos</t>
  </si>
  <si>
    <t>Salário Adotado</t>
  </si>
  <si>
    <t>Salário Referencial</t>
  </si>
  <si>
    <t>SINAPI</t>
  </si>
  <si>
    <t>SICRO</t>
  </si>
  <si>
    <t>Consultoria DNIT</t>
  </si>
  <si>
    <t>Robert Half</t>
  </si>
  <si>
    <t>Piso Salarial</t>
  </si>
  <si>
    <t>Salário Minimo</t>
  </si>
  <si>
    <t>Fator K</t>
  </si>
  <si>
    <t>Presidência</t>
  </si>
  <si>
    <t>Diretor Executivo CEO</t>
  </si>
  <si>
    <t>Secretária Executiva</t>
  </si>
  <si>
    <t>Motorista Diretoria</t>
  </si>
  <si>
    <t>Assessoria de Relações Externas</t>
  </si>
  <si>
    <t>Ombudsman / Ouvidor</t>
  </si>
  <si>
    <t>Assessor de Relações Institucionais</t>
  </si>
  <si>
    <t>Assistente de Comunicação</t>
  </si>
  <si>
    <t xml:space="preserve">Atendente - 0800 </t>
  </si>
  <si>
    <t xml:space="preserve">Controle da Qualidade </t>
  </si>
  <si>
    <t>Gestor da Qualidade</t>
  </si>
  <si>
    <t>Assistente da Qualidade</t>
  </si>
  <si>
    <t xml:space="preserve">Administração do Contrato de Concessão </t>
  </si>
  <si>
    <t xml:space="preserve">﻿Gestor do Contrato </t>
  </si>
  <si>
    <t xml:space="preserve">Assistente Administração do Contrato </t>
  </si>
  <si>
    <t xml:space="preserve">Assessoria Jurídica </t>
  </si>
  <si>
    <t>Assessor Jurídico</t>
  </si>
  <si>
    <t xml:space="preserve">Advogado Assistente </t>
  </si>
  <si>
    <t xml:space="preserve">Diretoria Administrativa / Financeira  </t>
  </si>
  <si>
    <t>Diretor Administrativo / Financeiro</t>
  </si>
  <si>
    <t>Secretária</t>
  </si>
  <si>
    <t xml:space="preserve">Gerencia Administrativa </t>
  </si>
  <si>
    <t xml:space="preserve">Gerente Administrativo </t>
  </si>
  <si>
    <t xml:space="preserve">Seção de Recursos Humanos </t>
  </si>
  <si>
    <t>Supervisor Administração Pessoal / RH</t>
  </si>
  <si>
    <t>Assistente Administração Pessoal / RH</t>
  </si>
  <si>
    <t xml:space="preserve">Engº Segurança do Trabalho </t>
  </si>
  <si>
    <t xml:space="preserve">Técnico Segurança do Trabalho </t>
  </si>
  <si>
    <t xml:space="preserve">Médico Regulador </t>
  </si>
  <si>
    <t xml:space="preserve">Seção de Suprimentos e Contratos </t>
  </si>
  <si>
    <t xml:space="preserve">Analista de Suprimentos/Compras </t>
  </si>
  <si>
    <t xml:space="preserve">Assistentes de compras </t>
  </si>
  <si>
    <t xml:space="preserve">Analista de contratos </t>
  </si>
  <si>
    <t>Almoxarife</t>
  </si>
  <si>
    <t xml:space="preserve">Seção Transporte e Serviços Gerais </t>
  </si>
  <si>
    <t xml:space="preserve">Analista de manutenção veículos/serviços gerais </t>
  </si>
  <si>
    <t xml:space="preserve">Motorista ( Serviços gerais) </t>
  </si>
  <si>
    <t>Auxiliar Administrativo</t>
  </si>
  <si>
    <t>Recepcionista</t>
  </si>
  <si>
    <t xml:space="preserve">Gerencia Administrativa/Financeira </t>
  </si>
  <si>
    <t xml:space="preserve">Gerente Administrativo/Financeiro </t>
  </si>
  <si>
    <t xml:space="preserve">Seção de Finanças </t>
  </si>
  <si>
    <t xml:space="preserve">Analista Financeiro </t>
  </si>
  <si>
    <t xml:space="preserve">Auxiliar financeiro </t>
  </si>
  <si>
    <t xml:space="preserve">Analista CCA </t>
  </si>
  <si>
    <t xml:space="preserve">Seção de Contabilidade </t>
  </si>
  <si>
    <t xml:space="preserve">Contador              </t>
  </si>
  <si>
    <t xml:space="preserve">Técnico em Contabilidade </t>
  </si>
  <si>
    <t xml:space="preserve">Controle Patrimonial </t>
  </si>
  <si>
    <t>Diretoria de Operações / Engenharia</t>
  </si>
  <si>
    <t>Diretor Operações / Engenharia</t>
  </si>
  <si>
    <t xml:space="preserve">Gerencia de Operações </t>
  </si>
  <si>
    <t>﻿Gerente de Operações</t>
  </si>
  <si>
    <t xml:space="preserve">Engenheiro de Segurança de Transito </t>
  </si>
  <si>
    <t>Assistente Técnico</t>
  </si>
  <si>
    <t xml:space="preserve">CCO </t>
  </si>
  <si>
    <t xml:space="preserve">Encarregado de CCO </t>
  </si>
  <si>
    <t>Operador de CCO / CCA</t>
  </si>
  <si>
    <t xml:space="preserve">Tráfego </t>
  </si>
  <si>
    <t>Supervisor de Tráfego</t>
  </si>
  <si>
    <t>Controlador de BSO e Segurança Patrimonial</t>
  </si>
  <si>
    <t xml:space="preserve">Inspetor de Trânsito </t>
  </si>
  <si>
    <t xml:space="preserve">Atendimento a Incidentes </t>
  </si>
  <si>
    <t xml:space="preserve">Operador Caminhão Pipa / Apreensão de Animais </t>
  </si>
  <si>
    <t xml:space="preserve">Atendente BSO´s </t>
  </si>
  <si>
    <t xml:space="preserve">Segurança Viaria </t>
  </si>
  <si>
    <t>Supervisor Seg. Viária</t>
  </si>
  <si>
    <t>Auxiliares Seg. Viária</t>
  </si>
  <si>
    <t>Balança Dinâmica</t>
  </si>
  <si>
    <t>Supervisor de Balança</t>
  </si>
  <si>
    <t>Auxiliar de Pista balança fixa</t>
  </si>
  <si>
    <t>Operador de Pesagem Móvel</t>
  </si>
  <si>
    <t>Auxiliar de pista Balança Móvel</t>
  </si>
  <si>
    <t xml:space="preserve">Sistema de Arrecadação - Free-Flow </t>
  </si>
  <si>
    <t>Supervisor Sistema de Arrecadação - Free-Flow</t>
  </si>
  <si>
    <t>Atendimento Médico de Emergência</t>
  </si>
  <si>
    <t>Motorista de Ambulância</t>
  </si>
  <si>
    <t>Resgatista</t>
  </si>
  <si>
    <t>Atendimento Mecânico</t>
  </si>
  <si>
    <t>Operador de Guincho Leve</t>
  </si>
  <si>
    <t>Operador de Guincho Pesado</t>
  </si>
  <si>
    <t xml:space="preserve">Gerencia de Tecnologia </t>
  </si>
  <si>
    <t xml:space="preserve">Gerente de Tecnologia </t>
  </si>
  <si>
    <t xml:space="preserve">Analista de Sistemas </t>
  </si>
  <si>
    <t xml:space="preserve">Técnico de Informática </t>
  </si>
  <si>
    <t>Supervisor eletroeletrônico</t>
  </si>
  <si>
    <t>Técnicos Eletroeletrônicos Sist. Free-Flow</t>
  </si>
  <si>
    <t>Técnicos sistema ITS</t>
  </si>
  <si>
    <t xml:space="preserve">Gerencia de Conservação e Manutenção </t>
  </si>
  <si>
    <t xml:space="preserve">Gerente de Conservação </t>
  </si>
  <si>
    <t xml:space="preserve">Engenheiro Pleno de Manutenção </t>
  </si>
  <si>
    <t xml:space="preserve">﻿Assistente Administração de Conservação </t>
  </si>
  <si>
    <t>Supervisor de Conservação</t>
  </si>
  <si>
    <t>Técnico de Conservação</t>
  </si>
  <si>
    <t>Técnico eletricista</t>
  </si>
  <si>
    <t>Coordenador manutenção predial</t>
  </si>
  <si>
    <t>Servente Manutenção Predial</t>
  </si>
  <si>
    <t>Coordenador Equipe Multifuncional</t>
  </si>
  <si>
    <t>Servente Equipe Multifuncional</t>
  </si>
  <si>
    <t xml:space="preserve">Diretoria de Engenharia </t>
  </si>
  <si>
    <t>Diretor Engenharia</t>
  </si>
  <si>
    <t xml:space="preserve">Gerencia de Planejamento e Controle </t>
  </si>
  <si>
    <t>﻿Gerente de Planejamento e Controle</t>
  </si>
  <si>
    <t xml:space="preserve">Engenheiro Pleno de Planejamento </t>
  </si>
  <si>
    <t xml:space="preserve">Assistente Técnico Planejamento </t>
  </si>
  <si>
    <t xml:space="preserve">Engenheiro Pleno de Medições e Controle </t>
  </si>
  <si>
    <t xml:space="preserve">Assistente Técnico Medições </t>
  </si>
  <si>
    <t>Engenheiro de Contratações</t>
  </si>
  <si>
    <t xml:space="preserve">Assistente Técnico de Contratações </t>
  </si>
  <si>
    <t xml:space="preserve">Assistente Técnico de Documentações </t>
  </si>
  <si>
    <t xml:space="preserve">Gerencia de Projeto e Meio Ambiente </t>
  </si>
  <si>
    <t xml:space="preserve">Gerente Projeto e Meio Ambiente </t>
  </si>
  <si>
    <t xml:space="preserve">Engenheiro Sênior em Pavimentação </t>
  </si>
  <si>
    <t>Engenheiro de Projetos</t>
  </si>
  <si>
    <t xml:space="preserve">Engenheiro Orçamentista </t>
  </si>
  <si>
    <t xml:space="preserve">Engenheiro Ambiental </t>
  </si>
  <si>
    <t>Assistente Técnico Ambiental</t>
  </si>
  <si>
    <t xml:space="preserve">Gerencia de Fiscalização de Obras </t>
  </si>
  <si>
    <t>Gerente de Fiscalização de Obras</t>
  </si>
  <si>
    <t>Engenheiro de Obras</t>
  </si>
  <si>
    <t>Inspetor de Obras</t>
  </si>
  <si>
    <t>Engenheiro de Controle Qualidade</t>
  </si>
  <si>
    <t>Assistente Técnico da Qualidade</t>
  </si>
  <si>
    <t>Topógrafo</t>
  </si>
  <si>
    <t>Auxiliar Topografia</t>
  </si>
  <si>
    <t>Engenheiro de Pavimento</t>
  </si>
  <si>
    <t>Inspetor de Pavimento</t>
  </si>
  <si>
    <t>TOTAL DA CONCESSIONÁRIA</t>
  </si>
  <si>
    <t>Parâmetros para Dimensionamento</t>
  </si>
  <si>
    <t xml:space="preserve">Gerente de Fiscalização de Obras (1 a cada 300km) </t>
  </si>
  <si>
    <t xml:space="preserve">Engenheiro de Obras  (1 a cada 150km ano 1 a 5, depois 1 a cada 400km) </t>
  </si>
  <si>
    <t xml:space="preserve">Inspetor de Obras (2 a cada 150 km 1 para OAEs, Drenagem e Terraplenos e 1 para EPS) </t>
  </si>
  <si>
    <t xml:space="preserve">Eng. Controle Qualidade (1 a cada 300km) </t>
  </si>
  <si>
    <t xml:space="preserve">Engenheiro de Pavimento (1 a cada 300km ) </t>
  </si>
  <si>
    <t xml:space="preserve">Inspetor de Pavimento (1 a cada frente de obra ) </t>
  </si>
  <si>
    <t>Salário Base</t>
  </si>
  <si>
    <t>Salário Base - Out/2023</t>
  </si>
  <si>
    <t>Encargos</t>
  </si>
  <si>
    <t>Benefícios</t>
  </si>
  <si>
    <t>Totais</t>
  </si>
  <si>
    <t>Base Anual</t>
  </si>
  <si>
    <t>Vale Transporte</t>
  </si>
  <si>
    <t>Seguro Saúde</t>
  </si>
  <si>
    <t>Seguro de Vida</t>
  </si>
  <si>
    <t>Vale Alimentação</t>
  </si>
  <si>
    <t>Salário</t>
  </si>
  <si>
    <t>Salário Total</t>
  </si>
  <si>
    <t>VEÍCULO</t>
  </si>
  <si>
    <t>CEO</t>
  </si>
  <si>
    <t>PF</t>
  </si>
  <si>
    <t>D</t>
  </si>
  <si>
    <t>VAN</t>
  </si>
  <si>
    <t>Unitário</t>
  </si>
  <si>
    <t>Nº Dias/mês</t>
  </si>
  <si>
    <t>Nº Util/dia</t>
  </si>
  <si>
    <t>Mensal</t>
  </si>
  <si>
    <t>Base</t>
  </si>
  <si>
    <t>Seguro-Saúde - Nivel I</t>
  </si>
  <si>
    <t>Seguro Saúde - Nível II</t>
  </si>
  <si>
    <t>% SB</t>
  </si>
  <si>
    <t>Vale Alimentaçao</t>
  </si>
  <si>
    <t>OPEX - Mão de Obra SPE + Operações</t>
  </si>
  <si>
    <t>Indicadores</t>
  </si>
  <si>
    <t>Total</t>
  </si>
  <si>
    <t>Tipo</t>
  </si>
  <si>
    <t>Média Anual</t>
  </si>
  <si>
    <t>Quantidade</t>
  </si>
  <si>
    <t xml:space="preserve">Engenharia </t>
  </si>
  <si>
    <t>OPEX - Cronograma de Mão de Obra SPE + Operações &amp; Sistemas</t>
  </si>
  <si>
    <t>Quantidade no Pico</t>
  </si>
  <si>
    <t>DS</t>
  </si>
  <si>
    <t>E</t>
  </si>
  <si>
    <t>Seção de Recursos Humanos</t>
  </si>
  <si>
    <t>OP</t>
  </si>
  <si>
    <t>Seção de Suprimentos e Contratos</t>
  </si>
  <si>
    <t>Seção de Transportes e Serviços Gerais</t>
  </si>
  <si>
    <t>Seção de Finanças</t>
  </si>
  <si>
    <t>Seção de Contabilidade</t>
  </si>
  <si>
    <t>CCO</t>
  </si>
  <si>
    <t>Tráfego</t>
  </si>
  <si>
    <t>Atendimento e Incidentes</t>
  </si>
  <si>
    <t>Segurança Viária</t>
  </si>
  <si>
    <t>Balança</t>
  </si>
  <si>
    <t>Sistema de Arrecadação</t>
  </si>
  <si>
    <t>Atendimento Médico e Emergência</t>
  </si>
  <si>
    <t>PESSOAL DE DIRETORIA E SUPERVISÃO</t>
  </si>
  <si>
    <t>PESSOAL OPERACIONAL</t>
  </si>
  <si>
    <t>PESSOAL TÉCNICO-ADMINISTRATIVO</t>
  </si>
  <si>
    <t>CELULARES</t>
  </si>
  <si>
    <t>VEÍCULOS PRESIDÊNCIA</t>
  </si>
  <si>
    <t>VEÍCULOS DIRETORIAS</t>
  </si>
  <si>
    <t>DEMAIS VEÍCULOS</t>
  </si>
  <si>
    <t>SOFTWARES OPERACIONAIS E APLICATIVOS</t>
  </si>
  <si>
    <t>Num. Médio Usuários</t>
  </si>
  <si>
    <t>Preço/Usuário</t>
  </si>
  <si>
    <t>Plataforma Windows 10 ENTERPRISE</t>
  </si>
  <si>
    <t>Office 365 Busines</t>
  </si>
  <si>
    <t>Plataforma TOTVS Backoffice Logística</t>
  </si>
  <si>
    <t xml:space="preserve">Autodesk AUTOCAD </t>
  </si>
  <si>
    <t>Sistema de Gestão de Pavimentos - SGP</t>
  </si>
  <si>
    <t>Sistema de Gestão de Tráfego - SGT</t>
  </si>
  <si>
    <t>Sistema de Gestão de Conservação e Ativos - SGC</t>
  </si>
  <si>
    <t>Plataforma de Integração PMWEB</t>
  </si>
  <si>
    <t>OPEX - Custo Veículos Operacionais</t>
  </si>
  <si>
    <t>http://veiculos.fipe.org.br/</t>
  </si>
  <si>
    <t>http://www.detran.ms.gov.br/institucional/taxas/</t>
  </si>
  <si>
    <t>https://www.detran.ms.gov.br/alerta-nova-cobranca-do-seguro-dpvat-ainda-tramita-no-congresso-e-nao-tem-data-ou-valor-definidos/</t>
  </si>
  <si>
    <t>DESCRIÇÃO</t>
  </si>
  <si>
    <t>ESPECIFICAÇÃO</t>
  </si>
  <si>
    <t>IMAGEM ILUSTRATIVA</t>
  </si>
  <si>
    <t>FIPE</t>
  </si>
  <si>
    <t>VIDA ÚTIL</t>
  </si>
  <si>
    <t>POTÊNCIA</t>
  </si>
  <si>
    <t>HORAS TRABALHADAS</t>
  </si>
  <si>
    <t>CONSUMO COMBUSTÍVEL</t>
  </si>
  <si>
    <t>CUSTO ANUAL</t>
  </si>
  <si>
    <t>COMPOSIÇÃO DO CUSTO DE AQUISIÇÃO</t>
  </si>
  <si>
    <t>Licenciamento do Veículo</t>
  </si>
  <si>
    <t>IPVA</t>
  </si>
  <si>
    <t>Taxas</t>
  </si>
  <si>
    <t>Licenciamento</t>
  </si>
  <si>
    <t>ANO</t>
  </si>
  <si>
    <t>DIÁRIA</t>
  </si>
  <si>
    <t>PRODUT</t>
  </si>
  <si>
    <t>Alcool</t>
  </si>
  <si>
    <t>Gasolina</t>
  </si>
  <si>
    <t>Diesel</t>
  </si>
  <si>
    <t>Fator Manutenção</t>
  </si>
  <si>
    <t>Custo Manutenção</t>
  </si>
  <si>
    <t>Aquisição</t>
  </si>
  <si>
    <t>Equipamentos</t>
  </si>
  <si>
    <t>Ano C</t>
  </si>
  <si>
    <t>Depreciação</t>
  </si>
  <si>
    <t>Alíquota</t>
  </si>
  <si>
    <t>Valor IPVA</t>
  </si>
  <si>
    <t>Emissão CRV</t>
  </si>
  <si>
    <t>Emplacamento</t>
  </si>
  <si>
    <t>Vistoria</t>
  </si>
  <si>
    <t>DPVAT</t>
  </si>
  <si>
    <t>Anual</t>
  </si>
  <si>
    <t>HTA</t>
  </si>
  <si>
    <t>HPD</t>
  </si>
  <si>
    <t>HPA</t>
  </si>
  <si>
    <t>Horário</t>
  </si>
  <si>
    <t>Anos</t>
  </si>
  <si>
    <t>KW</t>
  </si>
  <si>
    <t>HORAS</t>
  </si>
  <si>
    <t>L/kWh</t>
  </si>
  <si>
    <t>L/ANO</t>
  </si>
  <si>
    <t>km/L</t>
  </si>
  <si>
    <t>K</t>
  </si>
  <si>
    <t>R$/H</t>
  </si>
  <si>
    <t>R$/ANO</t>
  </si>
  <si>
    <t>SUPORTE A VIDA</t>
  </si>
  <si>
    <t>AMBULÂNCIA de Suporte Avançado Tipo C</t>
  </si>
  <si>
    <t>Ambulância MERCEDES BENZ Sprinter 314 Furgão Longo T.A. 2.2 Diesel ou similar.</t>
  </si>
  <si>
    <t>021424-8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</si>
  <si>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</si>
  <si>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</si>
  <si>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</si>
  <si>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</si>
  <si>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</si>
  <si>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</si>
  <si>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</si>
  <si>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</si>
  <si>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r>
      <t xml:space="preserve">Ambulância de Suporte Avançado tipo D </t>
    </r>
    <r>
      <rPr>
        <sz val="11"/>
        <color rgb="FFFF0000"/>
        <rFont val="Calibri"/>
        <family val="2"/>
      </rPr>
      <t>(Não será Utilizado)</t>
    </r>
  </si>
  <si>
    <t>Ambulância PEUGEOT Boxer 2.3 Furg.TB Dies. Méd/ Longo T.A.</t>
  </si>
  <si>
    <t>024163-6</t>
  </si>
  <si>
    <t>SUPORTE AO TRÂNSITO</t>
  </si>
  <si>
    <t>Guincho LEVE</t>
  </si>
  <si>
    <t>Acello 815 4 x 2 (chassi) - Mercedes-Benz / ENGETRUCK PAS 3500 - EG (guincho) - Engetruck ou similar.</t>
  </si>
  <si>
    <t>509278-7</t>
  </si>
  <si>
    <t>Guincho PESADO</t>
  </si>
  <si>
    <t>Actros 2548 LS 6x2 2p (diesel)(E6)(chassi) - Mercedes-Benz / ENGETRUCK RBP- 3015 (guincho - 2 x 15 t cada) ou similar.</t>
  </si>
  <si>
    <t>509353-8</t>
  </si>
  <si>
    <t>Caminhão PIPA</t>
  </si>
  <si>
    <t>Atego 2426 (chassi) - Mercedes-Benz/ tanque irrigador pipa 10.000 l (tanque) - Facchini ou similar.</t>
  </si>
  <si>
    <t>509284-1</t>
  </si>
  <si>
    <t>Caminhão APREENSÃO de Animais</t>
  </si>
  <si>
    <t>VW 180 - 11 4 x 2 (chassi) - Volkswagen / Guindauto ING modelo ING 8500 / ENGETRUCK PAS 3500 - EG (guincho) - Engetruck / Carreta Boiadeiro ou similar.</t>
  </si>
  <si>
    <t>515166-0</t>
  </si>
  <si>
    <t>Veículo de INSPEÇÃO de Tráfego</t>
  </si>
  <si>
    <t>S10 Pick-Up LS 2.8 TDI 4x4 CS Diesel ou similar.</t>
  </si>
  <si>
    <t>004391-5</t>
  </si>
  <si>
    <t>SUPORTE TÉCNICO OPERACIONAL</t>
  </si>
  <si>
    <t>Automóvel Toyota Corolla - PRESIDÊNCIA</t>
  </si>
  <si>
    <t>Toyota Corolla GLi 2.0 16V Flex Aut. ou similar.</t>
  </si>
  <si>
    <t>002181-4</t>
  </si>
  <si>
    <t>Automóvel Nissan VERSA - DIRETORIA</t>
  </si>
  <si>
    <t>VERSA Advance 1.6 16V Flex Aut. ou similar.</t>
  </si>
  <si>
    <t>023175-4</t>
  </si>
  <si>
    <t>Automóvel POLO TRACK Volkswagen - PROFISSIONAL</t>
  </si>
  <si>
    <t>Volkswagen Polo TRACK 1.0 MPI 84 cv (E) / 77 cv (G) ou similar</t>
  </si>
  <si>
    <t>005540-9</t>
  </si>
  <si>
    <t>APOIO A FISCALIZAÇÃO DE TRÂNSITO E AGEMS</t>
  </si>
  <si>
    <t>Automóvel de Apoio a AGEMS</t>
  </si>
  <si>
    <t>Veículo de Apoio a AGEMS</t>
  </si>
  <si>
    <t>004464-4</t>
  </si>
  <si>
    <t>OPEX - Custo Veículos Operacionais - OPEX</t>
  </si>
  <si>
    <t>Combustível</t>
  </si>
  <si>
    <t>Manutenção</t>
  </si>
  <si>
    <t>Total OPEX</t>
  </si>
  <si>
    <t>RESUMO DOS CUSTOS OPERACIONAIS - VEÍCULOS</t>
  </si>
  <si>
    <t>OPEX - Custo Veículos Operacionais - CAPEX</t>
  </si>
  <si>
    <t>Total CAPEX</t>
  </si>
  <si>
    <t>CAPEX</t>
  </si>
  <si>
    <t>OPEX - Cronograma Veículos Operacionais</t>
  </si>
  <si>
    <t>OPEX - Custo Gastos Gerais</t>
  </si>
  <si>
    <t>Insumo</t>
  </si>
  <si>
    <t>Und</t>
  </si>
  <si>
    <t>Pesquisa de custo de MERCADO</t>
  </si>
  <si>
    <t>Preço Adotado</t>
  </si>
  <si>
    <t>ENERGISA</t>
  </si>
  <si>
    <t>TIM</t>
  </si>
  <si>
    <t>VIVO</t>
  </si>
  <si>
    <t>Microsoft</t>
  </si>
  <si>
    <t>Diversos</t>
  </si>
  <si>
    <t>Geral</t>
  </si>
  <si>
    <t>Comercial</t>
  </si>
  <si>
    <t>B3 Comercial</t>
  </si>
  <si>
    <t>B3 Serv Público</t>
  </si>
  <si>
    <t>B4B IP</t>
  </si>
  <si>
    <t>Assinatura</t>
  </si>
  <si>
    <t>Minimo Consumido</t>
  </si>
  <si>
    <t>Internet FIBRA</t>
  </si>
  <si>
    <t>Windows 10</t>
  </si>
  <si>
    <t>CONCESSIONÁRIAS</t>
  </si>
  <si>
    <t>Energia elétrica - GERAL</t>
  </si>
  <si>
    <t>Kwh</t>
  </si>
  <si>
    <t>Energia elétrica - COMERCIAL</t>
  </si>
  <si>
    <t>Energia elétrica - SERVIÇO PÚBLICO</t>
  </si>
  <si>
    <t>Energia elétrica - ILUMINAÇÃO</t>
  </si>
  <si>
    <t>Telefone 0800 - Assinatura</t>
  </si>
  <si>
    <t>Linha/mês</t>
  </si>
  <si>
    <t>Telefone 0800 - Consumo</t>
  </si>
  <si>
    <t>Min</t>
  </si>
  <si>
    <t>Telefonia Fixa - Assinatura</t>
  </si>
  <si>
    <t>Telefonia Fixa - Consumo</t>
  </si>
  <si>
    <t xml:space="preserve">Telefone Móvel - 3 GB </t>
  </si>
  <si>
    <t>Provedor de Internet Banda Larga</t>
  </si>
  <si>
    <t>50 Gb/mês</t>
  </si>
  <si>
    <t>Provedor de Internet - Link dedicado</t>
  </si>
  <si>
    <t>COMBUSTÍVEIS</t>
  </si>
  <si>
    <t>Óleo Diesel</t>
  </si>
  <si>
    <t>litro</t>
  </si>
  <si>
    <t>Etanol</t>
  </si>
  <si>
    <t>licença/mês</t>
  </si>
  <si>
    <t>Office 365 Business</t>
  </si>
  <si>
    <t>Sistema de Gestão de Conservação - SGC</t>
  </si>
  <si>
    <t>CONSUMÍVEIS</t>
  </si>
  <si>
    <t>Toner HP Color (2.300 páginas)</t>
  </si>
  <si>
    <t>Toner HP P/B (6.000 páginas)</t>
  </si>
  <si>
    <t>Papel sulfite A-4 75 g/m² (500 folhas)</t>
  </si>
  <si>
    <t>DESPESAS GERAIS</t>
  </si>
  <si>
    <t>Água Potável</t>
  </si>
  <si>
    <t>l</t>
  </si>
  <si>
    <t>Café</t>
  </si>
  <si>
    <t>kg</t>
  </si>
  <si>
    <t>Material de Higiene e Limpeza</t>
  </si>
  <si>
    <t>vb/pessoa</t>
  </si>
  <si>
    <t>Material de escritório</t>
  </si>
  <si>
    <t>EPI - Equip Proteção Individual</t>
  </si>
  <si>
    <t>Uniformes</t>
  </si>
  <si>
    <t>Vb/pessoa</t>
  </si>
  <si>
    <t>Consultoria Administrativo Financeira (Semestral)</t>
  </si>
  <si>
    <t>Vb</t>
  </si>
  <si>
    <t>Consultoria Fiscal (Semestral)</t>
  </si>
  <si>
    <t>Recrutamento e treinamento (Semestral)</t>
  </si>
  <si>
    <t>Auditoria interna (Semestral)</t>
  </si>
  <si>
    <t>Assessoria Jurídica permanente e especializada (Mensal)</t>
  </si>
  <si>
    <t>Assessoria Contábil (Trimestral)</t>
  </si>
  <si>
    <t>Consultoria de Comunicação e Marketing (Mensal)</t>
  </si>
  <si>
    <t>Serviços de Fretes e Carretos (Mensal)</t>
  </si>
  <si>
    <t>Serviço de Auditoria Independente (Anual)</t>
  </si>
  <si>
    <t>Materiais de Consumo Atendimento Médico</t>
  </si>
  <si>
    <t>Materiais de Consumo Serviço de Guincho</t>
  </si>
  <si>
    <t>Materiais de Consumo Serviço de Inspeção de Tráfego</t>
  </si>
  <si>
    <t>Materiais de Consumo Serviço de Pesagem</t>
  </si>
  <si>
    <t>SERVIÇOS DE TERCEIROS</t>
  </si>
  <si>
    <t>CADTERC</t>
  </si>
  <si>
    <t>https://www.bec.sp.gov.br/BEC_Servicos_UI/CadTerc/UI_sVolumeItemRelaciona.aspx?chave=&amp;volume=3&amp;tible%20=Limpeza%20Predial%20target=</t>
  </si>
  <si>
    <t>Vigilância Patrimonial Armada - Posto Noturno 12 Horas</t>
  </si>
  <si>
    <t>Vigilância Patrimonial Armada - Posto Diurno 12 Horas</t>
  </si>
  <si>
    <t>Vigilância Patrimonial Não Armada - Posto Diurno 12 Horas</t>
  </si>
  <si>
    <t>Vigilância Patrimonial Não Armada - Posto Noturno 12 Horas</t>
  </si>
  <si>
    <t>Portaria - Posto 24 Horas Diuturno</t>
  </si>
  <si>
    <t>Limpeza Predial - Áreas internas</t>
  </si>
  <si>
    <t>m²/mês</t>
  </si>
  <si>
    <t>Limpeza Predial - Áreas externas</t>
  </si>
  <si>
    <t>Transporte de Funcionários - ônibus 44 passageiros - Valor Fixo</t>
  </si>
  <si>
    <t>mês</t>
  </si>
  <si>
    <t>Transporte de Funcionários - ônibus 44 passageiros - Valor Variável</t>
  </si>
  <si>
    <t>OPEX - Gastos Gerais</t>
  </si>
  <si>
    <t>Descrição</t>
  </si>
  <si>
    <t>C</t>
  </si>
  <si>
    <t>Sub-total</t>
  </si>
  <si>
    <t>Custo Unitário</t>
  </si>
  <si>
    <t>Sede da Concessionária e CCO</t>
  </si>
  <si>
    <t>Consumo Mensal</t>
  </si>
  <si>
    <t>SAU-01</t>
  </si>
  <si>
    <t>SAU-02</t>
  </si>
  <si>
    <t>SAU-03</t>
  </si>
  <si>
    <t>SAU-04</t>
  </si>
  <si>
    <t>SAU-05</t>
  </si>
  <si>
    <t>SAU-06</t>
  </si>
  <si>
    <t>SAU-07</t>
  </si>
  <si>
    <t>SAU-08</t>
  </si>
  <si>
    <t>SAU-09</t>
  </si>
  <si>
    <t>SAU-10</t>
  </si>
  <si>
    <t>SAU-11</t>
  </si>
  <si>
    <t>SAU-12</t>
  </si>
  <si>
    <t>SAU-13</t>
  </si>
  <si>
    <t>Ponto de Arrecadação (Free-Flow) PA-01</t>
  </si>
  <si>
    <t>Ponto de Arrecadação (Free-Flow) PA-02</t>
  </si>
  <si>
    <t>Ponto de Arrecadação (Free-Flow) PA-03</t>
  </si>
  <si>
    <t>Ponto de Arrecadação (Free-Flow) PA-04</t>
  </si>
  <si>
    <t>Ponto de Arrecadação (Free-Flow) PA-05</t>
  </si>
  <si>
    <t>Ponto de Arrecadação (Free-Flow) PA-06</t>
  </si>
  <si>
    <t>Ponto de Arrecadação (Free-Flow) PA-07</t>
  </si>
  <si>
    <t>Ponto de Arrecadação (Free-Flow) PA-08</t>
  </si>
  <si>
    <t>Ponto de Arrecadação (Free-Flow) PA-09</t>
  </si>
  <si>
    <t>Ponto de Arrecadação (Free-Flow) PA-10</t>
  </si>
  <si>
    <t>Ponto de Arrecadação (Free-Flow) PA-11</t>
  </si>
  <si>
    <t>Ponto de Arrecadação (Free-Flow) PA-12</t>
  </si>
  <si>
    <t>Ponto de Arrecadação (Free-Flow) PA-13</t>
  </si>
  <si>
    <t>Ponto de Arrecadação (Free-Flow) PA-14</t>
  </si>
  <si>
    <t>Posto de Parada e Descanso - PPD 1</t>
  </si>
  <si>
    <t>Posto de Parada e Descanso - PPD 2</t>
  </si>
  <si>
    <t>Posto de Parada e Descanso - PPD 3</t>
  </si>
  <si>
    <t>Posto Fiscal - PF 001</t>
  </si>
  <si>
    <t>Posto Fiscal - PF 002</t>
  </si>
  <si>
    <t>Posto AGEMS</t>
  </si>
  <si>
    <t>Posto de Polícia Rodoviária - 01</t>
  </si>
  <si>
    <t>Posto de Polícia Rodoviária - 02</t>
  </si>
  <si>
    <t>Posto de Polícia Rodoviária - 03</t>
  </si>
  <si>
    <t>Posto de Polícia Rodoviária - 04</t>
  </si>
  <si>
    <t>Posto de Polícia Rodoviária - 05</t>
  </si>
  <si>
    <t>Posto de Polícia Rodoviária - 06</t>
  </si>
  <si>
    <t>Posto de Polícia Rodoviária - 07</t>
  </si>
  <si>
    <t>Posto de Polícia Rodoviária - 08</t>
  </si>
  <si>
    <t>Retorno 001 - MS-040</t>
  </si>
  <si>
    <t>Retorno 002 - MS-040</t>
  </si>
  <si>
    <t>Retorno 003 - MS-040</t>
  </si>
  <si>
    <t>Retorno 004 - MS-040</t>
  </si>
  <si>
    <t>Retorno 005 - MS-040</t>
  </si>
  <si>
    <t>Retorno 006 - MS-040</t>
  </si>
  <si>
    <t>Retorno 007 - MS-040</t>
  </si>
  <si>
    <t>Retorno 008 - MS-040</t>
  </si>
  <si>
    <t>Retorno 009 - MS-040</t>
  </si>
  <si>
    <t>Retorno 010 - MS-040</t>
  </si>
  <si>
    <t>Retorno 011 - MS-040</t>
  </si>
  <si>
    <t>Retorno 012 - MS-040</t>
  </si>
  <si>
    <t>Retorno 013 - MS-040</t>
  </si>
  <si>
    <t>Retorno 014 - MS-040</t>
  </si>
  <si>
    <t>Retorno 015 - MS-040</t>
  </si>
  <si>
    <t>Retorno 016 - MS-040</t>
  </si>
  <si>
    <t>Retorno 017 - MS-040</t>
  </si>
  <si>
    <t>Retorno 018 - MS-040</t>
  </si>
  <si>
    <t>Entroncamento X 001 - MS-040</t>
  </si>
  <si>
    <t>Entroncamento X 002 - MS-040</t>
  </si>
  <si>
    <t>Entroncamento X 003 - MS-040</t>
  </si>
  <si>
    <t>Retorno 020 - MS-338</t>
  </si>
  <si>
    <t>Retorno 021 - MS-338</t>
  </si>
  <si>
    <t>Retorno 022 - MS-338</t>
  </si>
  <si>
    <t>Retorno 023 - MS-338</t>
  </si>
  <si>
    <t>Retorno 024 - MS-338</t>
  </si>
  <si>
    <t>Entroncamento T 001 - MS-395</t>
  </si>
  <si>
    <t>Retorno 025 - BR-262</t>
  </si>
  <si>
    <t>Retorno 026 - BR-262</t>
  </si>
  <si>
    <t>Retorno 027 - BR-262</t>
  </si>
  <si>
    <t>Retorno 028 - BR-262</t>
  </si>
  <si>
    <t>Retorno 029 - BR-262</t>
  </si>
  <si>
    <t>Retorno 030 - BR-262</t>
  </si>
  <si>
    <t>Retorno 031 - BR-262</t>
  </si>
  <si>
    <t>Retorno 032 - BR-262</t>
  </si>
  <si>
    <t>Retorno 033 - BR-262</t>
  </si>
  <si>
    <t>Retorno 034 - BR-262</t>
  </si>
  <si>
    <t>Retorno 035 - BR-262</t>
  </si>
  <si>
    <t>Retorno 036 - BR-262</t>
  </si>
  <si>
    <t>Retorno 037 - BR-262</t>
  </si>
  <si>
    <t>Retorno 038 - BR-262</t>
  </si>
  <si>
    <t>Retorno 039 - BR-262</t>
  </si>
  <si>
    <t>Retorno 040 - BR-262</t>
  </si>
  <si>
    <t>Retorno 041 - BR-262</t>
  </si>
  <si>
    <t>Retorno 042 - BR-262</t>
  </si>
  <si>
    <t>Retorno 043 - BR-262</t>
  </si>
  <si>
    <t>Retorno 044 - BR-262</t>
  </si>
  <si>
    <t>Entroncamento X 004 - BR-262</t>
  </si>
  <si>
    <t>Entroncamento X 005 - BR-262</t>
  </si>
  <si>
    <t>Entroncamento X 006 - BR-262</t>
  </si>
  <si>
    <t>Entroncamento X 007 - BR-262</t>
  </si>
  <si>
    <t>Entroncamento T 002 - BR-262</t>
  </si>
  <si>
    <t>Entroncamento T 003 - BR-262</t>
  </si>
  <si>
    <t>Entroncamento T 004 - BR-262</t>
  </si>
  <si>
    <t>Entroncamento T 005 - BR-262</t>
  </si>
  <si>
    <t>Entroncamento T 006 - BR-262</t>
  </si>
  <si>
    <t>Entroncamento T 007 - BR-262</t>
  </si>
  <si>
    <t>Entroncamento T 008 - BR-262</t>
  </si>
  <si>
    <t>Entroncamento T 009 - BR-262</t>
  </si>
  <si>
    <t>Retorno 045 - BR-267</t>
  </si>
  <si>
    <t>Retorno 046 - BR-267</t>
  </si>
  <si>
    <t>Retorno 047 - BR-267</t>
  </si>
  <si>
    <t>Retorno 048 - BR-267</t>
  </si>
  <si>
    <t>Retorno 049 - BR-267</t>
  </si>
  <si>
    <t>Retorno 050 - BR-267</t>
  </si>
  <si>
    <t>Retorno 051 - BR-267</t>
  </si>
  <si>
    <t>Retorno 052 - BR-267</t>
  </si>
  <si>
    <t>Retorno 053 - BR-267</t>
  </si>
  <si>
    <t>Retorno 054 - BR-267</t>
  </si>
  <si>
    <t>Retorno 055 - BR-267</t>
  </si>
  <si>
    <t>Retorno 056 - BR-267</t>
  </si>
  <si>
    <t>Retorno 057 - BR-267</t>
  </si>
  <si>
    <t>Retorno 058 - BR-267</t>
  </si>
  <si>
    <t>Retorno 059 - BR-267</t>
  </si>
  <si>
    <t>Entroncamento X 008 - BR-267</t>
  </si>
  <si>
    <t>Entroncamento X 009 - BR-267</t>
  </si>
  <si>
    <t>Entroncamento X 010 - BR-267</t>
  </si>
  <si>
    <t>Entroncamento T 010 - BR-267</t>
  </si>
  <si>
    <t>Entroncamento T 011 - BR-267</t>
  </si>
  <si>
    <t>Entroncamento T 012 - BR-267</t>
  </si>
  <si>
    <t>Entroncamento T 013 - BR-267</t>
  </si>
  <si>
    <t>Entroncamento T 014 - BR-267</t>
  </si>
  <si>
    <t>Posto de Pesagem Dinâmico - PPD-01</t>
  </si>
  <si>
    <t>Posto de Pesagem Dinâmico - PPD-02</t>
  </si>
  <si>
    <t>Posto de Pesagem Dinâmico - PPD-03</t>
  </si>
  <si>
    <t>Posto de Pesagem Dinâmico - PPD-04</t>
  </si>
  <si>
    <t>Posto de Pesagem Dinâmico - PPD-05</t>
  </si>
  <si>
    <t>Posto de Pesagem Dinâmico - PPD-06</t>
  </si>
  <si>
    <t>Posto de Pesagem Dinâmico - PPD-07</t>
  </si>
  <si>
    <t>Posto de Pesagem Dinâmico - PPD-08</t>
  </si>
  <si>
    <t>Sede da Concessionária + CCO</t>
  </si>
  <si>
    <t>Custo anual</t>
  </si>
  <si>
    <t>Kg</t>
  </si>
  <si>
    <t>Soma dos Postos</t>
  </si>
  <si>
    <t>Área</t>
  </si>
  <si>
    <t>Total da Concessionária</t>
  </si>
  <si>
    <t>Km</t>
  </si>
  <si>
    <t>TOTAIS GERAIS</t>
  </si>
  <si>
    <t>Inclusão da duplicação de Arapuá</t>
  </si>
  <si>
    <t>Revisão do cronograma de implantação dos pórticos Free-flow</t>
  </si>
  <si>
    <t>Ponto de Arrecadação (Free-Flow) PA-15</t>
  </si>
  <si>
    <t>Reajuste</t>
  </si>
  <si>
    <r>
      <t xml:space="preserve">Data Base: </t>
    </r>
    <r>
      <rPr>
        <b/>
        <sz val="12"/>
        <color theme="1"/>
        <rFont val="Calibri"/>
        <family val="2"/>
      </rPr>
      <t>Novembro/2024</t>
    </r>
  </si>
  <si>
    <t>Ipca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</si>
</sst>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7" formatCode="&quot;R$&quot;\ #,##0.00;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0.000"/>
    <numFmt numFmtId="166" formatCode="_-* #,##0_-;\-* #,##0_-;_-* &quot;-&quot;??_-;_-@_-"/>
    <numFmt numFmtId="167" formatCode="_(* #,##0_);_(* \(#,##0\);_(* &quot;-&quot;??_);_(@_)"/>
    <numFmt numFmtId="168" formatCode="0.0"/>
    <numFmt numFmtId="169" formatCode="_-* #,##0.0000_-;\-* #,##0.0000_-;_-* &quot;-&quot;??_-;_-@_-"/>
    <numFmt numFmtId="170" formatCode="&quot;R$&quot;#,##0.00;\-&quot;R$&quot;#,##0.00"/>
    <numFmt numFmtId="171" formatCode="&quot;R$&quot;\ #,##0.00"/>
    <numFmt numFmtId="172" formatCode="_-* #,##0.000_-;\-* #,##0.000_-;_-* &quot;-&quot;??_-;_-@_-"/>
    <numFmt numFmtId="173" formatCode="_-* #,##0.0_-;\-* #,##0.0_-;_-* &quot;-&quot;??_-;_-@_-"/>
    <numFmt numFmtId="174" formatCode="_-* #,##0.00000_-;\-* #,##0.00000_-;_-* &quot;-&quot;??_-;_-@_-"/>
    <numFmt numFmtId="175" formatCode="_-* #,##0.00000_-;\-* #,##0.00000_-;_-* &quot;-&quot;?????_-;_-@_-"/>
  </numFmts>
  <fonts count="81" x14ac:knownFonts="1">
    <font>
      <sz val="11"/>
      <color theme="1"/>
      <name val="Arial Narrow"/>
      <family val="2"/>
    </font>
    <font>
      <sz val="11"/>
      <color theme="1"/>
      <name val="Aptos Narrow"/>
      <family val="2"/>
      <scheme val="minor"/>
    </font>
    <font>
      <sz val="11"/>
      <color theme="1"/>
      <name val="Arial Narrow"/>
      <family val="2"/>
    </font>
    <font>
      <sz val="10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ptos Narrow"/>
      <family val="2"/>
    </font>
    <font>
      <sz val="11"/>
      <color theme="1"/>
      <name val="Aptos Narrow"/>
      <family val="2"/>
    </font>
    <font>
      <b/>
      <sz val="14"/>
      <color theme="1"/>
      <name val="Aptos Narrow"/>
      <family val="2"/>
      <scheme val="minor"/>
    </font>
    <font>
      <b/>
      <sz val="12"/>
      <color theme="0"/>
      <name val="Arial Narrow"/>
      <family val="2"/>
    </font>
    <font>
      <sz val="11"/>
      <color theme="1"/>
      <name val="Aptos Narrow"/>
      <family val="2"/>
      <scheme val="minor"/>
    </font>
    <font>
      <b/>
      <sz val="12"/>
      <name val="Arial Narrow"/>
      <family val="2"/>
    </font>
    <font>
      <sz val="11"/>
      <name val="Arial Narrow"/>
      <family val="2"/>
    </font>
    <font>
      <i/>
      <sz val="10"/>
      <name val="Arial Narrow"/>
      <family val="2"/>
    </font>
    <font>
      <b/>
      <sz val="11"/>
      <color indexed="18"/>
      <name val="Arial"/>
      <family val="2"/>
    </font>
    <font>
      <sz val="9"/>
      <name val="Arial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sz val="9"/>
      <color indexed="18"/>
      <name val="Arial"/>
      <family val="2"/>
    </font>
    <font>
      <sz val="14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1"/>
      <name val="Arial"/>
      <family val="2"/>
    </font>
    <font>
      <b/>
      <sz val="11"/>
      <color rgb="FFFF0000"/>
      <name val="Aptos Narrow"/>
      <family val="2"/>
      <scheme val="minor"/>
    </font>
    <font>
      <sz val="13"/>
      <name val="Cordia New"/>
      <family val="2"/>
    </font>
    <font>
      <sz val="16"/>
      <name val="Cordia New"/>
      <family val="2"/>
    </font>
    <font>
      <sz val="8"/>
      <color theme="1"/>
      <name val="Aptos Narrow"/>
      <family val="2"/>
      <scheme val="minor"/>
    </font>
    <font>
      <i/>
      <sz val="9"/>
      <color theme="1"/>
      <name val="Aptos Narrow"/>
      <family val="2"/>
      <scheme val="minor"/>
    </font>
    <font>
      <i/>
      <sz val="10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u/>
      <sz val="11"/>
      <color theme="10"/>
      <name val="Arial Narrow"/>
      <family val="2"/>
    </font>
    <font>
      <sz val="9"/>
      <color indexed="81"/>
      <name val="Segoe UI"/>
      <family val="2"/>
    </font>
    <font>
      <sz val="11"/>
      <name val="Calibri"/>
      <family val="2"/>
    </font>
    <font>
      <b/>
      <sz val="11"/>
      <color theme="3"/>
      <name val="Aptos Narrow"/>
      <family val="2"/>
      <scheme val="minor"/>
    </font>
    <font>
      <sz val="11"/>
      <color rgb="FF9C6500"/>
      <name val="Aptos Narrow"/>
      <family val="2"/>
      <scheme val="minor"/>
    </font>
    <font>
      <sz val="11"/>
      <color rgb="FF006100"/>
      <name val="Aptos Narrow"/>
      <family val="2"/>
      <scheme val="minor"/>
    </font>
    <font>
      <b/>
      <sz val="10"/>
      <color theme="0"/>
      <name val="Arial"/>
      <family val="2"/>
    </font>
    <font>
      <sz val="11"/>
      <color theme="1"/>
      <name val="Calibri"/>
      <family val="2"/>
    </font>
    <font>
      <sz val="14"/>
      <color theme="1"/>
      <name val="Calibri"/>
      <family val="2"/>
    </font>
    <font>
      <b/>
      <sz val="14"/>
      <color theme="1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0"/>
      <name val="Calibri"/>
      <family val="2"/>
    </font>
    <font>
      <b/>
      <sz val="12"/>
      <color theme="0"/>
      <name val="Calibri"/>
      <family val="2"/>
    </font>
    <font>
      <b/>
      <sz val="11"/>
      <name val="Calibri"/>
      <family val="2"/>
    </font>
    <font>
      <b/>
      <i/>
      <sz val="12"/>
      <name val="Calibri"/>
      <family val="2"/>
    </font>
    <font>
      <i/>
      <sz val="11"/>
      <name val="Calibri"/>
      <family val="2"/>
    </font>
    <font>
      <sz val="12"/>
      <color theme="0"/>
      <name val="Calibri"/>
      <family val="2"/>
    </font>
    <font>
      <sz val="11"/>
      <color theme="0"/>
      <name val="Calibri"/>
      <family val="2"/>
    </font>
    <font>
      <b/>
      <sz val="11"/>
      <color theme="0"/>
      <name val="Calibri"/>
      <family val="2"/>
    </font>
    <font>
      <sz val="11"/>
      <color indexed="18"/>
      <name val="Calibri"/>
      <family val="2"/>
    </font>
    <font>
      <b/>
      <sz val="13"/>
      <color theme="0"/>
      <name val="Calibri"/>
      <family val="2"/>
    </font>
    <font>
      <b/>
      <sz val="16"/>
      <color theme="0"/>
      <name val="Calibri"/>
      <family val="2"/>
    </font>
    <font>
      <sz val="10"/>
      <color theme="1"/>
      <name val="Calibri"/>
      <family val="2"/>
    </font>
    <font>
      <sz val="11"/>
      <color rgb="FFFF0000"/>
      <name val="Calibri"/>
      <family val="2"/>
    </font>
    <font>
      <b/>
      <sz val="10"/>
      <color theme="1"/>
      <name val="Calibri"/>
      <family val="2"/>
    </font>
    <font>
      <b/>
      <sz val="9"/>
      <color theme="0"/>
      <name val="Calibri"/>
      <family val="2"/>
    </font>
    <font>
      <sz val="9"/>
      <color theme="1"/>
      <name val="Calibri"/>
      <family val="2"/>
    </font>
    <font>
      <b/>
      <i/>
      <sz val="9"/>
      <color theme="1"/>
      <name val="Calibri"/>
      <family val="2"/>
    </font>
    <font>
      <i/>
      <sz val="9"/>
      <color theme="1"/>
      <name val="Calibri"/>
      <family val="2"/>
    </font>
    <font>
      <b/>
      <sz val="9"/>
      <color theme="1"/>
      <name val="Calibri"/>
      <family val="2"/>
    </font>
    <font>
      <b/>
      <i/>
      <sz val="9"/>
      <color theme="0"/>
      <name val="Calibri"/>
      <family val="2"/>
    </font>
    <font>
      <i/>
      <sz val="11"/>
      <color theme="1"/>
      <name val="Calibri"/>
      <family val="2"/>
    </font>
    <font>
      <b/>
      <sz val="11"/>
      <color rgb="FFFF0000"/>
      <name val="Calibri"/>
      <family val="2"/>
    </font>
    <font>
      <b/>
      <i/>
      <sz val="11"/>
      <color theme="1"/>
      <name val="Calibri"/>
      <family val="2"/>
    </font>
    <font>
      <b/>
      <i/>
      <sz val="11"/>
      <name val="Calibri"/>
      <family val="2"/>
    </font>
    <font>
      <i/>
      <sz val="11"/>
      <color rgb="FFFF0000"/>
      <name val="Calibri"/>
      <family val="2"/>
    </font>
    <font>
      <sz val="11"/>
      <color theme="0"/>
      <name val="Arial Narrow"/>
      <family val="2"/>
    </font>
    <font>
      <u/>
      <sz val="11"/>
      <color theme="0"/>
      <name val="Arial Narrow"/>
      <family val="2"/>
    </font>
    <font>
      <b/>
      <sz val="14"/>
      <color theme="9" tint="-0.24997711111789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b/>
      <sz val="11"/>
      <color rgb="FF000000"/>
      <name val="Calibri"/>
      <family val="2"/>
    </font>
    <font>
      <sz val="8"/>
      <name val="Arial Narrow"/>
      <family val="2"/>
    </font>
  </fonts>
  <fills count="2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lightUp">
        <fgColor rgb="FFFFC000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  <fill>
      <patternFill patternType="lightDown">
        <fgColor theme="9" tint="-0.24994659260841701"/>
        <bgColor indexed="65"/>
      </patternFill>
    </fill>
    <fill>
      <patternFill patternType="lightUp">
        <fgColor theme="9" tint="-0.499984740745262"/>
        <bgColor indexed="65"/>
      </patternFill>
    </fill>
    <fill>
      <patternFill patternType="solid">
        <fgColor theme="3" tint="0.749992370372631"/>
        <bgColor indexed="64"/>
      </patternFill>
    </fill>
    <fill>
      <patternFill patternType="solid">
        <fgColor rgb="FF1F4E78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2F75B5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lightUp"/>
    </fill>
    <fill>
      <patternFill patternType="solid">
        <fgColor rgb="FF1F4E78"/>
        <bgColor rgb="FFFFFF00"/>
      </patternFill>
    </fill>
    <fill>
      <patternFill patternType="lightUp">
        <fgColor theme="3" tint="9.9948118533890809E-2"/>
        <bgColor indexed="65"/>
      </patternFill>
    </fill>
    <fill>
      <patternFill patternType="lightUp">
        <fgColor theme="7" tint="-0.24994659260841701"/>
        <bgColor theme="3" tint="0.749992370372631"/>
      </patternFill>
    </fill>
    <fill>
      <patternFill patternType="lightUp">
        <fgColor theme="7" tint="-0.24994659260841701"/>
        <bgColor theme="3" tint="0.89999084444715716"/>
      </patternFill>
    </fill>
    <fill>
      <patternFill patternType="lightDown">
        <fgColor theme="3" tint="9.9948118533890809E-2"/>
        <bgColor indexed="65"/>
      </patternFill>
    </fill>
    <fill>
      <patternFill patternType="solid">
        <fgColor rgb="FF4D93D9"/>
        <bgColor indexed="64"/>
      </patternFill>
    </fill>
  </fills>
  <borders count="182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rgb="FFFFC000"/>
      </right>
      <top style="medium">
        <color auto="1"/>
      </top>
      <bottom style="thin">
        <color rgb="FFFFC000"/>
      </bottom>
      <diagonal/>
    </border>
    <border>
      <left style="thin">
        <color rgb="FFFFC000"/>
      </left>
      <right style="thin">
        <color rgb="FFFFC000"/>
      </right>
      <top style="medium">
        <color auto="1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medium">
        <color auto="1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thin">
        <color rgb="FFFFC000"/>
      </top>
      <bottom style="thin">
        <color rgb="FFFFC000"/>
      </bottom>
      <diagonal/>
    </border>
    <border>
      <left/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auto="1"/>
      </right>
      <top style="thin">
        <color rgb="FFFFC000"/>
      </top>
      <bottom style="thin">
        <color auto="1"/>
      </bottom>
      <diagonal/>
    </border>
    <border>
      <left/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auto="1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thin">
        <color auto="1"/>
      </top>
      <bottom style="thin">
        <color rgb="FFFFC000"/>
      </bottom>
      <diagonal/>
    </border>
    <border>
      <left/>
      <right style="thin">
        <color rgb="FFFFC000"/>
      </right>
      <top style="thin">
        <color auto="1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/>
      <bottom style="thin">
        <color rgb="FFFFC000"/>
      </bottom>
      <diagonal/>
    </border>
    <border>
      <left style="thin">
        <color rgb="FFFFC000"/>
      </left>
      <right style="thin">
        <color rgb="FFFFC000"/>
      </right>
      <top/>
      <bottom style="thin">
        <color rgb="FFFFC000"/>
      </bottom>
      <diagonal/>
    </border>
    <border>
      <left style="thin">
        <color rgb="FFFFC000"/>
      </left>
      <right style="thin">
        <color auto="1"/>
      </right>
      <top/>
      <bottom style="thin">
        <color rgb="FFFFC000"/>
      </bottom>
      <diagonal/>
    </border>
    <border>
      <left/>
      <right style="thin">
        <color rgb="FFFFC000"/>
      </right>
      <top/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medium">
        <color indexed="64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rgb="FFFFC000"/>
      </right>
      <top style="thin">
        <color auto="1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/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hair">
        <color theme="8" tint="-0.24994659260841701"/>
      </left>
      <right style="hair">
        <color theme="8" tint="-0.24994659260841701"/>
      </right>
      <top/>
      <bottom style="hair">
        <color theme="8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rgb="FFFFC000"/>
      </bottom>
      <diagonal/>
    </border>
    <border>
      <left/>
      <right style="medium">
        <color auto="1"/>
      </right>
      <top/>
      <bottom style="thin">
        <color rgb="FFFFC000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rgb="FFFFC000"/>
      </bottom>
      <diagonal/>
    </border>
    <border>
      <left/>
      <right style="thin">
        <color auto="1"/>
      </right>
      <top style="thin">
        <color auto="1"/>
      </top>
      <bottom style="thin">
        <color rgb="FFFFC000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medium">
        <color auto="1"/>
      </left>
      <right style="hair">
        <color theme="8" tint="-0.24994659260841701"/>
      </right>
      <top/>
      <bottom style="hair">
        <color theme="8" tint="-0.24994659260841701"/>
      </bottom>
      <diagonal/>
    </border>
    <border>
      <left style="hair">
        <color theme="8" tint="-0.24994659260841701"/>
      </left>
      <right/>
      <top style="hair">
        <color theme="8" tint="-0.24994659260841701"/>
      </top>
      <bottom style="hair">
        <color theme="8" tint="-0.24994659260841701"/>
      </bottom>
      <diagonal/>
    </border>
    <border>
      <left style="hair">
        <color theme="8" tint="-0.24994659260841701"/>
      </left>
      <right/>
      <top/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/>
      <bottom style="hair">
        <color theme="8" tint="-0.24994659260841701"/>
      </bottom>
      <diagonal/>
    </border>
    <border>
      <left style="hair">
        <color auto="1"/>
      </left>
      <right style="thin">
        <color theme="8" tint="-0.24994659260841701"/>
      </right>
      <top style="medium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thin">
        <color theme="8" tint="-0.2499465926084170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 style="thin">
        <color auto="1"/>
      </bottom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 style="thin">
        <color auto="1"/>
      </bottom>
      <diagonal/>
    </border>
    <border>
      <left style="hair">
        <color theme="8" tint="-0.24994659260841701"/>
      </left>
      <right/>
      <top style="hair">
        <color theme="8" tint="-0.2499465926084170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 style="thin">
        <color auto="1"/>
      </bottom>
      <diagonal/>
    </border>
    <border>
      <left style="medium">
        <color auto="1"/>
      </left>
      <right style="hair">
        <color theme="8" tint="-0.24994659260841701"/>
      </right>
      <top style="thin">
        <color auto="1"/>
      </top>
      <bottom style="hair">
        <color theme="8" tint="-0.24994659260841701"/>
      </bottom>
      <diagonal/>
    </border>
    <border>
      <left style="hair">
        <color theme="8" tint="-0.24994659260841701"/>
      </left>
      <right style="hair">
        <color theme="8" tint="-0.24994659260841701"/>
      </right>
      <top style="thin">
        <color auto="1"/>
      </top>
      <bottom style="hair">
        <color theme="8" tint="-0.24994659260841701"/>
      </bottom>
      <diagonal/>
    </border>
    <border>
      <left style="hair">
        <color theme="8" tint="-0.24994659260841701"/>
      </left>
      <right/>
      <top style="thin">
        <color auto="1"/>
      </top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theme="8" tint="-0.2499465926084170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/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/>
      <diagonal/>
    </border>
    <border>
      <left style="hair">
        <color theme="8" tint="-0.24994659260841701"/>
      </left>
      <right/>
      <top style="hair">
        <color theme="8" tint="-0.24994659260841701"/>
      </top>
      <bottom/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hair">
        <color auto="1"/>
      </right>
      <top style="thin">
        <color auto="1"/>
      </top>
      <bottom/>
      <diagonal/>
    </border>
    <border>
      <left style="medium">
        <color indexed="64"/>
      </left>
      <right style="hair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</borders>
  <cellStyleXfs count="32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11" fillId="0" borderId="0"/>
    <xf numFmtId="164" fontId="17" fillId="0" borderId="0" applyFont="0" applyFill="0" applyBorder="0" applyAlignment="0" applyProtection="0"/>
    <xf numFmtId="0" fontId="18" fillId="0" borderId="0"/>
    <xf numFmtId="0" fontId="11" fillId="0" borderId="0"/>
    <xf numFmtId="0" fontId="3" fillId="0" borderId="0"/>
    <xf numFmtId="0" fontId="33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5" fillId="0" borderId="0"/>
    <xf numFmtId="164" fontId="11" fillId="0" borderId="0" applyFont="0" applyFill="0" applyBorder="0" applyAlignment="0" applyProtection="0"/>
    <xf numFmtId="0" fontId="32" fillId="5" borderId="0" applyNumberFormat="0" applyBorder="0" applyAlignment="0" applyProtection="0"/>
    <xf numFmtId="0" fontId="36" fillId="0" borderId="0" applyNumberFormat="0" applyFill="0" applyBorder="0" applyProtection="0">
      <alignment horizontal="center" vertical="center" wrapText="1"/>
    </xf>
    <xf numFmtId="0" fontId="37" fillId="11" borderId="133" applyNumberFormat="0" applyAlignment="0" applyProtection="0"/>
    <xf numFmtId="0" fontId="38" fillId="2" borderId="133" applyNumberFormat="0" applyAlignment="0" applyProtection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7" fillId="3" borderId="0" applyNumberFormat="0" applyBorder="0" applyAlignment="0" applyProtection="0"/>
    <xf numFmtId="164" fontId="3" fillId="0" borderId="0" applyFont="0" applyFill="0" applyBorder="0" applyAlignment="0" applyProtection="0"/>
    <xf numFmtId="0" fontId="1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28">
    <xf numFmtId="0" fontId="0" fillId="0" borderId="0" xfId="0"/>
    <xf numFmtId="2" fontId="7" fillId="0" borderId="0" xfId="4" applyNumberFormat="1" applyFont="1" applyAlignment="1">
      <alignment vertical="center"/>
    </xf>
    <xf numFmtId="165" fontId="7" fillId="0" borderId="0" xfId="4" applyNumberFormat="1" applyFont="1" applyAlignment="1">
      <alignment vertical="center"/>
    </xf>
    <xf numFmtId="2" fontId="7" fillId="0" borderId="0" xfId="4" applyNumberFormat="1" applyFont="1" applyAlignment="1">
      <alignment horizontal="center" vertical="center"/>
    </xf>
    <xf numFmtId="0" fontId="8" fillId="0" borderId="0" xfId="0" applyFont="1"/>
    <xf numFmtId="0" fontId="0" fillId="0" borderId="0" xfId="0" applyAlignment="1">
      <alignment vertical="center"/>
    </xf>
    <xf numFmtId="166" fontId="0" fillId="0" borderId="0" xfId="0" applyNumberFormat="1" applyAlignment="1">
      <alignment vertical="center"/>
    </xf>
    <xf numFmtId="43" fontId="0" fillId="0" borderId="0" xfId="1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66" fontId="12" fillId="0" borderId="0" xfId="0" applyNumberFormat="1" applyFont="1" applyAlignment="1">
      <alignment horizontal="left" vertical="center"/>
    </xf>
    <xf numFmtId="43" fontId="14" fillId="0" borderId="0" xfId="0" applyNumberFormat="1" applyFont="1" applyAlignment="1">
      <alignment horizontal="left" vertical="center"/>
    </xf>
    <xf numFmtId="10" fontId="12" fillId="0" borderId="0" xfId="3" applyNumberFormat="1" applyFont="1" applyFill="1" applyBorder="1" applyAlignment="1">
      <alignment horizontal="right" vertical="center"/>
    </xf>
    <xf numFmtId="0" fontId="16" fillId="0" borderId="0" xfId="5" applyFont="1" applyAlignment="1">
      <alignment vertical="center"/>
    </xf>
    <xf numFmtId="0" fontId="5" fillId="0" borderId="0" xfId="5" applyFont="1" applyAlignment="1">
      <alignment horizontal="center" vertical="center"/>
    </xf>
    <xf numFmtId="2" fontId="15" fillId="0" borderId="0" xfId="5" applyNumberFormat="1" applyFont="1" applyAlignment="1">
      <alignment horizontal="center" vertical="center"/>
    </xf>
    <xf numFmtId="0" fontId="4" fillId="0" borderId="0" xfId="5" applyFont="1" applyAlignment="1">
      <alignment vertical="center"/>
    </xf>
    <xf numFmtId="0" fontId="3" fillId="0" borderId="0" xfId="5" applyFont="1" applyAlignment="1">
      <alignment vertical="center"/>
    </xf>
    <xf numFmtId="0" fontId="19" fillId="0" borderId="0" xfId="5" applyFont="1" applyAlignment="1">
      <alignment horizontal="center" vertical="center"/>
    </xf>
    <xf numFmtId="0" fontId="19" fillId="0" borderId="0" xfId="5" applyFont="1" applyAlignment="1">
      <alignment horizontal="right" vertical="center"/>
    </xf>
    <xf numFmtId="0" fontId="19" fillId="0" borderId="0" xfId="5" applyFont="1" applyAlignment="1">
      <alignment wrapText="1"/>
    </xf>
    <xf numFmtId="0" fontId="19" fillId="0" borderId="0" xfId="5" applyFont="1"/>
    <xf numFmtId="0" fontId="20" fillId="0" borderId="0" xfId="5" applyFont="1"/>
    <xf numFmtId="0" fontId="21" fillId="0" borderId="0" xfId="5" applyFont="1"/>
    <xf numFmtId="0" fontId="16" fillId="0" borderId="0" xfId="5" applyFont="1" applyAlignment="1">
      <alignment horizontal="center" vertical="center"/>
    </xf>
    <xf numFmtId="0" fontId="16" fillId="0" borderId="0" xfId="5" applyFont="1" applyAlignment="1">
      <alignment horizontal="right" vertical="center"/>
    </xf>
    <xf numFmtId="0" fontId="16" fillId="0" borderId="0" xfId="5" applyFont="1" applyAlignment="1">
      <alignment vertical="center" wrapText="1"/>
    </xf>
    <xf numFmtId="0" fontId="11" fillId="0" borderId="0" xfId="5"/>
    <xf numFmtId="2" fontId="22" fillId="0" borderId="0" xfId="5" applyNumberFormat="1" applyFont="1" applyAlignment="1">
      <alignment horizontal="center" vertical="center"/>
    </xf>
    <xf numFmtId="0" fontId="0" fillId="7" borderId="0" xfId="0" applyFill="1"/>
    <xf numFmtId="0" fontId="26" fillId="7" borderId="0" xfId="0" applyFont="1" applyFill="1"/>
    <xf numFmtId="0" fontId="27" fillId="0" borderId="0" xfId="9" applyFont="1" applyAlignment="1">
      <alignment vertical="center"/>
    </xf>
    <xf numFmtId="0" fontId="28" fillId="0" borderId="0" xfId="9" applyFont="1" applyAlignment="1">
      <alignment vertical="center"/>
    </xf>
    <xf numFmtId="0" fontId="28" fillId="0" borderId="0" xfId="9" applyFont="1" applyAlignment="1">
      <alignment horizontal="right" vertical="center"/>
    </xf>
    <xf numFmtId="0" fontId="28" fillId="0" borderId="0" xfId="9" applyFont="1" applyAlignment="1">
      <alignment horizontal="left" vertical="center"/>
    </xf>
    <xf numFmtId="0" fontId="0" fillId="0" borderId="0" xfId="0" applyAlignment="1">
      <alignment horizontal="center"/>
    </xf>
    <xf numFmtId="43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66" fontId="0" fillId="0" borderId="0" xfId="0" applyNumberFormat="1"/>
    <xf numFmtId="44" fontId="0" fillId="0" borderId="0" xfId="0" applyNumberFormat="1" applyAlignment="1">
      <alignment horizontal="center" vertical="center"/>
    </xf>
    <xf numFmtId="0" fontId="29" fillId="0" borderId="0" xfId="0" applyFont="1" applyAlignment="1">
      <alignment horizontal="center" vertical="center"/>
    </xf>
    <xf numFmtId="2" fontId="0" fillId="0" borderId="0" xfId="0" applyNumberFormat="1" applyAlignment="1">
      <alignment vertical="center"/>
    </xf>
    <xf numFmtId="173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0" fontId="0" fillId="0" borderId="0" xfId="3" applyNumberFormat="1" applyFont="1" applyAlignment="1">
      <alignment vertical="center"/>
    </xf>
    <xf numFmtId="166" fontId="0" fillId="0" borderId="0" xfId="1" applyNumberFormat="1" applyFont="1" applyAlignment="1">
      <alignment vertical="center"/>
    </xf>
    <xf numFmtId="0" fontId="0" fillId="0" borderId="0" xfId="0" applyAlignment="1">
      <alignment horizontal="left" vertical="center"/>
    </xf>
    <xf numFmtId="0" fontId="23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0" fillId="14" borderId="0" xfId="0" applyFill="1" applyAlignment="1">
      <alignment vertical="center"/>
    </xf>
    <xf numFmtId="0" fontId="0" fillId="14" borderId="0" xfId="0" applyFill="1" applyAlignment="1">
      <alignment horizontal="center"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0" xfId="0" applyFont="1"/>
    <xf numFmtId="0" fontId="40" fillId="14" borderId="0" xfId="0" applyFont="1" applyFill="1" applyAlignment="1">
      <alignment vertical="center"/>
    </xf>
    <xf numFmtId="0" fontId="40" fillId="14" borderId="0" xfId="0" applyFont="1" applyFill="1" applyAlignment="1">
      <alignment horizontal="center" vertical="center"/>
    </xf>
    <xf numFmtId="0" fontId="43" fillId="8" borderId="8" xfId="0" applyFont="1" applyFill="1" applyBorder="1" applyAlignment="1">
      <alignment horizontal="left" vertical="center"/>
    </xf>
    <xf numFmtId="0" fontId="43" fillId="8" borderId="0" xfId="0" applyFont="1" applyFill="1" applyAlignment="1">
      <alignment horizontal="center" vertical="center"/>
    </xf>
    <xf numFmtId="0" fontId="43" fillId="8" borderId="41" xfId="0" applyFont="1" applyFill="1" applyBorder="1" applyAlignment="1">
      <alignment horizontal="center" vertical="center"/>
    </xf>
    <xf numFmtId="0" fontId="43" fillId="8" borderId="10" xfId="0" applyFont="1" applyFill="1" applyBorder="1" applyAlignment="1">
      <alignment horizontal="left" vertical="center"/>
    </xf>
    <xf numFmtId="0" fontId="43" fillId="8" borderId="62" xfId="0" applyFont="1" applyFill="1" applyBorder="1" applyAlignment="1">
      <alignment horizontal="center" vertical="center"/>
    </xf>
    <xf numFmtId="0" fontId="43" fillId="8" borderId="39" xfId="0" applyFont="1" applyFill="1" applyBorder="1" applyAlignment="1">
      <alignment horizontal="left" vertical="center"/>
    </xf>
    <xf numFmtId="0" fontId="43" fillId="0" borderId="0" xfId="0" applyFont="1" applyAlignment="1">
      <alignment vertical="center"/>
    </xf>
    <xf numFmtId="0" fontId="43" fillId="0" borderId="0" xfId="0" applyFont="1" applyAlignment="1">
      <alignment horizontal="center" vertical="center"/>
    </xf>
    <xf numFmtId="0" fontId="45" fillId="8" borderId="7" xfId="0" applyFont="1" applyFill="1" applyBorder="1" applyAlignment="1">
      <alignment horizontal="left" vertical="center"/>
    </xf>
    <xf numFmtId="0" fontId="42" fillId="8" borderId="136" xfId="0" applyFont="1" applyFill="1" applyBorder="1" applyAlignment="1">
      <alignment horizontal="center" vertical="center"/>
    </xf>
    <xf numFmtId="0" fontId="40" fillId="8" borderId="37" xfId="0" applyFont="1" applyFill="1" applyBorder="1" applyAlignment="1">
      <alignment vertical="center"/>
    </xf>
    <xf numFmtId="0" fontId="46" fillId="8" borderId="8" xfId="0" applyFont="1" applyFill="1" applyBorder="1" applyAlignment="1">
      <alignment horizontal="left" vertical="center"/>
    </xf>
    <xf numFmtId="0" fontId="41" fillId="8" borderId="0" xfId="0" applyFont="1" applyFill="1" applyAlignment="1">
      <alignment horizontal="center" vertical="center"/>
    </xf>
    <xf numFmtId="0" fontId="40" fillId="8" borderId="41" xfId="0" applyFont="1" applyFill="1" applyBorder="1" applyAlignment="1">
      <alignment vertical="center"/>
    </xf>
    <xf numFmtId="0" fontId="46" fillId="8" borderId="10" xfId="0" applyFont="1" applyFill="1" applyBorder="1" applyAlignment="1">
      <alignment horizontal="left" vertical="center"/>
    </xf>
    <xf numFmtId="0" fontId="41" fillId="8" borderId="62" xfId="0" applyFont="1" applyFill="1" applyBorder="1" applyAlignment="1">
      <alignment horizontal="center" vertical="center"/>
    </xf>
    <xf numFmtId="0" fontId="40" fillId="8" borderId="39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0" fontId="43" fillId="14" borderId="11" xfId="29" applyFont="1" applyFill="1" applyBorder="1" applyAlignment="1">
      <alignment horizontal="center" vertical="center"/>
    </xf>
    <xf numFmtId="0" fontId="47" fillId="0" borderId="11" xfId="29" applyFont="1" applyBorder="1" applyAlignment="1">
      <alignment horizontal="center" vertical="center"/>
    </xf>
    <xf numFmtId="14" fontId="48" fillId="0" borderId="11" xfId="29" applyNumberFormat="1" applyFont="1" applyBorder="1" applyAlignment="1">
      <alignment horizontal="center" vertical="center"/>
    </xf>
    <xf numFmtId="0" fontId="40" fillId="0" borderId="11" xfId="29" applyFont="1" applyBorder="1" applyAlignment="1">
      <alignment vertical="center"/>
    </xf>
    <xf numFmtId="10" fontId="53" fillId="7" borderId="35" xfId="3" applyNumberFormat="1" applyFont="1" applyFill="1" applyBorder="1" applyAlignment="1">
      <alignment horizontal="right" vertical="center"/>
    </xf>
    <xf numFmtId="166" fontId="53" fillId="7" borderId="35" xfId="1" applyNumberFormat="1" applyFont="1" applyFill="1" applyBorder="1" applyAlignment="1">
      <alignment horizontal="left" vertical="center"/>
    </xf>
    <xf numFmtId="166" fontId="53" fillId="7" borderId="36" xfId="1" applyNumberFormat="1" applyFont="1" applyFill="1" applyBorder="1" applyAlignment="1">
      <alignment horizontal="left" vertical="center"/>
    </xf>
    <xf numFmtId="0" fontId="35" fillId="0" borderId="107" xfId="0" applyFont="1" applyBorder="1" applyAlignment="1">
      <alignment horizontal="left" vertical="center"/>
    </xf>
    <xf numFmtId="166" fontId="35" fillId="0" borderId="107" xfId="0" applyNumberFormat="1" applyFont="1" applyBorder="1" applyAlignment="1">
      <alignment horizontal="center" vertical="center"/>
    </xf>
    <xf numFmtId="166" fontId="35" fillId="0" borderId="107" xfId="1" applyNumberFormat="1" applyFont="1" applyBorder="1" applyAlignment="1">
      <alignment horizontal="center" vertical="center"/>
    </xf>
    <xf numFmtId="0" fontId="49" fillId="17" borderId="22" xfId="0" applyFont="1" applyFill="1" applyBorder="1" applyAlignment="1">
      <alignment vertical="center"/>
    </xf>
    <xf numFmtId="0" fontId="49" fillId="17" borderId="23" xfId="0" applyFont="1" applyFill="1" applyBorder="1" applyAlignment="1">
      <alignment horizontal="left" vertical="center"/>
    </xf>
    <xf numFmtId="166" fontId="50" fillId="17" borderId="23" xfId="0" applyNumberFormat="1" applyFont="1" applyFill="1" applyBorder="1" applyAlignment="1">
      <alignment vertical="center"/>
    </xf>
    <xf numFmtId="166" fontId="54" fillId="17" borderId="23" xfId="0" applyNumberFormat="1" applyFont="1" applyFill="1" applyBorder="1" applyAlignment="1">
      <alignment vertical="center"/>
    </xf>
    <xf numFmtId="0" fontId="35" fillId="0" borderId="138" xfId="0" applyFont="1" applyBorder="1" applyAlignment="1">
      <alignment horizontal="left" vertical="center"/>
    </xf>
    <xf numFmtId="0" fontId="35" fillId="0" borderId="114" xfId="0" applyFont="1" applyBorder="1" applyAlignment="1">
      <alignment horizontal="center" vertical="center"/>
    </xf>
    <xf numFmtId="0" fontId="35" fillId="0" borderId="43" xfId="0" applyFont="1" applyBorder="1" applyAlignment="1">
      <alignment horizontal="left" vertical="center"/>
    </xf>
    <xf numFmtId="166" fontId="35" fillId="0" borderId="43" xfId="0" applyNumberFormat="1" applyFont="1" applyBorder="1" applyAlignment="1">
      <alignment horizontal="center" vertical="center"/>
    </xf>
    <xf numFmtId="166" fontId="35" fillId="0" borderId="43" xfId="1" applyNumberFormat="1" applyFont="1" applyBorder="1" applyAlignment="1">
      <alignment horizontal="center" vertical="center"/>
    </xf>
    <xf numFmtId="0" fontId="35" fillId="0" borderId="98" xfId="0" applyFont="1" applyBorder="1" applyAlignment="1">
      <alignment horizontal="center" vertical="center"/>
    </xf>
    <xf numFmtId="0" fontId="35" fillId="0" borderId="28" xfId="0" applyFont="1" applyBorder="1" applyAlignment="1">
      <alignment horizontal="left" vertical="center" indent="1"/>
    </xf>
    <xf numFmtId="166" fontId="35" fillId="0" borderId="28" xfId="0" applyNumberFormat="1" applyFont="1" applyBorder="1" applyAlignment="1">
      <alignment horizontal="center" vertical="center"/>
    </xf>
    <xf numFmtId="166" fontId="35" fillId="0" borderId="28" xfId="1" applyNumberFormat="1" applyFont="1" applyBorder="1" applyAlignment="1">
      <alignment horizontal="center" vertical="center"/>
    </xf>
    <xf numFmtId="0" fontId="35" fillId="0" borderId="28" xfId="0" applyFont="1" applyBorder="1" applyAlignment="1">
      <alignment horizontal="left" vertical="center"/>
    </xf>
    <xf numFmtId="0" fontId="35" fillId="0" borderId="115" xfId="0" applyFont="1" applyBorder="1" applyAlignment="1">
      <alignment horizontal="center" vertical="center"/>
    </xf>
    <xf numFmtId="0" fontId="35" fillId="0" borderId="60" xfId="0" applyFont="1" applyBorder="1" applyAlignment="1">
      <alignment horizontal="left" vertical="center" indent="1"/>
    </xf>
    <xf numFmtId="166" fontId="35" fillId="0" borderId="60" xfId="0" applyNumberFormat="1" applyFont="1" applyBorder="1" applyAlignment="1">
      <alignment horizontal="center" vertical="center"/>
    </xf>
    <xf numFmtId="166" fontId="35" fillId="0" borderId="60" xfId="1" applyNumberFormat="1" applyFont="1" applyBorder="1" applyAlignment="1">
      <alignment horizontal="center" vertical="center"/>
    </xf>
    <xf numFmtId="166" fontId="35" fillId="0" borderId="117" xfId="1" applyNumberFormat="1" applyFont="1" applyBorder="1" applyAlignment="1">
      <alignment horizontal="center" vertical="center"/>
    </xf>
    <xf numFmtId="166" fontId="35" fillId="0" borderId="50" xfId="1" applyNumberFormat="1" applyFont="1" applyBorder="1" applyAlignment="1">
      <alignment horizontal="center" vertical="center"/>
    </xf>
    <xf numFmtId="166" fontId="35" fillId="0" borderId="58" xfId="1" applyNumberFormat="1" applyFont="1" applyBorder="1" applyAlignment="1">
      <alignment horizontal="center" vertical="center"/>
    </xf>
    <xf numFmtId="166" fontId="35" fillId="0" borderId="141" xfId="1" applyNumberFormat="1" applyFont="1" applyBorder="1" applyAlignment="1">
      <alignment horizontal="center" vertical="center"/>
    </xf>
    <xf numFmtId="166" fontId="50" fillId="17" borderId="12" xfId="0" applyNumberFormat="1" applyFont="1" applyFill="1" applyBorder="1" applyAlignment="1">
      <alignment vertical="center"/>
    </xf>
    <xf numFmtId="166" fontId="35" fillId="0" borderId="118" xfId="0" applyNumberFormat="1" applyFont="1" applyBorder="1" applyAlignment="1">
      <alignment horizontal="center" vertical="center"/>
    </xf>
    <xf numFmtId="166" fontId="35" fillId="0" borderId="35" xfId="1" applyNumberFormat="1" applyFont="1" applyBorder="1" applyAlignment="1">
      <alignment horizontal="center" vertical="center"/>
    </xf>
    <xf numFmtId="166" fontId="35" fillId="0" borderId="119" xfId="1" applyNumberFormat="1" applyFont="1" applyBorder="1" applyAlignment="1">
      <alignment horizontal="center" vertical="center"/>
    </xf>
    <xf numFmtId="166" fontId="35" fillId="0" borderId="6" xfId="1" applyNumberFormat="1" applyFont="1" applyBorder="1" applyAlignment="1">
      <alignment horizontal="center" vertical="center"/>
    </xf>
    <xf numFmtId="166" fontId="35" fillId="0" borderId="118" xfId="1" applyNumberFormat="1" applyFont="1" applyBorder="1" applyAlignment="1">
      <alignment horizontal="center" vertical="center"/>
    </xf>
    <xf numFmtId="0" fontId="35" fillId="0" borderId="60" xfId="0" applyFont="1" applyBorder="1" applyAlignment="1">
      <alignment horizontal="left" vertical="center"/>
    </xf>
    <xf numFmtId="10" fontId="52" fillId="7" borderId="118" xfId="3" applyNumberFormat="1" applyFont="1" applyFill="1" applyBorder="1" applyAlignment="1">
      <alignment horizontal="right" vertical="center"/>
    </xf>
    <xf numFmtId="166" fontId="43" fillId="7" borderId="35" xfId="0" applyNumberFormat="1" applyFont="1" applyFill="1" applyBorder="1" applyAlignment="1">
      <alignment horizontal="left" vertical="center"/>
    </xf>
    <xf numFmtId="0" fontId="43" fillId="7" borderId="43" xfId="0" applyFont="1" applyFill="1" applyBorder="1" applyAlignment="1">
      <alignment horizontal="center" vertical="center"/>
    </xf>
    <xf numFmtId="10" fontId="52" fillId="7" borderId="43" xfId="3" applyNumberFormat="1" applyFont="1" applyFill="1" applyBorder="1" applyAlignment="1">
      <alignment horizontal="right" vertical="center"/>
    </xf>
    <xf numFmtId="10" fontId="52" fillId="7" borderId="44" xfId="3" applyNumberFormat="1" applyFont="1" applyFill="1" applyBorder="1" applyAlignment="1">
      <alignment horizontal="right" vertical="center"/>
    </xf>
    <xf numFmtId="0" fontId="43" fillId="7" borderId="28" xfId="0" applyFont="1" applyFill="1" applyBorder="1" applyAlignment="1">
      <alignment horizontal="center" vertical="center"/>
    </xf>
    <xf numFmtId="166" fontId="43" fillId="7" borderId="28" xfId="0" applyNumberFormat="1" applyFont="1" applyFill="1" applyBorder="1" applyAlignment="1">
      <alignment horizontal="left" vertical="center"/>
    </xf>
    <xf numFmtId="166" fontId="43" fillId="7" borderId="52" xfId="0" applyNumberFormat="1" applyFont="1" applyFill="1" applyBorder="1" applyAlignment="1">
      <alignment horizontal="left" vertical="center"/>
    </xf>
    <xf numFmtId="43" fontId="53" fillId="7" borderId="28" xfId="0" applyNumberFormat="1" applyFont="1" applyFill="1" applyBorder="1" applyAlignment="1">
      <alignment horizontal="center" vertical="center"/>
    </xf>
    <xf numFmtId="10" fontId="53" fillId="0" borderId="28" xfId="3" applyNumberFormat="1" applyFont="1" applyFill="1" applyBorder="1" applyAlignment="1">
      <alignment horizontal="right" vertical="center"/>
    </xf>
    <xf numFmtId="10" fontId="53" fillId="7" borderId="28" xfId="3" applyNumberFormat="1" applyFont="1" applyFill="1" applyBorder="1" applyAlignment="1">
      <alignment horizontal="right" vertical="center"/>
    </xf>
    <xf numFmtId="10" fontId="53" fillId="7" borderId="52" xfId="3" applyNumberFormat="1" applyFont="1" applyFill="1" applyBorder="1" applyAlignment="1">
      <alignment horizontal="right" vertical="center"/>
    </xf>
    <xf numFmtId="0" fontId="53" fillId="7" borderId="28" xfId="0" applyFont="1" applyFill="1" applyBorder="1" applyAlignment="1">
      <alignment horizontal="center" vertical="center"/>
    </xf>
    <xf numFmtId="166" fontId="53" fillId="7" borderId="28" xfId="0" applyNumberFormat="1" applyFont="1" applyFill="1" applyBorder="1" applyAlignment="1">
      <alignment horizontal="left" vertical="center"/>
    </xf>
    <xf numFmtId="166" fontId="53" fillId="7" borderId="52" xfId="0" applyNumberFormat="1" applyFont="1" applyFill="1" applyBorder="1" applyAlignment="1">
      <alignment horizontal="left" vertical="center"/>
    </xf>
    <xf numFmtId="0" fontId="53" fillId="7" borderId="71" xfId="0" applyFont="1" applyFill="1" applyBorder="1" applyAlignment="1">
      <alignment horizontal="center" vertical="center"/>
    </xf>
    <xf numFmtId="166" fontId="53" fillId="7" borderId="71" xfId="0" applyNumberFormat="1" applyFont="1" applyFill="1" applyBorder="1" applyAlignment="1">
      <alignment horizontal="left" vertical="center"/>
    </xf>
    <xf numFmtId="166" fontId="49" fillId="17" borderId="74" xfId="1" applyNumberFormat="1" applyFont="1" applyFill="1" applyBorder="1" applyAlignment="1">
      <alignment horizontal="center" vertical="center"/>
    </xf>
    <xf numFmtId="0" fontId="55" fillId="17" borderId="73" xfId="0" applyFont="1" applyFill="1" applyBorder="1" applyAlignment="1">
      <alignment vertical="center"/>
    </xf>
    <xf numFmtId="0" fontId="55" fillId="17" borderId="74" xfId="0" applyFont="1" applyFill="1" applyBorder="1" applyAlignment="1">
      <alignment vertical="center"/>
    </xf>
    <xf numFmtId="0" fontId="49" fillId="17" borderId="74" xfId="0" applyFont="1" applyFill="1" applyBorder="1" applyAlignment="1">
      <alignment horizontal="left" vertical="center"/>
    </xf>
    <xf numFmtId="43" fontId="56" fillId="17" borderId="74" xfId="1" applyFont="1" applyFill="1" applyBorder="1" applyAlignment="1">
      <alignment vertical="center"/>
    </xf>
    <xf numFmtId="43" fontId="56" fillId="17" borderId="135" xfId="1" applyFont="1" applyFill="1" applyBorder="1" applyAlignment="1">
      <alignment vertical="center"/>
    </xf>
    <xf numFmtId="0" fontId="50" fillId="17" borderId="21" xfId="5" quotePrefix="1" applyFont="1" applyFill="1" applyBorder="1" applyAlignment="1">
      <alignment horizontal="center" vertical="center"/>
    </xf>
    <xf numFmtId="0" fontId="50" fillId="17" borderId="23" xfId="5" quotePrefix="1" applyFont="1" applyFill="1" applyBorder="1" applyAlignment="1">
      <alignment horizontal="center" vertical="center"/>
    </xf>
    <xf numFmtId="0" fontId="50" fillId="17" borderId="23" xfId="5" applyFont="1" applyFill="1" applyBorder="1" applyAlignment="1">
      <alignment horizontal="left" vertical="center" wrapText="1"/>
    </xf>
    <xf numFmtId="164" fontId="56" fillId="17" borderId="43" xfId="6" applyFont="1" applyFill="1" applyBorder="1" applyAlignment="1">
      <alignment horizontal="right" vertical="center"/>
    </xf>
    <xf numFmtId="167" fontId="56" fillId="17" borderId="44" xfId="6" applyNumberFormat="1" applyFont="1" applyFill="1" applyBorder="1" applyAlignment="1">
      <alignment horizontal="right" vertical="center"/>
    </xf>
    <xf numFmtId="167" fontId="56" fillId="17" borderId="45" xfId="6" applyNumberFormat="1" applyFont="1" applyFill="1" applyBorder="1" applyAlignment="1">
      <alignment horizontal="right" vertical="center"/>
    </xf>
    <xf numFmtId="167" fontId="56" fillId="17" borderId="43" xfId="6" applyNumberFormat="1" applyFont="1" applyFill="1" applyBorder="1" applyAlignment="1">
      <alignment horizontal="right" vertical="center"/>
    </xf>
    <xf numFmtId="0" fontId="51" fillId="16" borderId="46" xfId="5" quotePrefix="1" applyFont="1" applyFill="1" applyBorder="1" applyAlignment="1">
      <alignment horizontal="center" vertical="center"/>
    </xf>
    <xf numFmtId="0" fontId="51" fillId="16" borderId="43" xfId="5" quotePrefix="1" applyFont="1" applyFill="1" applyBorder="1" applyAlignment="1">
      <alignment horizontal="center" vertical="center"/>
    </xf>
    <xf numFmtId="0" fontId="51" fillId="16" borderId="47" xfId="5" applyFont="1" applyFill="1" applyBorder="1" applyAlignment="1">
      <alignment horizontal="left" vertical="center" wrapText="1"/>
    </xf>
    <xf numFmtId="164" fontId="51" fillId="16" borderId="43" xfId="6" applyFont="1" applyFill="1" applyBorder="1" applyAlignment="1">
      <alignment horizontal="right" vertical="center"/>
    </xf>
    <xf numFmtId="167" fontId="51" fillId="16" borderId="44" xfId="6" applyNumberFormat="1" applyFont="1" applyFill="1" applyBorder="1" applyAlignment="1">
      <alignment horizontal="right" vertical="center"/>
    </xf>
    <xf numFmtId="167" fontId="51" fillId="16" borderId="45" xfId="6" applyNumberFormat="1" applyFont="1" applyFill="1" applyBorder="1" applyAlignment="1">
      <alignment horizontal="right" vertical="center"/>
    </xf>
    <xf numFmtId="167" fontId="51" fillId="16" borderId="43" xfId="6" applyNumberFormat="1" applyFont="1" applyFill="1" applyBorder="1" applyAlignment="1">
      <alignment horizontal="right" vertical="center"/>
    </xf>
    <xf numFmtId="0" fontId="57" fillId="0" borderId="48" xfId="5" quotePrefix="1" applyFont="1" applyBorder="1" applyAlignment="1">
      <alignment horizontal="centerContinuous" vertical="center"/>
    </xf>
    <xf numFmtId="0" fontId="35" fillId="0" borderId="50" xfId="5" quotePrefix="1" applyFont="1" applyBorder="1" applyAlignment="1">
      <alignment horizontal="center" vertical="center"/>
    </xf>
    <xf numFmtId="168" fontId="35" fillId="0" borderId="50" xfId="7" applyNumberFormat="1" applyFont="1" applyBorder="1" applyAlignment="1">
      <alignment horizontal="left" vertical="center" wrapText="1" indent="1"/>
    </xf>
    <xf numFmtId="164" fontId="35" fillId="0" borderId="28" xfId="6" applyFont="1" applyFill="1" applyBorder="1" applyAlignment="1">
      <alignment horizontal="right" vertical="center"/>
    </xf>
    <xf numFmtId="167" fontId="35" fillId="0" borderId="52" xfId="6" applyNumberFormat="1" applyFont="1" applyFill="1" applyBorder="1" applyAlignment="1">
      <alignment horizontal="right" vertical="center"/>
    </xf>
    <xf numFmtId="167" fontId="35" fillId="0" borderId="49" xfId="6" applyNumberFormat="1" applyFont="1" applyFill="1" applyBorder="1" applyAlignment="1">
      <alignment horizontal="right" vertical="center"/>
    </xf>
    <xf numFmtId="164" fontId="35" fillId="0" borderId="54" xfId="6" applyFont="1" applyFill="1" applyBorder="1" applyAlignment="1">
      <alignment horizontal="right" vertical="center"/>
    </xf>
    <xf numFmtId="167" fontId="35" fillId="0" borderId="53" xfId="6" applyNumberFormat="1" applyFont="1" applyFill="1" applyBorder="1" applyAlignment="1">
      <alignment horizontal="right" vertical="center"/>
    </xf>
    <xf numFmtId="167" fontId="35" fillId="0" borderId="55" xfId="6" applyNumberFormat="1" applyFont="1" applyFill="1" applyBorder="1" applyAlignment="1">
      <alignment horizontal="right" vertical="center"/>
    </xf>
    <xf numFmtId="167" fontId="35" fillId="0" borderId="28" xfId="6" applyNumberFormat="1" applyFont="1" applyFill="1" applyBorder="1" applyAlignment="1">
      <alignment horizontal="right" vertical="center"/>
    </xf>
    <xf numFmtId="0" fontId="57" fillId="0" borderId="56" xfId="5" quotePrefix="1" applyFont="1" applyBorder="1" applyAlignment="1">
      <alignment horizontal="centerContinuous" vertical="center"/>
    </xf>
    <xf numFmtId="0" fontId="35" fillId="0" borderId="58" xfId="5" quotePrefix="1" applyFont="1" applyBorder="1" applyAlignment="1">
      <alignment horizontal="center" vertical="center"/>
    </xf>
    <xf numFmtId="168" fontId="35" fillId="0" borderId="58" xfId="7" applyNumberFormat="1" applyFont="1" applyBorder="1" applyAlignment="1">
      <alignment horizontal="left" vertical="center" wrapText="1" indent="1"/>
    </xf>
    <xf numFmtId="164" fontId="35" fillId="0" borderId="60" xfId="6" applyFont="1" applyFill="1" applyBorder="1" applyAlignment="1">
      <alignment horizontal="right" vertical="center"/>
    </xf>
    <xf numFmtId="167" fontId="35" fillId="0" borderId="61" xfId="6" applyNumberFormat="1" applyFont="1" applyFill="1" applyBorder="1" applyAlignment="1">
      <alignment horizontal="right" vertical="center"/>
    </xf>
    <xf numFmtId="167" fontId="35" fillId="0" borderId="57" xfId="6" applyNumberFormat="1" applyFont="1" applyFill="1" applyBorder="1" applyAlignment="1">
      <alignment horizontal="right" vertical="center"/>
    </xf>
    <xf numFmtId="167" fontId="35" fillId="0" borderId="60" xfId="6" applyNumberFormat="1" applyFont="1" applyFill="1" applyBorder="1" applyAlignment="1">
      <alignment horizontal="right" vertical="center"/>
    </xf>
    <xf numFmtId="164" fontId="56" fillId="17" borderId="45" xfId="6" applyFont="1" applyFill="1" applyBorder="1" applyAlignment="1">
      <alignment horizontal="right" vertical="center"/>
    </xf>
    <xf numFmtId="164" fontId="51" fillId="16" borderId="45" xfId="6" applyFont="1" applyFill="1" applyBorder="1" applyAlignment="1">
      <alignment horizontal="right" vertical="center"/>
    </xf>
    <xf numFmtId="164" fontId="35" fillId="16" borderId="45" xfId="6" applyFont="1" applyFill="1" applyBorder="1" applyAlignment="1">
      <alignment horizontal="right" vertical="center"/>
    </xf>
    <xf numFmtId="0" fontId="50" fillId="17" borderId="104" xfId="5" applyFont="1" applyFill="1" applyBorder="1" applyAlignment="1">
      <alignment horizontal="center" vertical="center"/>
    </xf>
    <xf numFmtId="0" fontId="51" fillId="16" borderId="104" xfId="5" applyFont="1" applyFill="1" applyBorder="1" applyAlignment="1">
      <alignment horizontal="center" vertical="center"/>
    </xf>
    <xf numFmtId="168" fontId="35" fillId="0" borderId="28" xfId="7" applyNumberFormat="1" applyFont="1" applyBorder="1" applyAlignment="1">
      <alignment horizontal="center" vertical="center" wrapText="1"/>
    </xf>
    <xf numFmtId="168" fontId="35" fillId="0" borderId="60" xfId="7" applyNumberFormat="1" applyFont="1" applyBorder="1" applyAlignment="1">
      <alignment horizontal="center" vertical="center" wrapText="1"/>
    </xf>
    <xf numFmtId="0" fontId="51" fillId="14" borderId="11" xfId="9" applyFont="1" applyFill="1" applyBorder="1" applyAlignment="1">
      <alignment horizontal="center" vertical="center"/>
    </xf>
    <xf numFmtId="0" fontId="35" fillId="0" borderId="11" xfId="9" applyFont="1" applyBorder="1" applyAlignment="1">
      <alignment horizontal="center" vertical="center"/>
    </xf>
    <xf numFmtId="4" fontId="35" fillId="0" borderId="11" xfId="9" applyNumberFormat="1" applyFont="1" applyBorder="1" applyAlignment="1">
      <alignment horizontal="center" vertical="center"/>
    </xf>
    <xf numFmtId="0" fontId="35" fillId="19" borderId="11" xfId="9" applyFont="1" applyFill="1" applyBorder="1" applyAlignment="1">
      <alignment horizontal="center" vertical="center"/>
    </xf>
    <xf numFmtId="49" fontId="35" fillId="0" borderId="11" xfId="9" quotePrefix="1" applyNumberFormat="1" applyFont="1" applyBorder="1" applyAlignment="1">
      <alignment horizontal="center" vertical="center"/>
    </xf>
    <xf numFmtId="2" fontId="51" fillId="0" borderId="11" xfId="9" applyNumberFormat="1" applyFont="1" applyBorder="1" applyAlignment="1">
      <alignment horizontal="center" vertical="center"/>
    </xf>
    <xf numFmtId="0" fontId="51" fillId="14" borderId="21" xfId="9" applyFont="1" applyFill="1" applyBorder="1" applyAlignment="1">
      <alignment horizontal="center" vertical="center"/>
    </xf>
    <xf numFmtId="0" fontId="35" fillId="0" borderId="21" xfId="9" applyFont="1" applyBorder="1" applyAlignment="1">
      <alignment horizontal="center" vertical="center" wrapText="1"/>
    </xf>
    <xf numFmtId="0" fontId="35" fillId="0" borderId="21" xfId="9" applyFont="1" applyBorder="1" applyAlignment="1">
      <alignment horizontal="center" vertical="center"/>
    </xf>
    <xf numFmtId="0" fontId="56" fillId="15" borderId="16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 wrapText="1"/>
    </xf>
    <xf numFmtId="0" fontId="56" fillId="15" borderId="12" xfId="0" applyFont="1" applyFill="1" applyBorder="1" applyAlignment="1">
      <alignment horizontal="center" vertical="center"/>
    </xf>
    <xf numFmtId="0" fontId="48" fillId="14" borderId="4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left" indent="1"/>
    </xf>
    <xf numFmtId="0" fontId="48" fillId="14" borderId="11" xfId="0" applyFont="1" applyFill="1" applyBorder="1"/>
    <xf numFmtId="43" fontId="48" fillId="14" borderId="11" xfId="1" applyFont="1" applyFill="1" applyBorder="1"/>
    <xf numFmtId="0" fontId="48" fillId="14" borderId="12" xfId="0" applyFont="1" applyFill="1" applyBorder="1"/>
    <xf numFmtId="0" fontId="40" fillId="0" borderId="4" xfId="0" applyFont="1" applyBorder="1" applyAlignment="1">
      <alignment horizontal="center" vertical="center"/>
    </xf>
    <xf numFmtId="0" fontId="40" fillId="0" borderId="11" xfId="0" applyFont="1" applyBorder="1" applyAlignment="1">
      <alignment horizontal="left" indent="1"/>
    </xf>
    <xf numFmtId="43" fontId="40" fillId="0" borderId="11" xfId="1" applyFont="1" applyBorder="1"/>
    <xf numFmtId="43" fontId="48" fillId="0" borderId="11" xfId="1" applyFont="1" applyFill="1" applyBorder="1"/>
    <xf numFmtId="0" fontId="48" fillId="14" borderId="13" xfId="0" applyFont="1" applyFill="1" applyBorder="1" applyAlignment="1">
      <alignment horizontal="center" vertical="center"/>
    </xf>
    <xf numFmtId="0" fontId="48" fillId="14" borderId="14" xfId="0" applyFont="1" applyFill="1" applyBorder="1" applyAlignment="1">
      <alignment horizontal="left" indent="1"/>
    </xf>
    <xf numFmtId="0" fontId="48" fillId="14" borderId="14" xfId="0" applyFont="1" applyFill="1" applyBorder="1"/>
    <xf numFmtId="0" fontId="48" fillId="14" borderId="15" xfId="0" applyFont="1" applyFill="1" applyBorder="1"/>
    <xf numFmtId="0" fontId="40" fillId="16" borderId="0" xfId="0" applyFont="1" applyFill="1"/>
    <xf numFmtId="2" fontId="51" fillId="14" borderId="4" xfId="4" applyNumberFormat="1" applyFont="1" applyFill="1" applyBorder="1" applyAlignment="1">
      <alignment vertical="center"/>
    </xf>
    <xf numFmtId="0" fontId="40" fillId="0" borderId="4" xfId="0" applyFont="1" applyBorder="1"/>
    <xf numFmtId="0" fontId="48" fillId="16" borderId="22" xfId="0" applyFont="1" applyFill="1" applyBorder="1"/>
    <xf numFmtId="2" fontId="56" fillId="15" borderId="1" xfId="4" applyNumberFormat="1" applyFont="1" applyFill="1" applyBorder="1" applyAlignment="1">
      <alignment vertical="center" wrapText="1"/>
    </xf>
    <xf numFmtId="2" fontId="35" fillId="0" borderId="0" xfId="4" applyNumberFormat="1" applyFont="1" applyAlignment="1">
      <alignment vertical="center"/>
    </xf>
    <xf numFmtId="165" fontId="35" fillId="0" borderId="0" xfId="4" applyNumberFormat="1" applyFont="1" applyAlignment="1">
      <alignment vertical="center"/>
    </xf>
    <xf numFmtId="2" fontId="56" fillId="15" borderId="4" xfId="4" applyNumberFormat="1" applyFont="1" applyFill="1" applyBorder="1" applyAlignment="1">
      <alignment vertical="center" wrapText="1"/>
    </xf>
    <xf numFmtId="2" fontId="56" fillId="15" borderId="11" xfId="4" applyNumberFormat="1" applyFont="1" applyFill="1" applyBorder="1" applyAlignment="1">
      <alignment vertical="center" wrapText="1"/>
    </xf>
    <xf numFmtId="2" fontId="56" fillId="15" borderId="12" xfId="4" applyNumberFormat="1" applyFont="1" applyFill="1" applyBorder="1" applyAlignment="1">
      <alignment vertical="center" wrapText="1"/>
    </xf>
    <xf numFmtId="2" fontId="35" fillId="0" borderId="4" xfId="4" applyNumberFormat="1" applyFont="1" applyBorder="1" applyAlignment="1">
      <alignment vertical="center"/>
    </xf>
    <xf numFmtId="2" fontId="35" fillId="0" borderId="12" xfId="4" applyNumberFormat="1" applyFont="1" applyBorder="1" applyAlignment="1">
      <alignment vertical="center"/>
    </xf>
    <xf numFmtId="166" fontId="55" fillId="18" borderId="11" xfId="1" applyNumberFormat="1" applyFont="1" applyFill="1" applyBorder="1" applyAlignment="1">
      <alignment horizontal="center" vertical="center"/>
    </xf>
    <xf numFmtId="43" fontId="55" fillId="18" borderId="11" xfId="1" applyFont="1" applyFill="1" applyBorder="1" applyAlignment="1">
      <alignment horizontal="center" vertical="center"/>
    </xf>
    <xf numFmtId="2" fontId="51" fillId="16" borderId="4" xfId="4" applyNumberFormat="1" applyFont="1" applyFill="1" applyBorder="1" applyAlignment="1">
      <alignment vertical="center"/>
    </xf>
    <xf numFmtId="0" fontId="35" fillId="16" borderId="11" xfId="4" applyFont="1" applyFill="1" applyBorder="1" applyAlignment="1">
      <alignment vertical="center"/>
    </xf>
    <xf numFmtId="2" fontId="35" fillId="16" borderId="12" xfId="4" applyNumberFormat="1" applyFont="1" applyFill="1" applyBorder="1" applyAlignment="1">
      <alignment vertical="center"/>
    </xf>
    <xf numFmtId="0" fontId="35" fillId="14" borderId="11" xfId="4" applyFont="1" applyFill="1" applyBorder="1" applyAlignment="1">
      <alignment vertical="center"/>
    </xf>
    <xf numFmtId="2" fontId="35" fillId="14" borderId="12" xfId="4" applyNumberFormat="1" applyFont="1" applyFill="1" applyBorder="1" applyAlignment="1">
      <alignment vertical="center"/>
    </xf>
    <xf numFmtId="0" fontId="35" fillId="16" borderId="11" xfId="4" applyFont="1" applyFill="1" applyBorder="1" applyAlignment="1">
      <alignment horizontal="center" vertical="center"/>
    </xf>
    <xf numFmtId="2" fontId="35" fillId="0" borderId="13" xfId="4" applyNumberFormat="1" applyFont="1" applyBorder="1" applyAlignment="1">
      <alignment vertical="center"/>
    </xf>
    <xf numFmtId="2" fontId="35" fillId="0" borderId="14" xfId="4" applyNumberFormat="1" applyFont="1" applyBorder="1" applyAlignment="1">
      <alignment horizontal="center" vertical="center"/>
    </xf>
    <xf numFmtId="2" fontId="35" fillId="0" borderId="15" xfId="4" applyNumberFormat="1" applyFont="1" applyBorder="1" applyAlignment="1">
      <alignment vertical="center"/>
    </xf>
    <xf numFmtId="2" fontId="35" fillId="0" borderId="0" xfId="4" applyNumberFormat="1" applyFont="1" applyAlignment="1">
      <alignment horizontal="center" vertical="center"/>
    </xf>
    <xf numFmtId="2" fontId="56" fillId="15" borderId="100" xfId="4" applyNumberFormat="1" applyFont="1" applyFill="1" applyBorder="1" applyAlignment="1">
      <alignment vertical="center"/>
    </xf>
    <xf numFmtId="2" fontId="55" fillId="15" borderId="64" xfId="4" applyNumberFormat="1" applyFont="1" applyFill="1" applyBorder="1" applyAlignment="1">
      <alignment horizontal="left" vertical="center"/>
    </xf>
    <xf numFmtId="2" fontId="55" fillId="15" borderId="64" xfId="4" applyNumberFormat="1" applyFont="1" applyFill="1" applyBorder="1" applyAlignment="1">
      <alignment vertical="center"/>
    </xf>
    <xf numFmtId="2" fontId="55" fillId="15" borderId="66" xfId="4" applyNumberFormat="1" applyFont="1" applyFill="1" applyBorder="1" applyAlignment="1">
      <alignment vertical="center"/>
    </xf>
    <xf numFmtId="2" fontId="51" fillId="16" borderId="22" xfId="4" applyNumberFormat="1" applyFont="1" applyFill="1" applyBorder="1" applyAlignment="1">
      <alignment vertical="center"/>
    </xf>
    <xf numFmtId="2" fontId="35" fillId="16" borderId="23" xfId="4" applyNumberFormat="1" applyFont="1" applyFill="1" applyBorder="1" applyAlignment="1">
      <alignment horizontal="center" vertical="center"/>
    </xf>
    <xf numFmtId="2" fontId="35" fillId="16" borderId="23" xfId="4" applyNumberFormat="1" applyFont="1" applyFill="1" applyBorder="1" applyAlignment="1">
      <alignment vertical="center"/>
    </xf>
    <xf numFmtId="2" fontId="35" fillId="16" borderId="24" xfId="4" applyNumberFormat="1" applyFont="1" applyFill="1" applyBorder="1" applyAlignment="1">
      <alignment vertical="center"/>
    </xf>
    <xf numFmtId="2" fontId="35" fillId="0" borderId="11" xfId="4" applyNumberFormat="1" applyFont="1" applyBorder="1" applyAlignment="1">
      <alignment vertical="center"/>
    </xf>
    <xf numFmtId="2" fontId="35" fillId="0" borderId="11" xfId="4" applyNumberFormat="1" applyFont="1" applyBorder="1" applyAlignment="1">
      <alignment horizontal="center" vertical="center"/>
    </xf>
    <xf numFmtId="166" fontId="35" fillId="0" borderId="11" xfId="1" applyNumberFormat="1" applyFont="1" applyBorder="1" applyAlignment="1">
      <alignment horizontal="center" vertical="center"/>
    </xf>
    <xf numFmtId="166" fontId="35" fillId="0" borderId="11" xfId="1" applyNumberFormat="1" applyFont="1" applyBorder="1" applyAlignment="1">
      <alignment vertical="center"/>
    </xf>
    <xf numFmtId="166" fontId="35" fillId="16" borderId="23" xfId="1" applyNumberFormat="1" applyFont="1" applyFill="1" applyBorder="1" applyAlignment="1">
      <alignment horizontal="center" vertical="center"/>
    </xf>
    <xf numFmtId="166" fontId="35" fillId="16" borderId="23" xfId="1" applyNumberFormat="1" applyFont="1" applyFill="1" applyBorder="1" applyAlignment="1">
      <alignment vertical="center"/>
    </xf>
    <xf numFmtId="2" fontId="35" fillId="0" borderId="14" xfId="4" applyNumberFormat="1" applyFont="1" applyBorder="1" applyAlignment="1">
      <alignment vertical="center"/>
    </xf>
    <xf numFmtId="2" fontId="56" fillId="15" borderId="17" xfId="4" applyNumberFormat="1" applyFont="1" applyFill="1" applyBorder="1" applyAlignment="1">
      <alignment vertical="center"/>
    </xf>
    <xf numFmtId="2" fontId="55" fillId="15" borderId="18" xfId="4" applyNumberFormat="1" applyFont="1" applyFill="1" applyBorder="1" applyAlignment="1">
      <alignment vertical="center"/>
    </xf>
    <xf numFmtId="2" fontId="55" fillId="15" borderId="19" xfId="4" applyNumberFormat="1" applyFont="1" applyFill="1" applyBorder="1" applyAlignment="1">
      <alignment vertical="center"/>
    </xf>
    <xf numFmtId="166" fontId="56" fillId="18" borderId="11" xfId="1" applyNumberFormat="1" applyFont="1" applyFill="1" applyBorder="1" applyAlignment="1">
      <alignment horizontal="center" vertical="center"/>
    </xf>
    <xf numFmtId="2" fontId="35" fillId="0" borderId="25" xfId="4" applyNumberFormat="1" applyFont="1" applyBorder="1" applyAlignment="1">
      <alignment vertical="center"/>
    </xf>
    <xf numFmtId="2" fontId="35" fillId="0" borderId="26" xfId="4" applyNumberFormat="1" applyFont="1" applyBorder="1" applyAlignment="1">
      <alignment vertical="center"/>
    </xf>
    <xf numFmtId="2" fontId="35" fillId="0" borderId="27" xfId="4" applyNumberFormat="1" applyFont="1" applyBorder="1" applyAlignment="1">
      <alignment vertical="center"/>
    </xf>
    <xf numFmtId="0" fontId="40" fillId="7" borderId="0" xfId="0" applyFont="1" applyFill="1"/>
    <xf numFmtId="7" fontId="62" fillId="7" borderId="11" xfId="0" applyNumberFormat="1" applyFont="1" applyFill="1" applyBorder="1" applyAlignment="1">
      <alignment horizontal="center" vertical="center"/>
    </xf>
    <xf numFmtId="0" fontId="56" fillId="15" borderId="21" xfId="0" applyFont="1" applyFill="1" applyBorder="1" applyAlignment="1">
      <alignment horizontal="center"/>
    </xf>
    <xf numFmtId="0" fontId="55" fillId="15" borderId="20" xfId="0" applyFont="1" applyFill="1" applyBorder="1"/>
    <xf numFmtId="0" fontId="51" fillId="14" borderId="11" xfId="0" applyFont="1" applyFill="1" applyBorder="1" applyAlignment="1">
      <alignment horizontal="center" vertical="center" wrapText="1"/>
    </xf>
    <xf numFmtId="0" fontId="51" fillId="14" borderId="11" xfId="0" applyFont="1" applyFill="1" applyBorder="1" applyAlignment="1">
      <alignment horizontal="center" vertical="center"/>
    </xf>
    <xf numFmtId="0" fontId="58" fillId="15" borderId="21" xfId="9" applyFont="1" applyFill="1" applyBorder="1" applyAlignment="1">
      <alignment horizontal="centerContinuous" vertical="center"/>
    </xf>
    <xf numFmtId="0" fontId="58" fillId="15" borderId="23" xfId="9" applyFont="1" applyFill="1" applyBorder="1" applyAlignment="1">
      <alignment horizontal="centerContinuous" vertical="center"/>
    </xf>
    <xf numFmtId="0" fontId="58" fillId="15" borderId="20" xfId="9" applyFont="1" applyFill="1" applyBorder="1" applyAlignment="1">
      <alignment horizontal="centerContinuous" vertical="center"/>
    </xf>
    <xf numFmtId="0" fontId="59" fillId="15" borderId="23" xfId="9" applyFont="1" applyFill="1" applyBorder="1" applyAlignment="1">
      <alignment horizontal="centerContinuous" vertical="center"/>
    </xf>
    <xf numFmtId="0" fontId="59" fillId="15" borderId="20" xfId="9" applyFont="1" applyFill="1" applyBorder="1" applyAlignment="1">
      <alignment horizontal="centerContinuous" vertical="center"/>
    </xf>
    <xf numFmtId="0" fontId="56" fillId="15" borderId="16" xfId="0" applyFont="1" applyFill="1" applyBorder="1" applyAlignment="1">
      <alignment horizontal="center"/>
    </xf>
    <xf numFmtId="169" fontId="56" fillId="15" borderId="11" xfId="1" applyNumberFormat="1" applyFont="1" applyFill="1" applyBorder="1" applyAlignment="1">
      <alignment horizontal="center" vertical="center"/>
    </xf>
    <xf numFmtId="10" fontId="56" fillId="15" borderId="11" xfId="3" applyNumberFormat="1" applyFont="1" applyFill="1" applyBorder="1" applyAlignment="1">
      <alignment horizontal="center" vertical="center"/>
    </xf>
    <xf numFmtId="43" fontId="40" fillId="0" borderId="11" xfId="0" applyNumberFormat="1" applyFont="1" applyBorder="1"/>
    <xf numFmtId="43" fontId="40" fillId="0" borderId="12" xfId="1" applyFont="1" applyBorder="1"/>
    <xf numFmtId="43" fontId="48" fillId="14" borderId="14" xfId="1" applyFont="1" applyFill="1" applyBorder="1"/>
    <xf numFmtId="43" fontId="48" fillId="14" borderId="15" xfId="1" applyFont="1" applyFill="1" applyBorder="1"/>
    <xf numFmtId="0" fontId="48" fillId="14" borderId="11" xfId="0" applyFont="1" applyFill="1" applyBorder="1" applyAlignment="1">
      <alignment horizontal="center" vertical="center"/>
    </xf>
    <xf numFmtId="0" fontId="40" fillId="0" borderId="11" xfId="0" applyFont="1" applyBorder="1"/>
    <xf numFmtId="43" fontId="40" fillId="0" borderId="11" xfId="1" applyFont="1" applyFill="1" applyBorder="1" applyAlignment="1"/>
    <xf numFmtId="0" fontId="40" fillId="0" borderId="11" xfId="0" applyFont="1" applyBorder="1" applyAlignment="1">
      <alignment horizontal="right"/>
    </xf>
    <xf numFmtId="0" fontId="40" fillId="0" borderId="0" xfId="0" applyFont="1" applyAlignment="1">
      <alignment horizontal="center"/>
    </xf>
    <xf numFmtId="43" fontId="40" fillId="0" borderId="0" xfId="1" applyFont="1"/>
    <xf numFmtId="0" fontId="66" fillId="0" borderId="43" xfId="0" applyFont="1" applyBorder="1" applyAlignment="1">
      <alignment vertical="center"/>
    </xf>
    <xf numFmtId="43" fontId="64" fillId="0" borderId="44" xfId="1" applyFont="1" applyBorder="1" applyAlignment="1">
      <alignment vertical="center"/>
    </xf>
    <xf numFmtId="166" fontId="67" fillId="0" borderId="42" xfId="1" applyNumberFormat="1" applyFont="1" applyBorder="1" applyAlignment="1">
      <alignment horizontal="center" vertical="center"/>
    </xf>
    <xf numFmtId="166" fontId="67" fillId="0" borderId="43" xfId="1" applyNumberFormat="1" applyFont="1" applyBorder="1" applyAlignment="1">
      <alignment horizontal="center" vertical="center"/>
    </xf>
    <xf numFmtId="166" fontId="67" fillId="0" borderId="44" xfId="1" applyNumberFormat="1" applyFont="1" applyBorder="1" applyAlignment="1">
      <alignment horizontal="center" vertical="center"/>
    </xf>
    <xf numFmtId="0" fontId="66" fillId="0" borderId="28" xfId="0" applyFont="1" applyBorder="1" applyAlignment="1">
      <alignment vertical="center"/>
    </xf>
    <xf numFmtId="43" fontId="64" fillId="0" borderId="52" xfId="1" applyFont="1" applyBorder="1" applyAlignment="1">
      <alignment vertical="center"/>
    </xf>
    <xf numFmtId="166" fontId="64" fillId="0" borderId="51" xfId="0" applyNumberFormat="1" applyFont="1" applyBorder="1" applyAlignment="1">
      <alignment vertical="center"/>
    </xf>
    <xf numFmtId="166" fontId="64" fillId="0" borderId="28" xfId="0" applyNumberFormat="1" applyFont="1" applyBorder="1" applyAlignment="1">
      <alignment vertical="center"/>
    </xf>
    <xf numFmtId="166" fontId="64" fillId="0" borderId="52" xfId="0" applyNumberFormat="1" applyFont="1" applyBorder="1" applyAlignment="1">
      <alignment vertical="center"/>
    </xf>
    <xf numFmtId="166" fontId="64" fillId="0" borderId="35" xfId="1" applyNumberFormat="1" applyFont="1" applyBorder="1" applyAlignment="1">
      <alignment vertical="center"/>
    </xf>
    <xf numFmtId="0" fontId="66" fillId="0" borderId="60" xfId="0" applyFont="1" applyBorder="1" applyAlignment="1">
      <alignment vertical="center"/>
    </xf>
    <xf numFmtId="0" fontId="66" fillId="0" borderId="90" xfId="0" applyFont="1" applyBorder="1" applyAlignment="1">
      <alignment vertical="center"/>
    </xf>
    <xf numFmtId="43" fontId="64" fillId="0" borderId="91" xfId="1" applyFont="1" applyBorder="1" applyAlignment="1">
      <alignment vertical="center"/>
    </xf>
    <xf numFmtId="166" fontId="67" fillId="0" borderId="92" xfId="1" applyNumberFormat="1" applyFont="1" applyBorder="1" applyAlignment="1">
      <alignment horizontal="center" vertical="center"/>
    </xf>
    <xf numFmtId="166" fontId="67" fillId="0" borderId="147" xfId="1" applyNumberFormat="1" applyFont="1" applyBorder="1" applyAlignment="1">
      <alignment horizontal="center" vertical="center"/>
    </xf>
    <xf numFmtId="166" fontId="67" fillId="9" borderId="144" xfId="1" applyNumberFormat="1" applyFont="1" applyFill="1" applyBorder="1" applyAlignment="1">
      <alignment horizontal="center" vertical="center"/>
    </xf>
    <xf numFmtId="0" fontId="66" fillId="0" borderId="79" xfId="0" applyFont="1" applyBorder="1" applyAlignment="1">
      <alignment vertical="center"/>
    </xf>
    <xf numFmtId="43" fontId="64" fillId="0" borderId="80" xfId="1" applyFont="1" applyBorder="1" applyAlignment="1">
      <alignment vertical="center"/>
    </xf>
    <xf numFmtId="166" fontId="64" fillId="0" borderId="81" xfId="0" applyNumberFormat="1" applyFont="1" applyBorder="1" applyAlignment="1">
      <alignment vertical="center"/>
    </xf>
    <xf numFmtId="166" fontId="64" fillId="0" borderId="79" xfId="0" applyNumberFormat="1" applyFont="1" applyBorder="1" applyAlignment="1">
      <alignment vertical="center"/>
    </xf>
    <xf numFmtId="166" fontId="64" fillId="0" borderId="80" xfId="0" applyNumberFormat="1" applyFont="1" applyBorder="1" applyAlignment="1">
      <alignment vertical="center"/>
    </xf>
    <xf numFmtId="166" fontId="64" fillId="0" borderId="9" xfId="1" applyNumberFormat="1" applyFont="1" applyBorder="1" applyAlignment="1">
      <alignment vertical="center"/>
    </xf>
    <xf numFmtId="0" fontId="66" fillId="0" borderId="83" xfId="0" applyFont="1" applyBorder="1" applyAlignment="1">
      <alignment vertical="center"/>
    </xf>
    <xf numFmtId="43" fontId="65" fillId="8" borderId="84" xfId="1" applyFont="1" applyFill="1" applyBorder="1" applyAlignment="1">
      <alignment vertical="center"/>
    </xf>
    <xf numFmtId="166" fontId="67" fillId="8" borderId="85" xfId="0" applyNumberFormat="1" applyFont="1" applyFill="1" applyBorder="1" applyAlignment="1">
      <alignment vertical="center"/>
    </xf>
    <xf numFmtId="166" fontId="67" fillId="8" borderId="83" xfId="0" applyNumberFormat="1" applyFont="1" applyFill="1" applyBorder="1" applyAlignment="1">
      <alignment vertical="center"/>
    </xf>
    <xf numFmtId="166" fontId="67" fillId="8" borderId="84" xfId="0" applyNumberFormat="1" applyFont="1" applyFill="1" applyBorder="1" applyAlignment="1">
      <alignment vertical="center"/>
    </xf>
    <xf numFmtId="166" fontId="67" fillId="8" borderId="9" xfId="1" applyNumberFormat="1" applyFont="1" applyFill="1" applyBorder="1" applyAlignment="1">
      <alignment vertical="center"/>
    </xf>
    <xf numFmtId="166" fontId="67" fillId="0" borderId="88" xfId="1" applyNumberFormat="1" applyFont="1" applyBorder="1" applyAlignment="1">
      <alignment horizontal="center" vertical="center"/>
    </xf>
    <xf numFmtId="166" fontId="67" fillId="0" borderId="86" xfId="1" applyNumberFormat="1" applyFont="1" applyBorder="1" applyAlignment="1">
      <alignment horizontal="center" vertical="center"/>
    </xf>
    <xf numFmtId="166" fontId="67" fillId="0" borderId="87" xfId="1" applyNumberFormat="1" applyFont="1" applyBorder="1" applyAlignment="1">
      <alignment horizontal="center" vertical="center"/>
    </xf>
    <xf numFmtId="0" fontId="46" fillId="6" borderId="73" xfId="0" applyFont="1" applyFill="1" applyBorder="1" applyAlignment="1">
      <alignment horizontal="left" vertical="center" indent="1"/>
    </xf>
    <xf numFmtId="0" fontId="46" fillId="6" borderId="74" xfId="0" applyFont="1" applyFill="1" applyBorder="1" applyAlignment="1">
      <alignment vertical="center"/>
    </xf>
    <xf numFmtId="0" fontId="40" fillId="6" borderId="74" xfId="0" applyFont="1" applyFill="1" applyBorder="1" applyAlignment="1">
      <alignment vertical="center"/>
    </xf>
    <xf numFmtId="166" fontId="65" fillId="6" borderId="74" xfId="1" applyNumberFormat="1" applyFont="1" applyFill="1" applyBorder="1" applyAlignment="1">
      <alignment vertical="center"/>
    </xf>
    <xf numFmtId="166" fontId="65" fillId="6" borderId="137" xfId="1" applyNumberFormat="1" applyFont="1" applyFill="1" applyBorder="1" applyAlignment="1">
      <alignment vertical="center"/>
    </xf>
    <xf numFmtId="166" fontId="65" fillId="6" borderId="135" xfId="0" applyNumberFormat="1" applyFont="1" applyFill="1" applyBorder="1" applyAlignment="1">
      <alignment vertical="center"/>
    </xf>
    <xf numFmtId="0" fontId="66" fillId="0" borderId="76" xfId="0" applyFont="1" applyBorder="1" applyAlignment="1">
      <alignment vertical="center"/>
    </xf>
    <xf numFmtId="43" fontId="64" fillId="0" borderId="77" xfId="1" applyFont="1" applyBorder="1" applyAlignment="1">
      <alignment vertical="center"/>
    </xf>
    <xf numFmtId="166" fontId="67" fillId="0" borderId="148" xfId="1" applyNumberFormat="1" applyFont="1" applyBorder="1" applyAlignment="1">
      <alignment horizontal="center" vertical="center"/>
    </xf>
    <xf numFmtId="166" fontId="67" fillId="9" borderId="145" xfId="1" applyNumberFormat="1" applyFont="1" applyFill="1" applyBorder="1" applyAlignment="1">
      <alignment horizontal="center" vertical="center"/>
    </xf>
    <xf numFmtId="166" fontId="67" fillId="7" borderId="86" xfId="1" applyNumberFormat="1" applyFont="1" applyFill="1" applyBorder="1" applyAlignment="1">
      <alignment horizontal="center" vertical="center"/>
    </xf>
    <xf numFmtId="166" fontId="67" fillId="7" borderId="87" xfId="1" applyNumberFormat="1" applyFont="1" applyFill="1" applyBorder="1" applyAlignment="1">
      <alignment horizontal="center" vertical="center"/>
    </xf>
    <xf numFmtId="166" fontId="64" fillId="7" borderId="79" xfId="0" applyNumberFormat="1" applyFont="1" applyFill="1" applyBorder="1" applyAlignment="1">
      <alignment vertical="center"/>
    </xf>
    <xf numFmtId="166" fontId="64" fillId="7" borderId="80" xfId="0" applyNumberFormat="1" applyFont="1" applyFill="1" applyBorder="1" applyAlignment="1">
      <alignment vertical="center"/>
    </xf>
    <xf numFmtId="166" fontId="67" fillId="7" borderId="88" xfId="1" applyNumberFormat="1" applyFont="1" applyFill="1" applyBorder="1" applyAlignment="1">
      <alignment horizontal="center" vertical="center"/>
    </xf>
    <xf numFmtId="166" fontId="67" fillId="7" borderId="148" xfId="1" applyNumberFormat="1" applyFont="1" applyFill="1" applyBorder="1" applyAlignment="1">
      <alignment horizontal="center" vertical="center"/>
    </xf>
    <xf numFmtId="0" fontId="66" fillId="0" borderId="71" xfId="0" applyFont="1" applyBorder="1" applyAlignment="1">
      <alignment vertical="center"/>
    </xf>
    <xf numFmtId="0" fontId="56" fillId="15" borderId="102" xfId="0" applyFont="1" applyFill="1" applyBorder="1" applyAlignment="1">
      <alignment horizontal="center" vertical="center"/>
    </xf>
    <xf numFmtId="0" fontId="56" fillId="15" borderId="109" xfId="0" applyFont="1" applyFill="1" applyBorder="1" applyAlignment="1">
      <alignment horizontal="center" vertical="center"/>
    </xf>
    <xf numFmtId="0" fontId="63" fillId="20" borderId="102" xfId="0" applyFont="1" applyFill="1" applyBorder="1" applyAlignment="1">
      <alignment horizontal="center" vertical="center"/>
    </xf>
    <xf numFmtId="0" fontId="40" fillId="14" borderId="23" xfId="0" applyFont="1" applyFill="1" applyBorder="1" applyAlignment="1">
      <alignment vertical="center"/>
    </xf>
    <xf numFmtId="166" fontId="65" fillId="14" borderId="23" xfId="1" applyNumberFormat="1" applyFont="1" applyFill="1" applyBorder="1" applyAlignment="1">
      <alignment vertical="center"/>
    </xf>
    <xf numFmtId="166" fontId="65" fillId="14" borderId="20" xfId="1" applyNumberFormat="1" applyFont="1" applyFill="1" applyBorder="1" applyAlignment="1">
      <alignment vertical="center"/>
    </xf>
    <xf numFmtId="166" fontId="65" fillId="14" borderId="24" xfId="0" applyNumberFormat="1" applyFont="1" applyFill="1" applyBorder="1" applyAlignment="1">
      <alignment vertical="center"/>
    </xf>
    <xf numFmtId="0" fontId="45" fillId="14" borderId="22" xfId="0" applyFont="1" applyFill="1" applyBorder="1" applyAlignment="1">
      <alignment horizontal="left" vertical="center" indent="1"/>
    </xf>
    <xf numFmtId="0" fontId="45" fillId="14" borderId="23" xfId="0" applyFont="1" applyFill="1" applyBorder="1" applyAlignment="1">
      <alignment vertical="center"/>
    </xf>
    <xf numFmtId="0" fontId="48" fillId="14" borderId="23" xfId="0" applyFont="1" applyFill="1" applyBorder="1" applyAlignment="1">
      <alignment vertical="center"/>
    </xf>
    <xf numFmtId="166" fontId="68" fillId="18" borderId="23" xfId="1" applyNumberFormat="1" applyFont="1" applyFill="1" applyBorder="1" applyAlignment="1">
      <alignment vertical="center"/>
    </xf>
    <xf numFmtId="166" fontId="68" fillId="18" borderId="20" xfId="1" applyNumberFormat="1" applyFont="1" applyFill="1" applyBorder="1" applyAlignment="1">
      <alignment vertical="center"/>
    </xf>
    <xf numFmtId="166" fontId="68" fillId="18" borderId="24" xfId="0" applyNumberFormat="1" applyFont="1" applyFill="1" applyBorder="1" applyAlignment="1">
      <alignment vertical="center"/>
    </xf>
    <xf numFmtId="0" fontId="50" fillId="18" borderId="22" xfId="0" applyFont="1" applyFill="1" applyBorder="1" applyAlignment="1">
      <alignment horizontal="left" vertical="center" indent="1"/>
    </xf>
    <xf numFmtId="0" fontId="50" fillId="18" borderId="23" xfId="0" applyFont="1" applyFill="1" applyBorder="1" applyAlignment="1">
      <alignment vertical="center"/>
    </xf>
    <xf numFmtId="0" fontId="56" fillId="18" borderId="23" xfId="0" applyFont="1" applyFill="1" applyBorder="1" applyAlignment="1">
      <alignment vertical="center"/>
    </xf>
    <xf numFmtId="43" fontId="65" fillId="16" borderId="61" xfId="1" applyFont="1" applyFill="1" applyBorder="1" applyAlignment="1">
      <alignment vertical="center"/>
    </xf>
    <xf numFmtId="166" fontId="67" fillId="16" borderId="59" xfId="0" applyNumberFormat="1" applyFont="1" applyFill="1" applyBorder="1" applyAlignment="1">
      <alignment vertical="center"/>
    </xf>
    <xf numFmtId="166" fontId="67" fillId="16" borderId="60" xfId="0" applyNumberFormat="1" applyFont="1" applyFill="1" applyBorder="1" applyAlignment="1">
      <alignment vertical="center"/>
    </xf>
    <xf numFmtId="166" fontId="67" fillId="16" borderId="61" xfId="0" applyNumberFormat="1" applyFont="1" applyFill="1" applyBorder="1" applyAlignment="1">
      <alignment vertical="center"/>
    </xf>
    <xf numFmtId="166" fontId="67" fillId="16" borderId="119" xfId="1" applyNumberFormat="1" applyFont="1" applyFill="1" applyBorder="1" applyAlignment="1">
      <alignment vertical="center"/>
    </xf>
    <xf numFmtId="43" fontId="65" fillId="16" borderId="143" xfId="1" applyFont="1" applyFill="1" applyBorder="1" applyAlignment="1">
      <alignment vertical="center"/>
    </xf>
    <xf numFmtId="166" fontId="67" fillId="16" borderId="149" xfId="0" applyNumberFormat="1" applyFont="1" applyFill="1" applyBorder="1" applyAlignment="1">
      <alignment vertical="center"/>
    </xf>
    <xf numFmtId="166" fontId="67" fillId="16" borderId="71" xfId="0" applyNumberFormat="1" applyFont="1" applyFill="1" applyBorder="1" applyAlignment="1">
      <alignment vertical="center"/>
    </xf>
    <xf numFmtId="166" fontId="67" fillId="16" borderId="143" xfId="0" applyNumberFormat="1" applyFont="1" applyFill="1" applyBorder="1" applyAlignment="1">
      <alignment vertical="center"/>
    </xf>
    <xf numFmtId="166" fontId="67" fillId="16" borderId="36" xfId="1" applyNumberFormat="1" applyFont="1" applyFill="1" applyBorder="1" applyAlignment="1">
      <alignment vertical="center"/>
    </xf>
    <xf numFmtId="166" fontId="67" fillId="21" borderId="118" xfId="1" applyNumberFormat="1" applyFont="1" applyFill="1" applyBorder="1" applyAlignment="1">
      <alignment horizontal="center" vertical="center"/>
    </xf>
    <xf numFmtId="0" fontId="40" fillId="0" borderId="98" xfId="0" applyFont="1" applyBorder="1"/>
    <xf numFmtId="0" fontId="40" fillId="0" borderId="28" xfId="0" applyFont="1" applyBorder="1" applyAlignment="1">
      <alignment horizontal="left" indent="2"/>
    </xf>
    <xf numFmtId="166" fontId="69" fillId="0" borderId="28" xfId="1" applyNumberFormat="1" applyFont="1" applyBorder="1"/>
    <xf numFmtId="166" fontId="69" fillId="0" borderId="28" xfId="1" applyNumberFormat="1" applyFont="1" applyFill="1" applyBorder="1"/>
    <xf numFmtId="166" fontId="69" fillId="0" borderId="99" xfId="1" applyNumberFormat="1" applyFont="1" applyBorder="1"/>
    <xf numFmtId="0" fontId="48" fillId="11" borderId="28" xfId="0" applyFont="1" applyFill="1" applyBorder="1" applyAlignment="1">
      <alignment horizontal="left" indent="1"/>
    </xf>
    <xf numFmtId="166" fontId="69" fillId="11" borderId="28" xfId="1" applyNumberFormat="1" applyFont="1" applyFill="1" applyBorder="1"/>
    <xf numFmtId="166" fontId="69" fillId="11" borderId="99" xfId="1" applyNumberFormat="1" applyFont="1" applyFill="1" applyBorder="1"/>
    <xf numFmtId="172" fontId="40" fillId="0" borderId="0" xfId="0" applyNumberFormat="1" applyFont="1" applyAlignment="1">
      <alignment horizontal="center"/>
    </xf>
    <xf numFmtId="0" fontId="40" fillId="0" borderId="0" xfId="0" applyFont="1" applyAlignment="1">
      <alignment vertical="center" wrapText="1"/>
    </xf>
    <xf numFmtId="166" fontId="69" fillId="0" borderId="71" xfId="1" applyNumberFormat="1" applyFont="1" applyBorder="1"/>
    <xf numFmtId="166" fontId="69" fillId="0" borderId="72" xfId="1" applyNumberFormat="1" applyFont="1" applyBorder="1"/>
    <xf numFmtId="0" fontId="40" fillId="0" borderId="0" xfId="0" applyFont="1" applyAlignment="1">
      <alignment horizontal="left" indent="1"/>
    </xf>
    <xf numFmtId="166" fontId="69" fillId="0" borderId="0" xfId="1" applyNumberFormat="1" applyFont="1" applyBorder="1"/>
    <xf numFmtId="0" fontId="40" fillId="0" borderId="98" xfId="0" applyFont="1" applyBorder="1" applyAlignment="1">
      <alignment horizontal="center" vertical="center"/>
    </xf>
    <xf numFmtId="0" fontId="48" fillId="11" borderId="98" xfId="0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/>
    </xf>
    <xf numFmtId="0" fontId="56" fillId="15" borderId="140" xfId="0" applyFont="1" applyFill="1" applyBorder="1" applyAlignment="1">
      <alignment horizontal="center" vertical="center"/>
    </xf>
    <xf numFmtId="0" fontId="48" fillId="14" borderId="128" xfId="0" applyFont="1" applyFill="1" applyBorder="1" applyAlignment="1">
      <alignment horizontal="center" vertical="center"/>
    </xf>
    <xf numFmtId="0" fontId="48" fillId="14" borderId="54" xfId="0" applyFont="1" applyFill="1" applyBorder="1" applyAlignment="1">
      <alignment horizontal="left" indent="1"/>
    </xf>
    <xf numFmtId="166" fontId="40" fillId="14" borderId="54" xfId="1" applyNumberFormat="1" applyFont="1" applyFill="1" applyBorder="1"/>
    <xf numFmtId="166" fontId="69" fillId="14" borderId="54" xfId="1" applyNumberFormat="1" applyFont="1" applyFill="1" applyBorder="1"/>
    <xf numFmtId="166" fontId="69" fillId="14" borderId="130" xfId="1" applyNumberFormat="1" applyFont="1" applyFill="1" applyBorder="1"/>
    <xf numFmtId="0" fontId="48" fillId="14" borderId="98" xfId="0" applyFont="1" applyFill="1" applyBorder="1" applyAlignment="1">
      <alignment horizontal="center" vertical="center"/>
    </xf>
    <xf numFmtId="0" fontId="48" fillId="14" borderId="28" xfId="0" applyFont="1" applyFill="1" applyBorder="1" applyAlignment="1">
      <alignment horizontal="left" indent="1"/>
    </xf>
    <xf numFmtId="166" fontId="69" fillId="14" borderId="28" xfId="1" applyNumberFormat="1" applyFont="1" applyFill="1" applyBorder="1"/>
    <xf numFmtId="166" fontId="69" fillId="14" borderId="99" xfId="1" applyNumberFormat="1" applyFont="1" applyFill="1" applyBorder="1"/>
    <xf numFmtId="0" fontId="48" fillId="22" borderId="70" xfId="0" applyFont="1" applyFill="1" applyBorder="1"/>
    <xf numFmtId="0" fontId="48" fillId="14" borderId="71" xfId="0" applyFont="1" applyFill="1" applyBorder="1"/>
    <xf numFmtId="166" fontId="71" fillId="14" borderId="71" xfId="1" applyNumberFormat="1" applyFont="1" applyFill="1" applyBorder="1"/>
    <xf numFmtId="166" fontId="71" fillId="14" borderId="72" xfId="1" applyNumberFormat="1" applyFont="1" applyFill="1" applyBorder="1"/>
    <xf numFmtId="0" fontId="40" fillId="16" borderId="67" xfId="0" applyFont="1" applyFill="1" applyBorder="1" applyAlignment="1">
      <alignment horizontal="left" indent="1"/>
    </xf>
    <xf numFmtId="0" fontId="40" fillId="23" borderId="68" xfId="0" applyFont="1" applyFill="1" applyBorder="1"/>
    <xf numFmtId="166" fontId="69" fillId="16" borderId="68" xfId="1" applyNumberFormat="1" applyFont="1" applyFill="1" applyBorder="1"/>
    <xf numFmtId="166" fontId="69" fillId="16" borderId="69" xfId="1" applyNumberFormat="1" applyFont="1" applyFill="1" applyBorder="1"/>
    <xf numFmtId="0" fontId="40" fillId="16" borderId="98" xfId="0" applyFont="1" applyFill="1" applyBorder="1" applyAlignment="1">
      <alignment horizontal="left" indent="1"/>
    </xf>
    <xf numFmtId="0" fontId="40" fillId="23" borderId="28" xfId="0" applyFont="1" applyFill="1" applyBorder="1"/>
    <xf numFmtId="166" fontId="69" fillId="16" borderId="28" xfId="1" applyNumberFormat="1" applyFont="1" applyFill="1" applyBorder="1"/>
    <xf numFmtId="166" fontId="69" fillId="16" borderId="99" xfId="1" applyNumberFormat="1" applyFont="1" applyFill="1" applyBorder="1"/>
    <xf numFmtId="0" fontId="40" fillId="16" borderId="70" xfId="0" applyFont="1" applyFill="1" applyBorder="1" applyAlignment="1">
      <alignment horizontal="left" indent="1"/>
    </xf>
    <xf numFmtId="0" fontId="40" fillId="23" borderId="71" xfId="0" applyFont="1" applyFill="1" applyBorder="1"/>
    <xf numFmtId="166" fontId="69" fillId="16" borderId="71" xfId="1" applyNumberFormat="1" applyFont="1" applyFill="1" applyBorder="1"/>
    <xf numFmtId="166" fontId="69" fillId="16" borderId="72" xfId="1" applyNumberFormat="1" applyFont="1" applyFill="1" applyBorder="1"/>
    <xf numFmtId="0" fontId="40" fillId="16" borderId="32" xfId="0" applyFont="1" applyFill="1" applyBorder="1" applyAlignment="1">
      <alignment horizontal="left" indent="1"/>
    </xf>
    <xf numFmtId="0" fontId="40" fillId="23" borderId="30" xfId="0" applyFont="1" applyFill="1" applyBorder="1"/>
    <xf numFmtId="166" fontId="69" fillId="16" borderId="30" xfId="1" applyNumberFormat="1" applyFont="1" applyFill="1" applyBorder="1"/>
    <xf numFmtId="166" fontId="69" fillId="16" borderId="33" xfId="1" applyNumberFormat="1" applyFont="1" applyFill="1" applyBorder="1"/>
    <xf numFmtId="0" fontId="40" fillId="16" borderId="125" xfId="0" applyFont="1" applyFill="1" applyBorder="1" applyAlignment="1">
      <alignment horizontal="left" indent="1"/>
    </xf>
    <xf numFmtId="0" fontId="40" fillId="23" borderId="102" xfId="0" applyFont="1" applyFill="1" applyBorder="1"/>
    <xf numFmtId="166" fontId="69" fillId="16" borderId="102" xfId="1" applyNumberFormat="1" applyFont="1" applyFill="1" applyBorder="1"/>
    <xf numFmtId="166" fontId="69" fillId="16" borderId="127" xfId="1" applyNumberFormat="1" applyFont="1" applyFill="1" applyBorder="1"/>
    <xf numFmtId="0" fontId="40" fillId="16" borderId="114" xfId="0" applyFont="1" applyFill="1" applyBorder="1" applyAlignment="1">
      <alignment horizontal="left" indent="1"/>
    </xf>
    <xf numFmtId="0" fontId="40" fillId="23" borderId="43" xfId="0" applyFont="1" applyFill="1" applyBorder="1"/>
    <xf numFmtId="166" fontId="69" fillId="16" borderId="43" xfId="1" applyNumberFormat="1" applyFont="1" applyFill="1" applyBorder="1"/>
    <xf numFmtId="166" fontId="69" fillId="16" borderId="139" xfId="1" applyNumberFormat="1" applyFont="1" applyFill="1" applyBorder="1"/>
    <xf numFmtId="0" fontId="56" fillId="15" borderId="100" xfId="0" applyFont="1" applyFill="1" applyBorder="1" applyAlignment="1">
      <alignment horizontal="left" vertical="center"/>
    </xf>
    <xf numFmtId="0" fontId="55" fillId="15" borderId="64" xfId="0" applyFont="1" applyFill="1" applyBorder="1"/>
    <xf numFmtId="0" fontId="40" fillId="0" borderId="114" xfId="0" applyFont="1" applyBorder="1"/>
    <xf numFmtId="166" fontId="61" fillId="0" borderId="43" xfId="0" applyNumberFormat="1" applyFont="1" applyBorder="1"/>
    <xf numFmtId="166" fontId="35" fillId="0" borderId="43" xfId="0" applyNumberFormat="1" applyFont="1" applyBorder="1"/>
    <xf numFmtId="166" fontId="35" fillId="0" borderId="44" xfId="0" applyNumberFormat="1" applyFont="1" applyBorder="1"/>
    <xf numFmtId="166" fontId="61" fillId="0" borderId="28" xfId="0" applyNumberFormat="1" applyFont="1" applyBorder="1"/>
    <xf numFmtId="166" fontId="40" fillId="0" borderId="28" xfId="0" applyNumberFormat="1" applyFont="1" applyBorder="1"/>
    <xf numFmtId="166" fontId="40" fillId="0" borderId="52" xfId="0" applyNumberFormat="1" applyFont="1" applyBorder="1"/>
    <xf numFmtId="0" fontId="40" fillId="0" borderId="70" xfId="0" applyFont="1" applyBorder="1"/>
    <xf numFmtId="166" fontId="61" fillId="0" borderId="71" xfId="0" applyNumberFormat="1" applyFont="1" applyBorder="1"/>
    <xf numFmtId="166" fontId="40" fillId="0" borderId="71" xfId="0" applyNumberFormat="1" applyFont="1" applyBorder="1"/>
    <xf numFmtId="166" fontId="40" fillId="0" borderId="143" xfId="0" applyNumberFormat="1" applyFont="1" applyBorder="1"/>
    <xf numFmtId="166" fontId="40" fillId="0" borderId="51" xfId="0" applyNumberFormat="1" applyFont="1" applyBorder="1" applyAlignment="1">
      <alignment horizontal="center"/>
    </xf>
    <xf numFmtId="44" fontId="40" fillId="0" borderId="28" xfId="2" applyFont="1" applyFill="1" applyBorder="1"/>
    <xf numFmtId="44" fontId="40" fillId="0" borderId="99" xfId="2" applyFont="1" applyFill="1" applyBorder="1" applyAlignment="1">
      <alignment horizontal="center" vertical="center"/>
    </xf>
    <xf numFmtId="166" fontId="40" fillId="0" borderId="149" xfId="0" applyNumberFormat="1" applyFont="1" applyBorder="1" applyAlignment="1">
      <alignment horizontal="center"/>
    </xf>
    <xf numFmtId="44" fontId="40" fillId="0" borderId="71" xfId="2" applyFont="1" applyFill="1" applyBorder="1"/>
    <xf numFmtId="44" fontId="40" fillId="0" borderId="72" xfId="2" applyFont="1" applyFill="1" applyBorder="1" applyAlignment="1">
      <alignment horizontal="center" vertical="center"/>
    </xf>
    <xf numFmtId="166" fontId="40" fillId="0" borderId="108" xfId="0" applyNumberFormat="1" applyFont="1" applyBorder="1" applyAlignment="1">
      <alignment horizontal="center"/>
    </xf>
    <xf numFmtId="44" fontId="40" fillId="0" borderId="54" xfId="2" applyFont="1" applyFill="1" applyBorder="1"/>
    <xf numFmtId="44" fontId="40" fillId="0" borderId="130" xfId="2" applyFont="1" applyFill="1" applyBorder="1" applyAlignment="1">
      <alignment horizontal="center" vertical="center"/>
    </xf>
    <xf numFmtId="0" fontId="56" fillId="15" borderId="150" xfId="0" applyFont="1" applyFill="1" applyBorder="1" applyAlignment="1">
      <alignment horizontal="center" vertical="center" wrapText="1"/>
    </xf>
    <xf numFmtId="0" fontId="56" fillId="15" borderId="29" xfId="0" applyFont="1" applyFill="1" applyBorder="1" applyAlignment="1">
      <alignment horizontal="center" vertical="center" wrapText="1"/>
    </xf>
    <xf numFmtId="0" fontId="56" fillId="15" borderId="31" xfId="0" applyFont="1" applyFill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/>
    </xf>
    <xf numFmtId="43" fontId="40" fillId="0" borderId="43" xfId="1" applyFont="1" applyFill="1" applyBorder="1" applyAlignment="1">
      <alignment vertical="center"/>
    </xf>
    <xf numFmtId="43" fontId="40" fillId="0" borderId="43" xfId="1" applyFont="1" applyBorder="1" applyAlignment="1">
      <alignment vertical="center"/>
    </xf>
    <xf numFmtId="10" fontId="40" fillId="0" borderId="43" xfId="3" applyNumberFormat="1" applyFont="1" applyBorder="1" applyAlignment="1">
      <alignment vertical="center"/>
    </xf>
    <xf numFmtId="43" fontId="48" fillId="0" borderId="44" xfId="1" applyFont="1" applyBorder="1" applyAlignment="1">
      <alignment vertical="center"/>
    </xf>
    <xf numFmtId="43" fontId="40" fillId="0" borderId="28" xfId="1" applyFont="1" applyBorder="1" applyAlignment="1">
      <alignment vertical="center"/>
    </xf>
    <xf numFmtId="43" fontId="40" fillId="0" borderId="28" xfId="1" applyFont="1" applyFill="1" applyBorder="1" applyAlignment="1">
      <alignment vertical="center"/>
    </xf>
    <xf numFmtId="10" fontId="40" fillId="0" borderId="28" xfId="3" applyNumberFormat="1" applyFont="1" applyBorder="1" applyAlignment="1">
      <alignment vertical="center"/>
    </xf>
    <xf numFmtId="43" fontId="48" fillId="0" borderId="52" xfId="1" applyFont="1" applyBorder="1" applyAlignment="1">
      <alignment vertical="center"/>
    </xf>
    <xf numFmtId="43" fontId="40" fillId="0" borderId="102" xfId="1" applyFont="1" applyFill="1" applyBorder="1" applyAlignment="1">
      <alignment vertical="center"/>
    </xf>
    <xf numFmtId="43" fontId="40" fillId="0" borderId="60" xfId="1" applyFont="1" applyFill="1" applyBorder="1" applyAlignment="1">
      <alignment vertical="center"/>
    </xf>
    <xf numFmtId="43" fontId="40" fillId="0" borderId="60" xfId="1" applyFont="1" applyBorder="1" applyAlignment="1">
      <alignment vertical="center"/>
    </xf>
    <xf numFmtId="10" fontId="40" fillId="0" borderId="60" xfId="3" applyNumberFormat="1" applyFont="1" applyBorder="1" applyAlignment="1">
      <alignment vertical="center"/>
    </xf>
    <xf numFmtId="43" fontId="48" fillId="0" borderId="61" xfId="1" applyFont="1" applyBorder="1" applyAlignment="1">
      <alignment vertical="center"/>
    </xf>
    <xf numFmtId="43" fontId="61" fillId="0" borderId="43" xfId="1" applyFont="1" applyBorder="1" applyAlignment="1">
      <alignment vertical="center"/>
    </xf>
    <xf numFmtId="10" fontId="61" fillId="0" borderId="43" xfId="3" applyNumberFormat="1" applyFont="1" applyBorder="1" applyAlignment="1">
      <alignment vertical="center"/>
    </xf>
    <xf numFmtId="43" fontId="70" fillId="0" borderId="44" xfId="1" applyFont="1" applyBorder="1" applyAlignment="1">
      <alignment vertical="center"/>
    </xf>
    <xf numFmtId="43" fontId="61" fillId="0" borderId="28" xfId="1" applyFont="1" applyBorder="1" applyAlignment="1">
      <alignment vertical="center"/>
    </xf>
    <xf numFmtId="10" fontId="61" fillId="0" borderId="28" xfId="3" applyNumberFormat="1" applyFont="1" applyBorder="1" applyAlignment="1">
      <alignment vertical="center"/>
    </xf>
    <xf numFmtId="43" fontId="61" fillId="13" borderId="28" xfId="1" applyFont="1" applyFill="1" applyBorder="1" applyAlignment="1">
      <alignment vertical="center"/>
    </xf>
    <xf numFmtId="43" fontId="70" fillId="0" borderId="52" xfId="1" applyFont="1" applyBorder="1" applyAlignment="1">
      <alignment vertical="center"/>
    </xf>
    <xf numFmtId="43" fontId="61" fillId="0" borderId="60" xfId="1" applyFont="1" applyBorder="1" applyAlignment="1">
      <alignment vertical="center"/>
    </xf>
    <xf numFmtId="0" fontId="61" fillId="0" borderId="60" xfId="0" applyFont="1" applyBorder="1" applyAlignment="1">
      <alignment vertical="center"/>
    </xf>
    <xf numFmtId="43" fontId="61" fillId="13" borderId="60" xfId="1" applyFont="1" applyFill="1" applyBorder="1" applyAlignment="1">
      <alignment vertical="center"/>
    </xf>
    <xf numFmtId="0" fontId="61" fillId="0" borderId="61" xfId="0" applyFont="1" applyBorder="1" applyAlignment="1">
      <alignment vertical="center"/>
    </xf>
    <xf numFmtId="0" fontId="40" fillId="0" borderId="54" xfId="0" applyFont="1" applyBorder="1" applyAlignment="1">
      <alignment horizontal="center" vertical="center"/>
    </xf>
    <xf numFmtId="43" fontId="40" fillId="0" borderId="54" xfId="1" applyFont="1" applyFill="1" applyBorder="1" applyAlignment="1">
      <alignment vertical="center"/>
    </xf>
    <xf numFmtId="43" fontId="40" fillId="0" borderId="54" xfId="1" applyFont="1" applyBorder="1" applyAlignment="1">
      <alignment vertical="center"/>
    </xf>
    <xf numFmtId="10" fontId="40" fillId="0" borderId="54" xfId="3" applyNumberFormat="1" applyFont="1" applyBorder="1" applyAlignment="1">
      <alignment vertical="center"/>
    </xf>
    <xf numFmtId="43" fontId="48" fillId="0" borderId="55" xfId="1" applyFont="1" applyBorder="1" applyAlignment="1">
      <alignment vertical="center"/>
    </xf>
    <xf numFmtId="0" fontId="56" fillId="15" borderId="44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 wrapText="1"/>
    </xf>
    <xf numFmtId="172" fontId="56" fillId="15" borderId="28" xfId="1" applyNumberFormat="1" applyFont="1" applyFill="1" applyBorder="1" applyAlignment="1">
      <alignment horizontal="center" vertical="center"/>
    </xf>
    <xf numFmtId="169" fontId="56" fillId="15" borderId="28" xfId="1" applyNumberFormat="1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 wrapText="1"/>
    </xf>
    <xf numFmtId="0" fontId="56" fillId="15" borderId="61" xfId="0" applyFont="1" applyFill="1" applyBorder="1" applyAlignment="1">
      <alignment horizontal="center" vertical="center"/>
    </xf>
    <xf numFmtId="2" fontId="48" fillId="14" borderId="23" xfId="0" applyNumberFormat="1" applyFont="1" applyFill="1" applyBorder="1" applyAlignment="1">
      <alignment vertical="center"/>
    </xf>
    <xf numFmtId="2" fontId="40" fillId="14" borderId="23" xfId="0" applyNumberFormat="1" applyFont="1" applyFill="1" applyBorder="1" applyAlignment="1">
      <alignment vertical="center" wrapText="1"/>
    </xf>
    <xf numFmtId="43" fontId="40" fillId="14" borderId="23" xfId="1" applyFont="1" applyFill="1" applyBorder="1" applyAlignment="1">
      <alignment vertical="center"/>
    </xf>
    <xf numFmtId="43" fontId="40" fillId="14" borderId="20" xfId="1" applyFont="1" applyFill="1" applyBorder="1" applyAlignment="1">
      <alignment vertical="center"/>
    </xf>
    <xf numFmtId="0" fontId="48" fillId="14" borderId="21" xfId="0" applyFont="1" applyFill="1" applyBorder="1" applyAlignment="1">
      <alignment horizontal="center" vertical="center"/>
    </xf>
    <xf numFmtId="43" fontId="40" fillId="24" borderId="28" xfId="1" applyFont="1" applyFill="1" applyBorder="1" applyAlignment="1">
      <alignment vertical="center"/>
    </xf>
    <xf numFmtId="43" fontId="40" fillId="24" borderId="60" xfId="1" applyFont="1" applyFill="1" applyBorder="1" applyAlignment="1">
      <alignment vertical="center"/>
    </xf>
    <xf numFmtId="43" fontId="40" fillId="24" borderId="102" xfId="1" applyFont="1" applyFill="1" applyBorder="1" applyAlignment="1">
      <alignment vertical="center"/>
    </xf>
    <xf numFmtId="0" fontId="40" fillId="0" borderId="114" xfId="0" applyFont="1" applyBorder="1" applyAlignment="1">
      <alignment horizontal="center" vertical="center"/>
    </xf>
    <xf numFmtId="0" fontId="40" fillId="0" borderId="115" xfId="0" applyFont="1" applyBorder="1" applyAlignment="1">
      <alignment horizontal="center" vertical="center"/>
    </xf>
    <xf numFmtId="0" fontId="40" fillId="0" borderId="70" xfId="0" applyFont="1" applyBorder="1" applyAlignment="1">
      <alignment horizontal="center" vertical="center"/>
    </xf>
    <xf numFmtId="0" fontId="69" fillId="0" borderId="43" xfId="0" applyFont="1" applyBorder="1" applyAlignment="1">
      <alignment vertical="center"/>
    </xf>
    <xf numFmtId="166" fontId="48" fillId="0" borderId="43" xfId="1" applyNumberFormat="1" applyFont="1" applyBorder="1" applyAlignment="1">
      <alignment horizontal="center" vertical="center"/>
    </xf>
    <xf numFmtId="166" fontId="48" fillId="0" borderId="117" xfId="1" applyNumberFormat="1" applyFont="1" applyBorder="1" applyAlignment="1">
      <alignment horizontal="center" vertical="center"/>
    </xf>
    <xf numFmtId="0" fontId="69" fillId="0" borderId="28" xfId="0" applyFont="1" applyBorder="1" applyAlignment="1">
      <alignment vertical="center"/>
    </xf>
    <xf numFmtId="166" fontId="40" fillId="0" borderId="28" xfId="0" applyNumberFormat="1" applyFont="1" applyBorder="1" applyAlignment="1">
      <alignment vertical="center"/>
    </xf>
    <xf numFmtId="166" fontId="40" fillId="0" borderId="50" xfId="0" applyNumberFormat="1" applyFont="1" applyBorder="1" applyAlignment="1">
      <alignment vertical="center"/>
    </xf>
    <xf numFmtId="166" fontId="40" fillId="0" borderId="35" xfId="0" applyNumberFormat="1" applyFont="1" applyBorder="1" applyAlignment="1">
      <alignment vertical="center"/>
    </xf>
    <xf numFmtId="43" fontId="35" fillId="0" borderId="28" xfId="1" applyFont="1" applyBorder="1" applyAlignment="1">
      <alignment vertical="center"/>
    </xf>
    <xf numFmtId="166" fontId="35" fillId="0" borderId="28" xfId="0" applyNumberFormat="1" applyFont="1" applyBorder="1" applyAlignment="1">
      <alignment vertical="center"/>
    </xf>
    <xf numFmtId="166" fontId="35" fillId="0" borderId="35" xfId="0" applyNumberFormat="1" applyFont="1" applyBorder="1" applyAlignment="1">
      <alignment vertical="center"/>
    </xf>
    <xf numFmtId="0" fontId="69" fillId="0" borderId="60" xfId="0" applyFont="1" applyBorder="1" applyAlignment="1">
      <alignment vertical="center"/>
    </xf>
    <xf numFmtId="0" fontId="69" fillId="0" borderId="71" xfId="0" applyFont="1" applyBorder="1" applyAlignment="1">
      <alignment vertical="center"/>
    </xf>
    <xf numFmtId="0" fontId="48" fillId="0" borderId="120" xfId="0" applyFont="1" applyBorder="1" applyAlignment="1">
      <alignment horizontal="center" vertical="center" wrapText="1"/>
    </xf>
    <xf numFmtId="0" fontId="72" fillId="14" borderId="22" xfId="0" applyFont="1" applyFill="1" applyBorder="1" applyAlignment="1">
      <alignment horizontal="left" vertical="center" indent="1"/>
    </xf>
    <xf numFmtId="0" fontId="72" fillId="14" borderId="23" xfId="0" applyFont="1" applyFill="1" applyBorder="1" applyAlignment="1">
      <alignment vertical="center"/>
    </xf>
    <xf numFmtId="0" fontId="35" fillId="14" borderId="23" xfId="0" applyFont="1" applyFill="1" applyBorder="1" applyAlignment="1">
      <alignment vertical="center"/>
    </xf>
    <xf numFmtId="166" fontId="72" fillId="14" borderId="23" xfId="1" applyNumberFormat="1" applyFont="1" applyFill="1" applyBorder="1" applyAlignment="1">
      <alignment vertical="center"/>
    </xf>
    <xf numFmtId="166" fontId="72" fillId="14" borderId="12" xfId="0" applyNumberFormat="1" applyFont="1" applyFill="1" applyBorder="1" applyAlignment="1">
      <alignment vertical="center"/>
    </xf>
    <xf numFmtId="0" fontId="40" fillId="0" borderId="125" xfId="0" applyFont="1" applyBorder="1" applyAlignment="1">
      <alignment horizontal="center" vertical="center"/>
    </xf>
    <xf numFmtId="0" fontId="69" fillId="0" borderId="54" xfId="0" applyFont="1" applyBorder="1" applyAlignment="1">
      <alignment vertical="center"/>
    </xf>
    <xf numFmtId="166" fontId="48" fillId="0" borderId="54" xfId="1" applyNumberFormat="1" applyFont="1" applyBorder="1" applyAlignment="1">
      <alignment horizontal="center" vertical="center"/>
    </xf>
    <xf numFmtId="166" fontId="48" fillId="0" borderId="129" xfId="1" applyNumberFormat="1" applyFont="1" applyBorder="1" applyAlignment="1">
      <alignment horizontal="center" vertical="center"/>
    </xf>
    <xf numFmtId="0" fontId="69" fillId="0" borderId="102" xfId="0" applyFont="1" applyBorder="1" applyAlignment="1">
      <alignment vertical="center"/>
    </xf>
    <xf numFmtId="166" fontId="48" fillId="0" borderId="44" xfId="1" applyNumberFormat="1" applyFont="1" applyBorder="1" applyAlignment="1">
      <alignment horizontal="center" vertical="center"/>
    </xf>
    <xf numFmtId="166" fontId="40" fillId="0" borderId="52" xfId="0" applyNumberFormat="1" applyFont="1" applyBorder="1" applyAlignment="1">
      <alignment vertical="center"/>
    </xf>
    <xf numFmtId="43" fontId="71" fillId="16" borderId="60" xfId="1" applyFont="1" applyFill="1" applyBorder="1" applyAlignment="1">
      <alignment vertical="center"/>
    </xf>
    <xf numFmtId="166" fontId="48" fillId="16" borderId="60" xfId="0" applyNumberFormat="1" applyFont="1" applyFill="1" applyBorder="1" applyAlignment="1">
      <alignment vertical="center"/>
    </xf>
    <xf numFmtId="166" fontId="48" fillId="16" borderId="61" xfId="0" applyNumberFormat="1" applyFont="1" applyFill="1" applyBorder="1" applyAlignment="1">
      <alignment vertical="center"/>
    </xf>
    <xf numFmtId="166" fontId="48" fillId="16" borderId="119" xfId="0" applyNumberFormat="1" applyFont="1" applyFill="1" applyBorder="1" applyAlignment="1">
      <alignment vertical="center"/>
    </xf>
    <xf numFmtId="43" fontId="71" fillId="16" borderId="102" xfId="1" applyFont="1" applyFill="1" applyBorder="1" applyAlignment="1">
      <alignment vertical="center"/>
    </xf>
    <xf numFmtId="166" fontId="48" fillId="16" borderId="102" xfId="0" applyNumberFormat="1" applyFont="1" applyFill="1" applyBorder="1" applyAlignment="1">
      <alignment vertical="center"/>
    </xf>
    <xf numFmtId="166" fontId="48" fillId="16" borderId="109" xfId="0" applyNumberFormat="1" applyFont="1" applyFill="1" applyBorder="1" applyAlignment="1">
      <alignment vertical="center"/>
    </xf>
    <xf numFmtId="166" fontId="48" fillId="16" borderId="151" xfId="0" applyNumberFormat="1" applyFont="1" applyFill="1" applyBorder="1" applyAlignment="1">
      <alignment vertical="center"/>
    </xf>
    <xf numFmtId="166" fontId="48" fillId="16" borderId="58" xfId="0" applyNumberFormat="1" applyFont="1" applyFill="1" applyBorder="1" applyAlignment="1">
      <alignment vertical="center"/>
    </xf>
    <xf numFmtId="43" fontId="71" fillId="16" borderId="71" xfId="1" applyFont="1" applyFill="1" applyBorder="1" applyAlignment="1">
      <alignment vertical="center"/>
    </xf>
    <xf numFmtId="166" fontId="48" fillId="16" borderId="71" xfId="0" applyNumberFormat="1" applyFont="1" applyFill="1" applyBorder="1" applyAlignment="1">
      <alignment vertical="center"/>
    </xf>
    <xf numFmtId="166" fontId="48" fillId="16" borderId="112" xfId="0" applyNumberFormat="1" applyFont="1" applyFill="1" applyBorder="1" applyAlignment="1">
      <alignment vertical="center"/>
    </xf>
    <xf numFmtId="166" fontId="48" fillId="16" borderId="36" xfId="0" applyNumberFormat="1" applyFont="1" applyFill="1" applyBorder="1" applyAlignment="1">
      <alignment vertical="center"/>
    </xf>
    <xf numFmtId="0" fontId="71" fillId="16" borderId="121" xfId="0" applyFont="1" applyFill="1" applyBorder="1" applyAlignment="1">
      <alignment vertical="center"/>
    </xf>
    <xf numFmtId="43" fontId="71" fillId="16" borderId="121" xfId="0" applyNumberFormat="1" applyFont="1" applyFill="1" applyBorder="1" applyAlignment="1">
      <alignment vertical="center"/>
    </xf>
    <xf numFmtId="166" fontId="71" fillId="16" borderId="121" xfId="1" applyNumberFormat="1" applyFont="1" applyFill="1" applyBorder="1" applyAlignment="1">
      <alignment vertical="center"/>
    </xf>
    <xf numFmtId="166" fontId="71" fillId="16" borderId="122" xfId="1" applyNumberFormat="1" applyFont="1" applyFill="1" applyBorder="1" applyAlignment="1">
      <alignment vertical="center"/>
    </xf>
    <xf numFmtId="166" fontId="48" fillId="16" borderId="113" xfId="0" applyNumberFormat="1" applyFont="1" applyFill="1" applyBorder="1" applyAlignment="1">
      <alignment vertical="center"/>
    </xf>
    <xf numFmtId="166" fontId="48" fillId="21" borderId="118" xfId="1" applyNumberFormat="1" applyFont="1" applyFill="1" applyBorder="1" applyAlignment="1">
      <alignment horizontal="center" vertical="center"/>
    </xf>
    <xf numFmtId="166" fontId="40" fillId="0" borderId="0" xfId="0" applyNumberFormat="1" applyFont="1" applyAlignment="1">
      <alignment vertical="center"/>
    </xf>
    <xf numFmtId="10" fontId="40" fillId="0" borderId="0" xfId="3" applyNumberFormat="1" applyFont="1" applyAlignment="1">
      <alignment vertical="center"/>
    </xf>
    <xf numFmtId="0" fontId="51" fillId="14" borderId="67" xfId="0" applyFont="1" applyFill="1" applyBorder="1" applyAlignment="1">
      <alignment horizontal="center" vertical="center"/>
    </xf>
    <xf numFmtId="0" fontId="51" fillId="14" borderId="68" xfId="0" applyFont="1" applyFill="1" applyBorder="1" applyAlignment="1">
      <alignment horizontal="left" indent="1"/>
    </xf>
    <xf numFmtId="166" fontId="35" fillId="14" borderId="68" xfId="1" applyNumberFormat="1" applyFont="1" applyFill="1" applyBorder="1"/>
    <xf numFmtId="166" fontId="53" fillId="14" borderId="68" xfId="1" applyNumberFormat="1" applyFont="1" applyFill="1" applyBorder="1"/>
    <xf numFmtId="166" fontId="53" fillId="14" borderId="69" xfId="1" applyNumberFormat="1" applyFont="1" applyFill="1" applyBorder="1"/>
    <xf numFmtId="0" fontId="40" fillId="0" borderId="71" xfId="0" applyFont="1" applyBorder="1" applyAlignment="1">
      <alignment horizontal="left" indent="2"/>
    </xf>
    <xf numFmtId="166" fontId="40" fillId="14" borderId="28" xfId="1" applyNumberFormat="1" applyFont="1" applyFill="1" applyBorder="1"/>
    <xf numFmtId="0" fontId="56" fillId="15" borderId="124" xfId="0" applyFont="1" applyFill="1" applyBorder="1" applyAlignment="1">
      <alignment horizontal="center" vertical="center"/>
    </xf>
    <xf numFmtId="0" fontId="56" fillId="15" borderId="58" xfId="0" applyFont="1" applyFill="1" applyBorder="1" applyAlignment="1">
      <alignment horizontal="center" vertical="center"/>
    </xf>
    <xf numFmtId="0" fontId="56" fillId="15" borderId="58" xfId="0" applyFont="1" applyFill="1" applyBorder="1" applyAlignment="1">
      <alignment horizontal="center" vertical="center" wrapText="1"/>
    </xf>
    <xf numFmtId="0" fontId="40" fillId="0" borderId="28" xfId="0" applyFont="1" applyBorder="1" applyAlignment="1">
      <alignment horizontal="left" vertical="center" indent="2"/>
    </xf>
    <xf numFmtId="43" fontId="40" fillId="0" borderId="28" xfId="1" applyFont="1" applyBorder="1" applyAlignment="1">
      <alignment horizontal="center" vertical="center"/>
    </xf>
    <xf numFmtId="43" fontId="40" fillId="0" borderId="50" xfId="1" applyFont="1" applyBorder="1" applyAlignment="1">
      <alignment horizontal="center" vertical="center"/>
    </xf>
    <xf numFmtId="43" fontId="48" fillId="0" borderId="99" xfId="1" applyFont="1" applyFill="1" applyBorder="1" applyAlignment="1">
      <alignment horizontal="center" vertical="center"/>
    </xf>
    <xf numFmtId="166" fontId="40" fillId="0" borderId="98" xfId="1" applyNumberFormat="1" applyFont="1" applyFill="1" applyBorder="1" applyAlignment="1">
      <alignment horizontal="center" vertical="center"/>
    </xf>
    <xf numFmtId="43" fontId="40" fillId="0" borderId="28" xfId="1" applyFont="1" applyFill="1" applyBorder="1" applyAlignment="1">
      <alignment horizontal="center" vertical="center"/>
    </xf>
    <xf numFmtId="169" fontId="40" fillId="0" borderId="99" xfId="1" applyNumberFormat="1" applyFont="1" applyFill="1" applyBorder="1" applyAlignment="1">
      <alignment horizontal="center" vertical="center"/>
    </xf>
    <xf numFmtId="43" fontId="48" fillId="0" borderId="99" xfId="1" applyFont="1" applyBorder="1" applyAlignment="1">
      <alignment horizontal="center" vertical="center"/>
    </xf>
    <xf numFmtId="43" fontId="40" fillId="0" borderId="54" xfId="1" applyFont="1" applyBorder="1" applyAlignment="1">
      <alignment horizontal="center" vertical="center"/>
    </xf>
    <xf numFmtId="43" fontId="40" fillId="0" borderId="129" xfId="1" applyFont="1" applyBorder="1" applyAlignment="1">
      <alignment horizontal="center" vertical="center"/>
    </xf>
    <xf numFmtId="0" fontId="40" fillId="0" borderId="54" xfId="0" applyFont="1" applyBorder="1" applyAlignment="1">
      <alignment horizontal="left" vertical="center" indent="2"/>
    </xf>
    <xf numFmtId="43" fontId="40" fillId="0" borderId="50" xfId="1" applyFont="1" applyFill="1" applyBorder="1" applyAlignment="1">
      <alignment horizontal="center" vertical="center"/>
    </xf>
    <xf numFmtId="43" fontId="48" fillId="0" borderId="130" xfId="1" applyFont="1" applyBorder="1" applyAlignment="1">
      <alignment horizontal="center" vertical="center"/>
    </xf>
    <xf numFmtId="43" fontId="40" fillId="0" borderId="0" xfId="0" applyNumberFormat="1" applyFont="1" applyAlignment="1">
      <alignment vertical="center"/>
    </xf>
    <xf numFmtId="0" fontId="40" fillId="0" borderId="71" xfId="0" applyFont="1" applyBorder="1" applyAlignment="1">
      <alignment horizontal="left" vertical="center" indent="2"/>
    </xf>
    <xf numFmtId="0" fontId="40" fillId="0" borderId="71" xfId="0" applyFont="1" applyBorder="1" applyAlignment="1">
      <alignment horizontal="center" vertical="center"/>
    </xf>
    <xf numFmtId="43" fontId="40" fillId="0" borderId="71" xfId="1" applyFont="1" applyBorder="1" applyAlignment="1">
      <alignment horizontal="center" vertical="center"/>
    </xf>
    <xf numFmtId="43" fontId="40" fillId="0" borderId="112" xfId="1" applyFont="1" applyFill="1" applyBorder="1" applyAlignment="1">
      <alignment horizontal="center" vertical="center"/>
    </xf>
    <xf numFmtId="43" fontId="48" fillId="0" borderId="72" xfId="1" applyFont="1" applyBorder="1" applyAlignment="1">
      <alignment horizontal="center" vertical="center"/>
    </xf>
    <xf numFmtId="43" fontId="48" fillId="0" borderId="130" xfId="1" applyFont="1" applyFill="1" applyBorder="1" applyAlignment="1">
      <alignment horizontal="center" vertical="center"/>
    </xf>
    <xf numFmtId="0" fontId="48" fillId="14" borderId="32" xfId="0" applyFont="1" applyFill="1" applyBorder="1" applyAlignment="1">
      <alignment horizontal="center" vertical="center"/>
    </xf>
    <xf numFmtId="0" fontId="48" fillId="14" borderId="30" xfId="0" applyFont="1" applyFill="1" applyBorder="1" applyAlignment="1">
      <alignment horizontal="left" vertical="center" indent="1"/>
    </xf>
    <xf numFmtId="0" fontId="48" fillId="14" borderId="30" xfId="0" applyFont="1" applyFill="1" applyBorder="1" applyAlignment="1">
      <alignment vertical="center"/>
    </xf>
    <xf numFmtId="43" fontId="48" fillId="14" borderId="30" xfId="1" applyFont="1" applyFill="1" applyBorder="1" applyAlignment="1">
      <alignment horizontal="center" vertical="center"/>
    </xf>
    <xf numFmtId="43" fontId="48" fillId="14" borderId="142" xfId="1" applyFont="1" applyFill="1" applyBorder="1" applyAlignment="1">
      <alignment horizontal="center" vertical="center"/>
    </xf>
    <xf numFmtId="43" fontId="48" fillId="14" borderId="33" xfId="1" applyFont="1" applyFill="1" applyBorder="1" applyAlignment="1">
      <alignment horizontal="center" vertical="center"/>
    </xf>
    <xf numFmtId="43" fontId="33" fillId="14" borderId="30" xfId="10" applyNumberFormat="1" applyFill="1" applyBorder="1" applyAlignment="1">
      <alignment horizontal="left" vertical="center"/>
    </xf>
    <xf numFmtId="0" fontId="48" fillId="14" borderId="30" xfId="0" applyFont="1" applyFill="1" applyBorder="1" applyAlignment="1">
      <alignment horizontal="center" vertical="center"/>
    </xf>
    <xf numFmtId="43" fontId="40" fillId="14" borderId="32" xfId="1" applyFont="1" applyFill="1" applyBorder="1" applyAlignment="1">
      <alignment horizontal="center" vertical="center"/>
    </xf>
    <xf numFmtId="43" fontId="40" fillId="14" borderId="30" xfId="1" applyFont="1" applyFill="1" applyBorder="1" applyAlignment="1">
      <alignment horizontal="center" vertical="center"/>
    </xf>
    <xf numFmtId="43" fontId="40" fillId="14" borderId="33" xfId="1" applyFont="1" applyFill="1" applyBorder="1" applyAlignment="1">
      <alignment horizontal="center" vertical="center"/>
    </xf>
    <xf numFmtId="0" fontId="55" fillId="15" borderId="60" xfId="0" applyFont="1" applyFill="1" applyBorder="1" applyAlignment="1">
      <alignment horizontal="center" vertical="center"/>
    </xf>
    <xf numFmtId="0" fontId="72" fillId="14" borderId="22" xfId="0" applyFont="1" applyFill="1" applyBorder="1" applyAlignment="1">
      <alignment horizontal="center" vertical="center"/>
    </xf>
    <xf numFmtId="166" fontId="72" fillId="14" borderId="12" xfId="1" applyNumberFormat="1" applyFont="1" applyFill="1" applyBorder="1" applyAlignment="1">
      <alignment vertical="center"/>
    </xf>
    <xf numFmtId="166" fontId="48" fillId="16" borderId="121" xfId="1" applyNumberFormat="1" applyFont="1" applyFill="1" applyBorder="1" applyAlignment="1">
      <alignment horizontal="center" vertical="center"/>
    </xf>
    <xf numFmtId="166" fontId="48" fillId="16" borderId="160" xfId="1" applyNumberFormat="1" applyFont="1" applyFill="1" applyBorder="1" applyAlignment="1">
      <alignment horizontal="center" vertical="center"/>
    </xf>
    <xf numFmtId="166" fontId="48" fillId="16" borderId="162" xfId="0" applyNumberFormat="1" applyFont="1" applyFill="1" applyBorder="1" applyAlignment="1">
      <alignment vertical="center"/>
    </xf>
    <xf numFmtId="0" fontId="40" fillId="0" borderId="155" xfId="0" applyFont="1" applyBorder="1" applyAlignment="1">
      <alignment horizontal="center" vertical="center"/>
    </xf>
    <xf numFmtId="0" fontId="40" fillId="0" borderId="132" xfId="0" applyFont="1" applyBorder="1" applyAlignment="1">
      <alignment vertical="center" wrapText="1"/>
    </xf>
    <xf numFmtId="0" fontId="69" fillId="0" borderId="132" xfId="0" applyFont="1" applyBorder="1" applyAlignment="1">
      <alignment vertical="center"/>
    </xf>
    <xf numFmtId="0" fontId="40" fillId="0" borderId="132" xfId="0" applyFont="1" applyBorder="1" applyAlignment="1">
      <alignment horizontal="right" vertical="center" indent="1"/>
    </xf>
    <xf numFmtId="166" fontId="48" fillId="0" borderId="132" xfId="1" applyNumberFormat="1" applyFont="1" applyFill="1" applyBorder="1" applyAlignment="1">
      <alignment horizontal="center" vertical="center"/>
    </xf>
    <xf numFmtId="166" fontId="48" fillId="0" borderId="157" xfId="1" applyNumberFormat="1" applyFont="1" applyFill="1" applyBorder="1" applyAlignment="1">
      <alignment horizontal="center" vertical="center"/>
    </xf>
    <xf numFmtId="166" fontId="48" fillId="0" borderId="159" xfId="0" applyNumberFormat="1" applyFont="1" applyBorder="1" applyAlignment="1">
      <alignment vertical="center"/>
    </xf>
    <xf numFmtId="0" fontId="40" fillId="0" borderId="154" xfId="0" applyFont="1" applyBorder="1" applyAlignment="1">
      <alignment horizontal="center" vertical="center"/>
    </xf>
    <xf numFmtId="0" fontId="73" fillId="0" borderId="131" xfId="0" applyFont="1" applyBorder="1" applyAlignment="1">
      <alignment horizontal="left" vertical="center" wrapText="1" indent="1"/>
    </xf>
    <xf numFmtId="0" fontId="73" fillId="0" borderId="131" xfId="0" applyFont="1" applyBorder="1" applyAlignment="1">
      <alignment vertical="center"/>
    </xf>
    <xf numFmtId="169" fontId="61" fillId="0" borderId="131" xfId="1" applyNumberFormat="1" applyFont="1" applyFill="1" applyBorder="1" applyAlignment="1">
      <alignment vertical="center"/>
    </xf>
    <xf numFmtId="166" fontId="48" fillId="0" borderId="131" xfId="1" applyNumberFormat="1" applyFont="1" applyFill="1" applyBorder="1" applyAlignment="1">
      <alignment horizontal="center" vertical="center"/>
    </xf>
    <xf numFmtId="166" fontId="48" fillId="0" borderId="156" xfId="1" applyNumberFormat="1" applyFont="1" applyFill="1" applyBorder="1" applyAlignment="1">
      <alignment horizontal="center" vertical="center"/>
    </xf>
    <xf numFmtId="166" fontId="48" fillId="0" borderId="158" xfId="0" applyNumberFormat="1" applyFont="1" applyBorder="1" applyAlignment="1">
      <alignment vertical="center"/>
    </xf>
    <xf numFmtId="0" fontId="69" fillId="0" borderId="131" xfId="0" applyFont="1" applyBorder="1" applyAlignment="1">
      <alignment horizontal="left" vertical="center" wrapText="1" indent="1"/>
    </xf>
    <xf numFmtId="0" fontId="69" fillId="0" borderId="131" xfId="0" applyFont="1" applyBorder="1" applyAlignment="1">
      <alignment vertical="center"/>
    </xf>
    <xf numFmtId="43" fontId="40" fillId="0" borderId="131" xfId="1" applyFont="1" applyFill="1" applyBorder="1" applyAlignment="1">
      <alignment vertical="center"/>
    </xf>
    <xf numFmtId="166" fontId="40" fillId="0" borderId="131" xfId="0" applyNumberFormat="1" applyFont="1" applyBorder="1" applyAlignment="1">
      <alignment vertical="center"/>
    </xf>
    <xf numFmtId="166" fontId="40" fillId="0" borderId="156" xfId="0" applyNumberFormat="1" applyFont="1" applyBorder="1" applyAlignment="1">
      <alignment vertical="center"/>
    </xf>
    <xf numFmtId="166" fontId="40" fillId="0" borderId="158" xfId="0" applyNumberFormat="1" applyFont="1" applyBorder="1" applyAlignment="1">
      <alignment vertical="center"/>
    </xf>
    <xf numFmtId="0" fontId="53" fillId="0" borderId="131" xfId="0" applyFont="1" applyBorder="1" applyAlignment="1">
      <alignment horizontal="left" vertical="center" wrapText="1" indent="1"/>
    </xf>
    <xf numFmtId="0" fontId="53" fillId="0" borderId="131" xfId="0" applyFont="1" applyBorder="1" applyAlignment="1">
      <alignment vertical="center"/>
    </xf>
    <xf numFmtId="43" fontId="35" fillId="0" borderId="131" xfId="1" applyFont="1" applyFill="1" applyBorder="1" applyAlignment="1">
      <alignment vertical="center"/>
    </xf>
    <xf numFmtId="0" fontId="40" fillId="0" borderId="163" xfId="0" applyFont="1" applyBorder="1" applyAlignment="1">
      <alignment horizontal="center" vertical="center"/>
    </xf>
    <xf numFmtId="0" fontId="69" fillId="0" borderId="164" xfId="0" applyFont="1" applyBorder="1" applyAlignment="1">
      <alignment horizontal="left" vertical="center" indent="1"/>
    </xf>
    <xf numFmtId="0" fontId="69" fillId="0" borderId="164" xfId="0" applyFont="1" applyBorder="1" applyAlignment="1">
      <alignment vertical="center"/>
    </xf>
    <xf numFmtId="43" fontId="40" fillId="0" borderId="164" xfId="1" applyFont="1" applyFill="1" applyBorder="1" applyAlignment="1">
      <alignment vertical="center"/>
    </xf>
    <xf numFmtId="166" fontId="40" fillId="0" borderId="164" xfId="0" applyNumberFormat="1" applyFont="1" applyBorder="1" applyAlignment="1">
      <alignment vertical="center"/>
    </xf>
    <xf numFmtId="166" fontId="40" fillId="0" borderId="165" xfId="0" applyNumberFormat="1" applyFont="1" applyBorder="1" applyAlignment="1">
      <alignment vertical="center"/>
    </xf>
    <xf numFmtId="166" fontId="40" fillId="0" borderId="166" xfId="0" applyNumberFormat="1" applyFont="1" applyBorder="1" applyAlignment="1">
      <alignment vertical="center"/>
    </xf>
    <xf numFmtId="166" fontId="40" fillId="0" borderId="131" xfId="1" applyNumberFormat="1" applyFont="1" applyFill="1" applyBorder="1" applyAlignment="1">
      <alignment horizontal="center" vertical="center"/>
    </xf>
    <xf numFmtId="166" fontId="40" fillId="0" borderId="156" xfId="1" applyNumberFormat="1" applyFont="1" applyFill="1" applyBorder="1" applyAlignment="1">
      <alignment horizontal="center" vertical="center"/>
    </xf>
    <xf numFmtId="0" fontId="40" fillId="0" borderId="167" xfId="0" applyFont="1" applyBorder="1" applyAlignment="1">
      <alignment horizontal="center" vertical="center"/>
    </xf>
    <xf numFmtId="0" fontId="40" fillId="0" borderId="168" xfId="0" applyFont="1" applyBorder="1" applyAlignment="1">
      <alignment vertical="center" wrapText="1"/>
    </xf>
    <xf numFmtId="0" fontId="69" fillId="0" borderId="168" xfId="0" applyFont="1" applyBorder="1" applyAlignment="1">
      <alignment vertical="center"/>
    </xf>
    <xf numFmtId="0" fontId="40" fillId="0" borderId="168" xfId="0" applyFont="1" applyBorder="1" applyAlignment="1">
      <alignment horizontal="right" vertical="center" indent="1"/>
    </xf>
    <xf numFmtId="166" fontId="48" fillId="0" borderId="168" xfId="1" applyNumberFormat="1" applyFont="1" applyFill="1" applyBorder="1" applyAlignment="1">
      <alignment horizontal="center" vertical="center"/>
    </xf>
    <xf numFmtId="166" fontId="48" fillId="0" borderId="169" xfId="1" applyNumberFormat="1" applyFont="1" applyFill="1" applyBorder="1" applyAlignment="1">
      <alignment horizontal="center" vertical="center"/>
    </xf>
    <xf numFmtId="166" fontId="48" fillId="0" borderId="170" xfId="0" applyNumberFormat="1" applyFont="1" applyBorder="1" applyAlignment="1">
      <alignment vertical="center"/>
    </xf>
    <xf numFmtId="0" fontId="40" fillId="0" borderId="171" xfId="0" applyFont="1" applyBorder="1" applyAlignment="1">
      <alignment horizontal="center" vertical="center"/>
    </xf>
    <xf numFmtId="0" fontId="69" fillId="0" borderId="172" xfId="0" applyFont="1" applyBorder="1" applyAlignment="1">
      <alignment horizontal="left" vertical="center" indent="1"/>
    </xf>
    <xf numFmtId="0" fontId="69" fillId="0" borderId="172" xfId="0" applyFont="1" applyBorder="1" applyAlignment="1">
      <alignment vertical="center"/>
    </xf>
    <xf numFmtId="43" fontId="40" fillId="0" borderId="172" xfId="1" applyFont="1" applyFill="1" applyBorder="1" applyAlignment="1">
      <alignment vertical="center"/>
    </xf>
    <xf numFmtId="166" fontId="40" fillId="0" borderId="172" xfId="0" applyNumberFormat="1" applyFont="1" applyBorder="1" applyAlignment="1">
      <alignment vertical="center"/>
    </xf>
    <xf numFmtId="166" fontId="40" fillId="0" borderId="173" xfId="0" applyNumberFormat="1" applyFont="1" applyBorder="1" applyAlignment="1">
      <alignment vertical="center"/>
    </xf>
    <xf numFmtId="166" fontId="40" fillId="0" borderId="174" xfId="0" applyNumberFormat="1" applyFont="1" applyBorder="1" applyAlignment="1">
      <alignment vertical="center"/>
    </xf>
    <xf numFmtId="0" fontId="72" fillId="14" borderId="175" xfId="0" applyFont="1" applyFill="1" applyBorder="1" applyAlignment="1">
      <alignment horizontal="center" vertical="center"/>
    </xf>
    <xf numFmtId="0" fontId="72" fillId="14" borderId="136" xfId="0" applyFont="1" applyFill="1" applyBorder="1" applyAlignment="1">
      <alignment vertical="center"/>
    </xf>
    <xf numFmtId="0" fontId="35" fillId="14" borderId="136" xfId="0" applyFont="1" applyFill="1" applyBorder="1" applyAlignment="1">
      <alignment vertical="center"/>
    </xf>
    <xf numFmtId="166" fontId="72" fillId="14" borderId="136" xfId="1" applyNumberFormat="1" applyFont="1" applyFill="1" applyBorder="1" applyAlignment="1">
      <alignment vertical="center"/>
    </xf>
    <xf numFmtId="166" fontId="72" fillId="14" borderId="134" xfId="1" applyNumberFormat="1" applyFont="1" applyFill="1" applyBorder="1" applyAlignment="1">
      <alignment vertical="center"/>
    </xf>
    <xf numFmtId="0" fontId="40" fillId="0" borderId="43" xfId="0" applyFont="1" applyBorder="1" applyAlignment="1">
      <alignment vertical="center" wrapText="1"/>
    </xf>
    <xf numFmtId="0" fontId="40" fillId="0" borderId="43" xfId="0" applyFont="1" applyBorder="1" applyAlignment="1">
      <alignment horizontal="right" vertical="center" indent="1"/>
    </xf>
    <xf numFmtId="166" fontId="48" fillId="0" borderId="43" xfId="1" applyNumberFormat="1" applyFont="1" applyFill="1" applyBorder="1" applyAlignment="1">
      <alignment horizontal="center" vertical="center"/>
    </xf>
    <xf numFmtId="166" fontId="48" fillId="0" borderId="118" xfId="0" applyNumberFormat="1" applyFont="1" applyBorder="1" applyAlignment="1">
      <alignment vertical="center"/>
    </xf>
    <xf numFmtId="0" fontId="73" fillId="0" borderId="28" xfId="0" applyFont="1" applyBorder="1" applyAlignment="1">
      <alignment horizontal="left" vertical="center" wrapText="1" indent="1"/>
    </xf>
    <xf numFmtId="0" fontId="73" fillId="0" borderId="28" xfId="0" applyFont="1" applyBorder="1" applyAlignment="1">
      <alignment vertical="center"/>
    </xf>
    <xf numFmtId="169" fontId="61" fillId="0" borderId="28" xfId="1" applyNumberFormat="1" applyFont="1" applyFill="1" applyBorder="1" applyAlignment="1">
      <alignment vertical="center"/>
    </xf>
    <xf numFmtId="166" fontId="48" fillId="0" borderId="28" xfId="1" applyNumberFormat="1" applyFont="1" applyFill="1" applyBorder="1" applyAlignment="1">
      <alignment horizontal="center" vertical="center"/>
    </xf>
    <xf numFmtId="166" fontId="48" fillId="0" borderId="35" xfId="0" applyNumberFormat="1" applyFont="1" applyBorder="1" applyAlignment="1">
      <alignment vertical="center"/>
    </xf>
    <xf numFmtId="0" fontId="69" fillId="0" borderId="28" xfId="0" applyFont="1" applyBorder="1" applyAlignment="1">
      <alignment horizontal="left" vertical="center" wrapText="1" indent="1"/>
    </xf>
    <xf numFmtId="166" fontId="40" fillId="0" borderId="28" xfId="1" applyNumberFormat="1" applyFont="1" applyFill="1" applyBorder="1" applyAlignment="1">
      <alignment horizontal="center" vertical="center"/>
    </xf>
    <xf numFmtId="0" fontId="69" fillId="0" borderId="60" xfId="0" applyFont="1" applyBorder="1" applyAlignment="1">
      <alignment horizontal="left" vertical="center" indent="1"/>
    </xf>
    <xf numFmtId="166" fontId="40" fillId="0" borderId="60" xfId="0" applyNumberFormat="1" applyFont="1" applyBorder="1" applyAlignment="1">
      <alignment vertical="center"/>
    </xf>
    <xf numFmtId="166" fontId="48" fillId="0" borderId="119" xfId="0" applyNumberFormat="1" applyFont="1" applyBorder="1" applyAlignment="1">
      <alignment vertical="center"/>
    </xf>
    <xf numFmtId="166" fontId="48" fillId="0" borderId="117" xfId="1" applyNumberFormat="1" applyFont="1" applyFill="1" applyBorder="1" applyAlignment="1">
      <alignment horizontal="center" vertical="center"/>
    </xf>
    <xf numFmtId="166" fontId="48" fillId="0" borderId="50" xfId="1" applyNumberFormat="1" applyFont="1" applyFill="1" applyBorder="1" applyAlignment="1">
      <alignment horizontal="center" vertical="center"/>
    </xf>
    <xf numFmtId="166" fontId="40" fillId="0" borderId="50" xfId="1" applyNumberFormat="1" applyFont="1" applyFill="1" applyBorder="1" applyAlignment="1">
      <alignment horizontal="center" vertical="center"/>
    </xf>
    <xf numFmtId="166" fontId="40" fillId="0" borderId="58" xfId="0" applyNumberFormat="1" applyFont="1" applyBorder="1" applyAlignment="1">
      <alignment vertical="center"/>
    </xf>
    <xf numFmtId="0" fontId="69" fillId="0" borderId="28" xfId="0" applyFont="1" applyBorder="1" applyAlignment="1">
      <alignment horizontal="left" vertical="center" indent="1"/>
    </xf>
    <xf numFmtId="0" fontId="69" fillId="0" borderId="102" xfId="0" applyFont="1" applyBorder="1" applyAlignment="1">
      <alignment horizontal="left" vertical="center" indent="1"/>
    </xf>
    <xf numFmtId="166" fontId="40" fillId="0" borderId="102" xfId="0" applyNumberFormat="1" applyFont="1" applyBorder="1" applyAlignment="1">
      <alignment vertical="center"/>
    </xf>
    <xf numFmtId="166" fontId="40" fillId="0" borderId="126" xfId="0" applyNumberFormat="1" applyFont="1" applyBorder="1" applyAlignment="1">
      <alignment vertical="center"/>
    </xf>
    <xf numFmtId="166" fontId="48" fillId="0" borderId="151" xfId="0" applyNumberFormat="1" applyFont="1" applyBorder="1" applyAlignment="1">
      <alignment vertical="center"/>
    </xf>
    <xf numFmtId="0" fontId="69" fillId="0" borderId="71" xfId="0" applyFont="1" applyBorder="1" applyAlignment="1">
      <alignment horizontal="left" vertical="center" indent="1"/>
    </xf>
    <xf numFmtId="43" fontId="40" fillId="0" borderId="71" xfId="1" applyFont="1" applyFill="1" applyBorder="1" applyAlignment="1">
      <alignment vertical="center"/>
    </xf>
    <xf numFmtId="166" fontId="40" fillId="0" borderId="71" xfId="0" applyNumberFormat="1" applyFont="1" applyBorder="1" applyAlignment="1">
      <alignment vertical="center"/>
    </xf>
    <xf numFmtId="166" fontId="40" fillId="0" borderId="112" xfId="0" applyNumberFormat="1" applyFont="1" applyBorder="1" applyAlignment="1">
      <alignment vertical="center"/>
    </xf>
    <xf numFmtId="2" fontId="50" fillId="15" borderId="21" xfId="5" applyNumberFormat="1" applyFont="1" applyFill="1" applyBorder="1" applyAlignment="1">
      <alignment horizontal="centerContinuous" vertical="center"/>
    </xf>
    <xf numFmtId="2" fontId="50" fillId="15" borderId="23" xfId="5" applyNumberFormat="1" applyFont="1" applyFill="1" applyBorder="1" applyAlignment="1">
      <alignment horizontal="centerContinuous" vertical="center"/>
    </xf>
    <xf numFmtId="2" fontId="50" fillId="15" borderId="20" xfId="5" applyNumberFormat="1" applyFont="1" applyFill="1" applyBorder="1" applyAlignment="1">
      <alignment horizontal="centerContinuous" vertical="center"/>
    </xf>
    <xf numFmtId="2" fontId="50" fillId="15" borderId="11" xfId="5" applyNumberFormat="1" applyFont="1" applyFill="1" applyBorder="1" applyAlignment="1">
      <alignment horizontal="center" vertical="center"/>
    </xf>
    <xf numFmtId="2" fontId="50" fillId="15" borderId="11" xfId="5" applyNumberFormat="1" applyFont="1" applyFill="1" applyBorder="1" applyAlignment="1">
      <alignment horizontal="center" vertical="center" wrapText="1"/>
    </xf>
    <xf numFmtId="0" fontId="43" fillId="14" borderId="20" xfId="5" applyFont="1" applyFill="1" applyBorder="1" applyAlignment="1">
      <alignment horizontal="centerContinuous" vertical="center"/>
    </xf>
    <xf numFmtId="2" fontId="56" fillId="15" borderId="2" xfId="4" applyNumberFormat="1" applyFont="1" applyFill="1" applyBorder="1" applyAlignment="1">
      <alignment horizontal="center" vertical="center" wrapText="1"/>
    </xf>
    <xf numFmtId="2" fontId="56" fillId="15" borderId="3" xfId="4" applyNumberFormat="1" applyFont="1" applyFill="1" applyBorder="1" applyAlignment="1">
      <alignment horizontal="center" vertical="center" wrapText="1"/>
    </xf>
    <xf numFmtId="0" fontId="40" fillId="0" borderId="128" xfId="0" applyFont="1" applyBorder="1" applyAlignment="1">
      <alignment horizontal="center" vertical="center"/>
    </xf>
    <xf numFmtId="0" fontId="56" fillId="15" borderId="16" xfId="0" applyFont="1" applyFill="1" applyBorder="1" applyAlignment="1">
      <alignment horizontal="center" wrapText="1"/>
    </xf>
    <xf numFmtId="0" fontId="40" fillId="0" borderId="1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 wrapText="1"/>
    </xf>
    <xf numFmtId="43" fontId="40" fillId="0" borderId="11" xfId="1" applyFont="1" applyFill="1" applyBorder="1"/>
    <xf numFmtId="169" fontId="40" fillId="0" borderId="12" xfId="1" applyNumberFormat="1" applyFont="1" applyFill="1" applyBorder="1"/>
    <xf numFmtId="43" fontId="40" fillId="0" borderId="11" xfId="1" applyFont="1" applyFill="1" applyBorder="1" applyAlignment="1">
      <alignment wrapText="1"/>
    </xf>
    <xf numFmtId="169" fontId="40" fillId="0" borderId="12" xfId="1" applyNumberFormat="1" applyFont="1" applyFill="1" applyBorder="1" applyAlignment="1">
      <alignment wrapText="1"/>
    </xf>
    <xf numFmtId="10" fontId="40" fillId="0" borderId="43" xfId="3" applyNumberFormat="1" applyFont="1" applyFill="1" applyBorder="1" applyAlignment="1">
      <alignment vertical="center"/>
    </xf>
    <xf numFmtId="10" fontId="40" fillId="0" borderId="28" xfId="3" applyNumberFormat="1" applyFont="1" applyFill="1" applyBorder="1" applyAlignment="1">
      <alignment vertical="center"/>
    </xf>
    <xf numFmtId="10" fontId="40" fillId="0" borderId="60" xfId="3" applyNumberFormat="1" applyFont="1" applyFill="1" applyBorder="1" applyAlignment="1">
      <alignment vertical="center"/>
    </xf>
    <xf numFmtId="10" fontId="40" fillId="0" borderId="54" xfId="3" applyNumberFormat="1" applyFont="1" applyFill="1" applyBorder="1" applyAlignment="1">
      <alignment vertical="center"/>
    </xf>
    <xf numFmtId="0" fontId="75" fillId="0" borderId="0" xfId="10" applyFont="1" applyAlignment="1">
      <alignment vertical="center"/>
    </xf>
    <xf numFmtId="0" fontId="74" fillId="0" borderId="0" xfId="0" applyFont="1" applyAlignment="1">
      <alignment vertical="center"/>
    </xf>
    <xf numFmtId="17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65" fontId="3" fillId="0" borderId="0" xfId="4" applyNumberFormat="1" applyAlignment="1">
      <alignment vertical="center"/>
    </xf>
    <xf numFmtId="2" fontId="76" fillId="0" borderId="0" xfId="4" applyNumberFormat="1" applyFont="1" applyAlignment="1">
      <alignment horizontal="left" vertical="center"/>
    </xf>
    <xf numFmtId="2" fontId="77" fillId="0" borderId="0" xfId="4" applyNumberFormat="1" applyFont="1" applyAlignment="1">
      <alignment horizontal="left" vertical="center"/>
    </xf>
    <xf numFmtId="2" fontId="3" fillId="0" borderId="0" xfId="4" applyNumberFormat="1" applyAlignment="1">
      <alignment vertical="center"/>
    </xf>
    <xf numFmtId="2" fontId="4" fillId="0" borderId="0" xfId="4" applyNumberFormat="1" applyFont="1" applyAlignment="1">
      <alignment horizontal="left" vertical="center"/>
    </xf>
    <xf numFmtId="2" fontId="3" fillId="0" borderId="0" xfId="4" applyNumberFormat="1" applyAlignment="1">
      <alignment horizontal="center" vertical="center"/>
    </xf>
    <xf numFmtId="2" fontId="3" fillId="0" borderId="4" xfId="4" applyNumberFormat="1" applyBorder="1" applyAlignment="1">
      <alignment vertical="center"/>
    </xf>
    <xf numFmtId="2" fontId="3" fillId="0" borderId="12" xfId="4" applyNumberFormat="1" applyBorder="1" applyAlignment="1">
      <alignment vertical="center"/>
    </xf>
    <xf numFmtId="2" fontId="5" fillId="0" borderId="4" xfId="4" applyNumberFormat="1" applyFont="1" applyBorder="1" applyAlignment="1">
      <alignment vertical="center"/>
    </xf>
    <xf numFmtId="0" fontId="3" fillId="0" borderId="11" xfId="4" applyBorder="1" applyAlignment="1">
      <alignment vertical="center"/>
    </xf>
    <xf numFmtId="2" fontId="6" fillId="0" borderId="4" xfId="4" applyNumberFormat="1" applyFont="1" applyBorder="1" applyAlignment="1">
      <alignment vertical="center"/>
    </xf>
    <xf numFmtId="2" fontId="3" fillId="0" borderId="13" xfId="4" applyNumberFormat="1" applyBorder="1" applyAlignment="1">
      <alignment vertical="center"/>
    </xf>
    <xf numFmtId="2" fontId="3" fillId="0" borderId="14" xfId="4" applyNumberFormat="1" applyBorder="1" applyAlignment="1">
      <alignment horizontal="center" vertical="center"/>
    </xf>
    <xf numFmtId="2" fontId="3" fillId="0" borderId="15" xfId="4" applyNumberFormat="1" applyBorder="1" applyAlignment="1">
      <alignment vertical="center"/>
    </xf>
    <xf numFmtId="2" fontId="3" fillId="0" borderId="11" xfId="4" applyNumberFormat="1" applyBorder="1" applyAlignment="1">
      <alignment horizontal="center" vertical="center"/>
    </xf>
    <xf numFmtId="2" fontId="3" fillId="0" borderId="11" xfId="4" applyNumberFormat="1" applyBorder="1" applyAlignment="1">
      <alignment vertical="center"/>
    </xf>
    <xf numFmtId="0" fontId="0" fillId="0" borderId="4" xfId="0" applyBorder="1"/>
    <xf numFmtId="165" fontId="78" fillId="0" borderId="0" xfId="4" applyNumberFormat="1" applyFont="1" applyAlignment="1">
      <alignment vertical="center"/>
    </xf>
    <xf numFmtId="2" fontId="3" fillId="0" borderId="14" xfId="4" applyNumberFormat="1" applyBorder="1" applyAlignment="1">
      <alignment vertical="center"/>
    </xf>
    <xf numFmtId="2" fontId="3" fillId="0" borderId="20" xfId="4" applyNumberFormat="1" applyBorder="1" applyAlignment="1">
      <alignment vertical="center"/>
    </xf>
    <xf numFmtId="2" fontId="3" fillId="0" borderId="4" xfId="4" applyNumberFormat="1" applyBorder="1" applyAlignment="1">
      <alignment horizontal="left" vertical="center" indent="1"/>
    </xf>
    <xf numFmtId="2" fontId="3" fillId="0" borderId="21" xfId="4" applyNumberFormat="1" applyBorder="1" applyAlignment="1">
      <alignment vertical="center"/>
    </xf>
    <xf numFmtId="2" fontId="3" fillId="0" borderId="22" xfId="4" applyNumberFormat="1" applyBorder="1" applyAlignment="1">
      <alignment vertical="center"/>
    </xf>
    <xf numFmtId="2" fontId="3" fillId="0" borderId="23" xfId="4" applyNumberFormat="1" applyBorder="1" applyAlignment="1">
      <alignment vertical="center"/>
    </xf>
    <xf numFmtId="2" fontId="3" fillId="0" borderId="24" xfId="4" applyNumberFormat="1" applyBorder="1" applyAlignment="1">
      <alignment vertical="center"/>
    </xf>
    <xf numFmtId="2" fontId="5" fillId="0" borderId="22" xfId="4" applyNumberFormat="1" applyFont="1" applyBorder="1" applyAlignment="1">
      <alignment vertical="center"/>
    </xf>
    <xf numFmtId="2" fontId="3" fillId="0" borderId="25" xfId="4" applyNumberFormat="1" applyBorder="1" applyAlignment="1">
      <alignment vertical="center"/>
    </xf>
    <xf numFmtId="2" fontId="3" fillId="0" borderId="26" xfId="4" applyNumberFormat="1" applyBorder="1" applyAlignment="1">
      <alignment vertical="center"/>
    </xf>
    <xf numFmtId="2" fontId="3" fillId="0" borderId="27" xfId="4" applyNumberFormat="1" applyBorder="1" applyAlignment="1">
      <alignment vertical="center"/>
    </xf>
    <xf numFmtId="166" fontId="55" fillId="25" borderId="11" xfId="1" applyNumberFormat="1" applyFont="1" applyFill="1" applyBorder="1" applyAlignment="1">
      <alignment horizontal="center" vertical="center"/>
    </xf>
    <xf numFmtId="2" fontId="39" fillId="25" borderId="11" xfId="4" applyNumberFormat="1" applyFont="1" applyFill="1" applyBorder="1" applyAlignment="1">
      <alignment vertical="center"/>
    </xf>
    <xf numFmtId="0" fontId="39" fillId="25" borderId="11" xfId="4" applyFont="1" applyFill="1" applyBorder="1" applyAlignment="1">
      <alignment horizontal="center" vertical="center"/>
    </xf>
    <xf numFmtId="0" fontId="79" fillId="14" borderId="11" xfId="0" applyFont="1" applyFill="1" applyBorder="1" applyAlignment="1">
      <alignment horizontal="center" vertical="center"/>
    </xf>
    <xf numFmtId="167" fontId="51" fillId="16" borderId="42" xfId="6" applyNumberFormat="1" applyFont="1" applyFill="1" applyBorder="1" applyAlignment="1">
      <alignment horizontal="right" vertical="center"/>
    </xf>
    <xf numFmtId="166" fontId="35" fillId="0" borderId="51" xfId="1" applyNumberFormat="1" applyFont="1" applyFill="1" applyBorder="1" applyAlignment="1">
      <alignment horizontal="right" vertical="center"/>
    </xf>
    <xf numFmtId="43" fontId="35" fillId="0" borderId="28" xfId="1" applyFont="1" applyFill="1" applyBorder="1" applyAlignment="1">
      <alignment horizontal="right" vertical="center"/>
    </xf>
    <xf numFmtId="169" fontId="35" fillId="0" borderId="52" xfId="1" applyNumberFormat="1" applyFont="1" applyFill="1" applyBorder="1" applyAlignment="1">
      <alignment horizontal="right" vertical="center"/>
    </xf>
    <xf numFmtId="166" fontId="35" fillId="0" borderId="59" xfId="1" applyNumberFormat="1" applyFont="1" applyFill="1" applyBorder="1" applyAlignment="1">
      <alignment horizontal="right" vertical="center"/>
    </xf>
    <xf numFmtId="43" fontId="35" fillId="0" borderId="60" xfId="1" applyFont="1" applyFill="1" applyBorder="1" applyAlignment="1">
      <alignment horizontal="right" vertical="center"/>
    </xf>
    <xf numFmtId="169" fontId="35" fillId="0" borderId="61" xfId="1" applyNumberFormat="1" applyFont="1" applyFill="1" applyBorder="1" applyAlignment="1">
      <alignment horizontal="right" vertical="center"/>
    </xf>
    <xf numFmtId="167" fontId="51" fillId="17" borderId="42" xfId="6" applyNumberFormat="1" applyFont="1" applyFill="1" applyBorder="1" applyAlignment="1">
      <alignment horizontal="right" vertical="center"/>
    </xf>
    <xf numFmtId="167" fontId="51" fillId="17" borderId="43" xfId="6" applyNumberFormat="1" applyFont="1" applyFill="1" applyBorder="1" applyAlignment="1">
      <alignment horizontal="right" vertical="center"/>
    </xf>
    <xf numFmtId="167" fontId="51" fillId="17" borderId="44" xfId="6" applyNumberFormat="1" applyFont="1" applyFill="1" applyBorder="1" applyAlignment="1">
      <alignment horizontal="right" vertical="center"/>
    </xf>
    <xf numFmtId="173" fontId="55" fillId="18" borderId="11" xfId="1" applyNumberFormat="1" applyFont="1" applyFill="1" applyBorder="1" applyAlignment="1">
      <alignment horizontal="center" vertical="center"/>
    </xf>
    <xf numFmtId="2" fontId="35" fillId="7" borderId="11" xfId="4" applyNumberFormat="1" applyFont="1" applyFill="1" applyBorder="1" applyAlignment="1">
      <alignment horizontal="center" vertical="center"/>
    </xf>
    <xf numFmtId="0" fontId="40" fillId="7" borderId="4" xfId="0" applyFont="1" applyFill="1" applyBorder="1"/>
    <xf numFmtId="2" fontId="39" fillId="25" borderId="11" xfId="4" applyNumberFormat="1" applyFont="1" applyFill="1" applyBorder="1" applyAlignment="1">
      <alignment horizontal="center" vertical="center"/>
    </xf>
    <xf numFmtId="166" fontId="56" fillId="18" borderId="20" xfId="1" applyNumberFormat="1" applyFont="1" applyFill="1" applyBorder="1" applyAlignment="1">
      <alignment horizontal="center" vertical="center"/>
    </xf>
    <xf numFmtId="2" fontId="51" fillId="16" borderId="22" xfId="4" applyNumberFormat="1" applyFont="1" applyFill="1" applyBorder="1" applyAlignment="1">
      <alignment horizontal="left" vertical="center"/>
    </xf>
    <xf numFmtId="2" fontId="56" fillId="7" borderId="178" xfId="4" applyNumberFormat="1" applyFont="1" applyFill="1" applyBorder="1" applyAlignment="1">
      <alignment vertical="center"/>
    </xf>
    <xf numFmtId="2" fontId="55" fillId="7" borderId="0" xfId="4" applyNumberFormat="1" applyFont="1" applyFill="1" applyAlignment="1">
      <alignment vertical="center"/>
    </xf>
    <xf numFmtId="2" fontId="55" fillId="7" borderId="9" xfId="4" applyNumberFormat="1" applyFont="1" applyFill="1" applyBorder="1" applyAlignment="1">
      <alignment vertical="center"/>
    </xf>
    <xf numFmtId="166" fontId="40" fillId="0" borderId="43" xfId="1" applyNumberFormat="1" applyFont="1" applyBorder="1" applyAlignment="1">
      <alignment vertical="center"/>
    </xf>
    <xf numFmtId="166" fontId="40" fillId="0" borderId="54" xfId="1" applyNumberFormat="1" applyFont="1" applyBorder="1" applyAlignment="1">
      <alignment vertical="center"/>
    </xf>
    <xf numFmtId="0" fontId="40" fillId="0" borderId="102" xfId="0" applyFont="1" applyBorder="1" applyAlignment="1">
      <alignment horizontal="left" indent="2"/>
    </xf>
    <xf numFmtId="166" fontId="69" fillId="0" borderId="102" xfId="1" applyNumberFormat="1" applyFont="1" applyBorder="1"/>
    <xf numFmtId="166" fontId="69" fillId="0" borderId="127" xfId="1" applyNumberFormat="1" applyFont="1" applyBorder="1"/>
    <xf numFmtId="2" fontId="56" fillId="15" borderId="100" xfId="4" applyNumberFormat="1" applyFont="1" applyFill="1" applyBorder="1" applyAlignment="1">
      <alignment vertical="center" wrapText="1"/>
    </xf>
    <xf numFmtId="2" fontId="56" fillId="15" borderId="64" xfId="4" applyNumberFormat="1" applyFont="1" applyFill="1" applyBorder="1" applyAlignment="1">
      <alignment vertical="center" wrapText="1"/>
    </xf>
    <xf numFmtId="2" fontId="56" fillId="15" borderId="66" xfId="4" applyNumberFormat="1" applyFont="1" applyFill="1" applyBorder="1" applyAlignment="1">
      <alignment vertical="center" wrapText="1"/>
    </xf>
    <xf numFmtId="2" fontId="56" fillId="15" borderId="1" xfId="4" applyNumberFormat="1" applyFont="1" applyFill="1" applyBorder="1" applyAlignment="1">
      <alignment horizontal="center" vertical="center" wrapText="1"/>
    </xf>
    <xf numFmtId="0" fontId="0" fillId="19" borderId="114" xfId="0" applyFill="1" applyBorder="1" applyAlignment="1">
      <alignment vertical="center"/>
    </xf>
    <xf numFmtId="0" fontId="0" fillId="19" borderId="43" xfId="0" applyFill="1" applyBorder="1" applyAlignment="1">
      <alignment vertical="center"/>
    </xf>
    <xf numFmtId="0" fontId="0" fillId="19" borderId="139" xfId="0" applyFill="1" applyBorder="1" applyAlignment="1">
      <alignment vertical="center"/>
    </xf>
    <xf numFmtId="0" fontId="0" fillId="19" borderId="98" xfId="0" applyFill="1" applyBorder="1" applyAlignment="1">
      <alignment vertical="center"/>
    </xf>
    <xf numFmtId="0" fontId="0" fillId="19" borderId="28" xfId="0" applyFill="1" applyBorder="1" applyAlignment="1">
      <alignment vertical="center"/>
    </xf>
    <xf numFmtId="0" fontId="0" fillId="19" borderId="99" xfId="0" applyFill="1" applyBorder="1" applyAlignment="1">
      <alignment vertical="center"/>
    </xf>
    <xf numFmtId="0" fontId="0" fillId="19" borderId="125" xfId="0" applyFill="1" applyBorder="1" applyAlignment="1">
      <alignment vertical="center"/>
    </xf>
    <xf numFmtId="0" fontId="0" fillId="19" borderId="102" xfId="0" applyFill="1" applyBorder="1" applyAlignment="1">
      <alignment vertical="center"/>
    </xf>
    <xf numFmtId="0" fontId="0" fillId="19" borderId="127" xfId="0" applyFill="1" applyBorder="1" applyAlignment="1">
      <alignment vertical="center"/>
    </xf>
    <xf numFmtId="0" fontId="0" fillId="19" borderId="70" xfId="0" applyFill="1" applyBorder="1" applyAlignment="1">
      <alignment vertical="center"/>
    </xf>
    <xf numFmtId="0" fontId="0" fillId="19" borderId="71" xfId="0" applyFill="1" applyBorder="1" applyAlignment="1">
      <alignment vertical="center"/>
    </xf>
    <xf numFmtId="0" fontId="0" fillId="19" borderId="72" xfId="0" applyFill="1" applyBorder="1" applyAlignment="1">
      <alignment vertical="center"/>
    </xf>
    <xf numFmtId="166" fontId="48" fillId="0" borderId="36" xfId="0" applyNumberFormat="1" applyFont="1" applyBorder="1" applyAlignment="1">
      <alignment vertical="center"/>
    </xf>
    <xf numFmtId="0" fontId="40" fillId="0" borderId="11" xfId="29" applyFont="1" applyBorder="1" applyAlignment="1">
      <alignment vertical="center" wrapText="1"/>
    </xf>
    <xf numFmtId="0" fontId="60" fillId="0" borderId="11" xfId="0" applyFont="1" applyBorder="1" applyAlignment="1">
      <alignment horizontal="center" vertical="center" wrapText="1"/>
    </xf>
    <xf numFmtId="7" fontId="60" fillId="0" borderId="11" xfId="2" applyNumberFormat="1" applyFont="1" applyFill="1" applyBorder="1" applyAlignment="1">
      <alignment horizontal="center" vertical="center" wrapText="1"/>
    </xf>
    <xf numFmtId="170" fontId="60" fillId="0" borderId="11" xfId="0" applyNumberFormat="1" applyFont="1" applyBorder="1" applyAlignment="1">
      <alignment horizontal="center" vertical="center"/>
    </xf>
    <xf numFmtId="171" fontId="60" fillId="0" borderId="11" xfId="0" applyNumberFormat="1" applyFont="1" applyBorder="1" applyAlignment="1">
      <alignment horizontal="center" vertical="center"/>
    </xf>
    <xf numFmtId="166" fontId="67" fillId="0" borderId="43" xfId="1" applyNumberFormat="1" applyFont="1" applyFill="1" applyBorder="1" applyAlignment="1">
      <alignment horizontal="center" vertical="center"/>
    </xf>
    <xf numFmtId="167" fontId="16" fillId="0" borderId="0" xfId="5" applyNumberFormat="1" applyFont="1" applyAlignment="1">
      <alignment vertical="center"/>
    </xf>
    <xf numFmtId="43" fontId="40" fillId="0" borderId="129" xfId="1" applyFont="1" applyFill="1" applyBorder="1" applyAlignment="1">
      <alignment horizontal="center" vertical="center"/>
    </xf>
    <xf numFmtId="174" fontId="0" fillId="0" borderId="0" xfId="0" applyNumberFormat="1" applyAlignment="1">
      <alignment vertical="center"/>
    </xf>
    <xf numFmtId="175" fontId="0" fillId="0" borderId="0" xfId="0" applyNumberFormat="1" applyAlignment="1">
      <alignment vertical="center"/>
    </xf>
    <xf numFmtId="0" fontId="74" fillId="0" borderId="0" xfId="0" applyFont="1" applyAlignment="1">
      <alignment horizontal="center" vertical="center"/>
    </xf>
    <xf numFmtId="0" fontId="43" fillId="8" borderId="7" xfId="0" applyFont="1" applyFill="1" applyBorder="1" applyAlignment="1">
      <alignment horizontal="left" vertical="center" wrapText="1"/>
    </xf>
    <xf numFmtId="0" fontId="43" fillId="8" borderId="136" xfId="0" applyFont="1" applyFill="1" applyBorder="1" applyAlignment="1">
      <alignment horizontal="left" vertical="center" wrapText="1"/>
    </xf>
    <xf numFmtId="0" fontId="43" fillId="8" borderId="37" xfId="0" applyFont="1" applyFill="1" applyBorder="1" applyAlignment="1">
      <alignment horizontal="left" vertical="center" wrapText="1"/>
    </xf>
    <xf numFmtId="0" fontId="50" fillId="15" borderId="1" xfId="29" applyFont="1" applyFill="1" applyBorder="1" applyAlignment="1">
      <alignment horizontal="center" vertical="center"/>
    </xf>
    <xf numFmtId="0" fontId="50" fillId="15" borderId="4" xfId="29" applyFont="1" applyFill="1" applyBorder="1" applyAlignment="1">
      <alignment horizontal="center" vertical="center"/>
    </xf>
    <xf numFmtId="0" fontId="50" fillId="15" borderId="16" xfId="29" applyFont="1" applyFill="1" applyBorder="1" applyAlignment="1">
      <alignment horizontal="center" vertical="center"/>
    </xf>
    <xf numFmtId="0" fontId="50" fillId="15" borderId="11" xfId="29" applyFont="1" applyFill="1" applyBorder="1" applyAlignment="1">
      <alignment horizontal="center" vertical="center"/>
    </xf>
    <xf numFmtId="0" fontId="45" fillId="16" borderId="63" xfId="0" applyFont="1" applyFill="1" applyBorder="1" applyAlignment="1">
      <alignment horizontal="center" vertical="center"/>
    </xf>
    <xf numFmtId="0" fontId="45" fillId="16" borderId="64" xfId="0" applyFont="1" applyFill="1" applyBorder="1" applyAlignment="1">
      <alignment horizontal="center" vertical="center"/>
    </xf>
    <xf numFmtId="0" fontId="45" fillId="16" borderId="65" xfId="0" applyFont="1" applyFill="1" applyBorder="1" applyAlignment="1">
      <alignment horizontal="center" vertical="center"/>
    </xf>
    <xf numFmtId="0" fontId="43" fillId="14" borderId="3" xfId="0" applyFont="1" applyFill="1" applyBorder="1" applyAlignment="1">
      <alignment horizontal="center" vertical="center"/>
    </xf>
    <xf numFmtId="0" fontId="43" fillId="14" borderId="116" xfId="0" applyFont="1" applyFill="1" applyBorder="1" applyAlignment="1">
      <alignment horizontal="center" vertical="center"/>
    </xf>
    <xf numFmtId="0" fontId="43" fillId="14" borderId="6" xfId="0" applyFont="1" applyFill="1" applyBorder="1" applyAlignment="1">
      <alignment horizontal="center" vertical="center"/>
    </xf>
    <xf numFmtId="0" fontId="35" fillId="0" borderId="98" xfId="0" applyFont="1" applyBorder="1" applyAlignment="1">
      <alignment horizontal="left" vertical="center"/>
    </xf>
    <xf numFmtId="0" fontId="35" fillId="0" borderId="70" xfId="0" applyFont="1" applyBorder="1" applyAlignment="1">
      <alignment horizontal="left" vertical="center"/>
    </xf>
    <xf numFmtId="0" fontId="35" fillId="0" borderId="28" xfId="0" applyFont="1" applyBorder="1" applyAlignment="1">
      <alignment horizontal="left" vertical="center"/>
    </xf>
    <xf numFmtId="0" fontId="35" fillId="0" borderId="71" xfId="0" applyFont="1" applyBorder="1" applyAlignment="1">
      <alignment horizontal="left" vertical="center"/>
    </xf>
    <xf numFmtId="166" fontId="35" fillId="0" borderId="28" xfId="0" applyNumberFormat="1" applyFont="1" applyBorder="1" applyAlignment="1">
      <alignment horizontal="left" vertical="center"/>
    </xf>
    <xf numFmtId="166" fontId="35" fillId="0" borderId="71" xfId="0" applyNumberFormat="1" applyFont="1" applyBorder="1" applyAlignment="1">
      <alignment horizontal="left" vertical="center"/>
    </xf>
    <xf numFmtId="0" fontId="45" fillId="14" borderId="38" xfId="0" applyFont="1" applyFill="1" applyBorder="1" applyAlignment="1">
      <alignment horizontal="center" vertical="center"/>
    </xf>
    <xf numFmtId="0" fontId="45" fillId="14" borderId="5" xfId="0" applyFont="1" applyFill="1" applyBorder="1" applyAlignment="1">
      <alignment horizontal="center" vertical="center"/>
    </xf>
    <xf numFmtId="0" fontId="45" fillId="14" borderId="7" xfId="0" applyFont="1" applyFill="1" applyBorder="1" applyAlignment="1">
      <alignment horizontal="center" vertical="center"/>
    </xf>
    <xf numFmtId="0" fontId="45" fillId="14" borderId="10" xfId="0" applyFont="1" applyFill="1" applyBorder="1" applyAlignment="1">
      <alignment horizontal="center" vertical="center"/>
    </xf>
    <xf numFmtId="0" fontId="43" fillId="0" borderId="114" xfId="0" applyFont="1" applyBorder="1" applyAlignment="1">
      <alignment horizontal="left" vertical="center"/>
    </xf>
    <xf numFmtId="0" fontId="43" fillId="0" borderId="98" xfId="0" applyFont="1" applyBorder="1" applyAlignment="1">
      <alignment horizontal="left" vertical="center"/>
    </xf>
    <xf numFmtId="0" fontId="43" fillId="0" borderId="43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166" fontId="43" fillId="0" borderId="43" xfId="0" applyNumberFormat="1" applyFont="1" applyBorder="1" applyAlignment="1">
      <alignment horizontal="center" vertical="center"/>
    </xf>
    <xf numFmtId="166" fontId="43" fillId="0" borderId="28" xfId="0" applyNumberFormat="1" applyFont="1" applyBorder="1" applyAlignment="1">
      <alignment horizontal="center" vertical="center"/>
    </xf>
    <xf numFmtId="0" fontId="46" fillId="8" borderId="8" xfId="0" applyFont="1" applyFill="1" applyBorder="1" applyAlignment="1">
      <alignment horizontal="left" vertical="center"/>
    </xf>
    <xf numFmtId="0" fontId="46" fillId="8" borderId="0" xfId="0" applyFont="1" applyFill="1" applyAlignment="1">
      <alignment horizontal="left" vertical="center"/>
    </xf>
    <xf numFmtId="0" fontId="46" fillId="8" borderId="41" xfId="0" applyFont="1" applyFill="1" applyBorder="1" applyAlignment="1">
      <alignment horizontal="left" vertical="center"/>
    </xf>
    <xf numFmtId="0" fontId="46" fillId="8" borderId="10" xfId="0" applyFont="1" applyFill="1" applyBorder="1" applyAlignment="1">
      <alignment horizontal="left" vertical="center"/>
    </xf>
    <xf numFmtId="0" fontId="46" fillId="8" borderId="62" xfId="0" applyFont="1" applyFill="1" applyBorder="1" applyAlignment="1">
      <alignment horizontal="left" vertical="center"/>
    </xf>
    <xf numFmtId="0" fontId="46" fillId="8" borderId="39" xfId="0" applyFont="1" applyFill="1" applyBorder="1" applyAlignment="1">
      <alignment horizontal="left" vertical="center"/>
    </xf>
    <xf numFmtId="2" fontId="43" fillId="16" borderId="21" xfId="5" applyNumberFormat="1" applyFont="1" applyFill="1" applyBorder="1" applyAlignment="1">
      <alignment horizontal="center" vertical="center"/>
    </xf>
    <xf numFmtId="2" fontId="43" fillId="16" borderId="23" xfId="5" applyNumberFormat="1" applyFont="1" applyFill="1" applyBorder="1" applyAlignment="1">
      <alignment horizontal="center" vertical="center"/>
    </xf>
    <xf numFmtId="2" fontId="43" fillId="16" borderId="20" xfId="5" applyNumberFormat="1" applyFont="1" applyFill="1" applyBorder="1" applyAlignment="1">
      <alignment horizontal="center" vertical="center"/>
    </xf>
    <xf numFmtId="0" fontId="43" fillId="8" borderId="8" xfId="0" applyFont="1" applyFill="1" applyBorder="1" applyAlignment="1">
      <alignment horizontal="left" vertical="center"/>
    </xf>
    <xf numFmtId="0" fontId="43" fillId="8" borderId="0" xfId="0" applyFont="1" applyFill="1" applyAlignment="1">
      <alignment horizontal="left" vertical="center"/>
    </xf>
    <xf numFmtId="0" fontId="43" fillId="8" borderId="41" xfId="0" applyFont="1" applyFill="1" applyBorder="1" applyAlignment="1">
      <alignment horizontal="left" vertical="center"/>
    </xf>
    <xf numFmtId="0" fontId="43" fillId="8" borderId="10" xfId="0" applyFont="1" applyFill="1" applyBorder="1" applyAlignment="1">
      <alignment horizontal="left" vertical="center"/>
    </xf>
    <xf numFmtId="0" fontId="43" fillId="8" borderId="62" xfId="0" applyFont="1" applyFill="1" applyBorder="1" applyAlignment="1">
      <alignment horizontal="left" vertical="center"/>
    </xf>
    <xf numFmtId="0" fontId="43" fillId="8" borderId="39" xfId="0" applyFont="1" applyFill="1" applyBorder="1" applyAlignment="1">
      <alignment horizontal="left" vertical="center"/>
    </xf>
    <xf numFmtId="0" fontId="45" fillId="8" borderId="7" xfId="0" applyFont="1" applyFill="1" applyBorder="1" applyAlignment="1">
      <alignment horizontal="left" vertical="center"/>
    </xf>
    <xf numFmtId="0" fontId="45" fillId="8" borderId="136" xfId="0" applyFont="1" applyFill="1" applyBorder="1" applyAlignment="1">
      <alignment horizontal="left" vertical="center"/>
    </xf>
    <xf numFmtId="0" fontId="45" fillId="8" borderId="37" xfId="0" applyFont="1" applyFill="1" applyBorder="1" applyAlignment="1">
      <alignment horizontal="left" vertical="center"/>
    </xf>
    <xf numFmtId="0" fontId="79" fillId="16" borderId="11" xfId="0" applyFont="1" applyFill="1" applyBorder="1" applyAlignment="1">
      <alignment horizontal="center" vertical="center"/>
    </xf>
    <xf numFmtId="0" fontId="50" fillId="15" borderId="7" xfId="5" applyFont="1" applyFill="1" applyBorder="1" applyAlignment="1">
      <alignment horizontal="center" vertical="center"/>
    </xf>
    <xf numFmtId="0" fontId="50" fillId="15" borderId="10" xfId="5" applyFont="1" applyFill="1" applyBorder="1" applyAlignment="1">
      <alignment horizontal="center" vertical="center"/>
    </xf>
    <xf numFmtId="0" fontId="50" fillId="15" borderId="38" xfId="5" applyFont="1" applyFill="1" applyBorder="1" applyAlignment="1">
      <alignment horizontal="center" vertical="center"/>
    </xf>
    <xf numFmtId="0" fontId="50" fillId="15" borderId="5" xfId="5" applyFont="1" applyFill="1" applyBorder="1" applyAlignment="1">
      <alignment horizontal="center" vertical="center"/>
    </xf>
    <xf numFmtId="2" fontId="35" fillId="7" borderId="22" xfId="4" applyNumberFormat="1" applyFont="1" applyFill="1" applyBorder="1" applyAlignment="1">
      <alignment horizontal="center" vertical="center"/>
    </xf>
    <xf numFmtId="2" fontId="35" fillId="7" borderId="23" xfId="4" applyNumberFormat="1" applyFont="1" applyFill="1" applyBorder="1" applyAlignment="1">
      <alignment horizontal="center" vertical="center"/>
    </xf>
    <xf numFmtId="2" fontId="35" fillId="7" borderId="24" xfId="4" applyNumberFormat="1" applyFont="1" applyFill="1" applyBorder="1" applyAlignment="1">
      <alignment horizontal="center" vertical="center"/>
    </xf>
    <xf numFmtId="2" fontId="56" fillId="15" borderId="179" xfId="4" applyNumberFormat="1" applyFont="1" applyFill="1" applyBorder="1" applyAlignment="1">
      <alignment horizontal="center" vertical="center" wrapText="1"/>
    </xf>
    <xf numFmtId="2" fontId="56" fillId="15" borderId="180" xfId="4" applyNumberFormat="1" applyFont="1" applyFill="1" applyBorder="1" applyAlignment="1">
      <alignment horizontal="center" vertical="center" wrapText="1"/>
    </xf>
    <xf numFmtId="2" fontId="56" fillId="15" borderId="17" xfId="4" applyNumberFormat="1" applyFont="1" applyFill="1" applyBorder="1" applyAlignment="1">
      <alignment horizontal="center" vertical="center" wrapText="1"/>
    </xf>
    <xf numFmtId="2" fontId="56" fillId="15" borderId="181" xfId="4" applyNumberFormat="1" applyFont="1" applyFill="1" applyBorder="1" applyAlignment="1">
      <alignment horizontal="center" vertical="center" wrapText="1"/>
    </xf>
    <xf numFmtId="0" fontId="56" fillId="15" borderId="21" xfId="0" applyFont="1" applyFill="1" applyBorder="1" applyAlignment="1">
      <alignment horizontal="center"/>
    </xf>
    <xf numFmtId="0" fontId="56" fillId="15" borderId="23" xfId="0" applyFont="1" applyFill="1" applyBorder="1" applyAlignment="1">
      <alignment horizontal="center"/>
    </xf>
    <xf numFmtId="0" fontId="56" fillId="15" borderId="62" xfId="0" applyFont="1" applyFill="1" applyBorder="1" applyAlignment="1">
      <alignment horizontal="center"/>
    </xf>
    <xf numFmtId="0" fontId="56" fillId="15" borderId="39" xfId="0" applyFont="1" applyFill="1" applyBorder="1" applyAlignment="1">
      <alignment horizontal="center"/>
    </xf>
    <xf numFmtId="0" fontId="56" fillId="15" borderId="20" xfId="0" applyFont="1" applyFill="1" applyBorder="1" applyAlignment="1">
      <alignment horizontal="center"/>
    </xf>
    <xf numFmtId="0" fontId="25" fillId="16" borderId="11" xfId="0" applyFont="1" applyFill="1" applyBorder="1" applyAlignment="1">
      <alignment horizontal="center" vertical="center" wrapText="1"/>
    </xf>
    <xf numFmtId="0" fontId="56" fillId="15" borderId="2" xfId="0" applyFont="1" applyFill="1" applyBorder="1" applyAlignment="1">
      <alignment horizontal="center" vertical="center" wrapText="1"/>
    </xf>
    <xf numFmtId="0" fontId="56" fillId="15" borderId="5" xfId="0" applyFont="1" applyFill="1" applyBorder="1" applyAlignment="1">
      <alignment horizontal="center" vertical="center" wrapText="1"/>
    </xf>
    <xf numFmtId="0" fontId="56" fillId="15" borderId="63" xfId="0" applyFont="1" applyFill="1" applyBorder="1" applyAlignment="1">
      <alignment horizontal="center"/>
    </xf>
    <xf numFmtId="0" fontId="56" fillId="15" borderId="66" xfId="0" applyFont="1" applyFill="1" applyBorder="1" applyAlignment="1">
      <alignment horizontal="center"/>
    </xf>
    <xf numFmtId="0" fontId="56" fillId="15" borderId="1" xfId="0" applyFont="1" applyFill="1" applyBorder="1" applyAlignment="1">
      <alignment horizontal="center" vertical="center"/>
    </xf>
    <xf numFmtId="0" fontId="56" fillId="15" borderId="4" xfId="0" applyFont="1" applyFill="1" applyBorder="1" applyAlignment="1">
      <alignment horizontal="center" vertical="center"/>
    </xf>
    <xf numFmtId="0" fontId="56" fillId="15" borderId="16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/>
    </xf>
    <xf numFmtId="0" fontId="56" fillId="15" borderId="64" xfId="0" applyFont="1" applyFill="1" applyBorder="1" applyAlignment="1">
      <alignment horizontal="center"/>
    </xf>
    <xf numFmtId="0" fontId="56" fillId="15" borderId="63" xfId="0" applyFont="1" applyFill="1" applyBorder="1" applyAlignment="1">
      <alignment horizontal="center" vertical="center"/>
    </xf>
    <xf numFmtId="0" fontId="56" fillId="15" borderId="64" xfId="0" applyFont="1" applyFill="1" applyBorder="1" applyAlignment="1">
      <alignment horizontal="center" vertical="center"/>
    </xf>
    <xf numFmtId="0" fontId="56" fillId="15" borderId="66" xfId="0" applyFont="1" applyFill="1" applyBorder="1" applyAlignment="1">
      <alignment horizontal="center" vertical="center"/>
    </xf>
    <xf numFmtId="0" fontId="40" fillId="0" borderId="114" xfId="0" applyFont="1" applyBorder="1" applyAlignment="1">
      <alignment horizontal="left" vertical="center" indent="1"/>
    </xf>
    <xf numFmtId="0" fontId="40" fillId="0" borderId="98" xfId="0" applyFont="1" applyBorder="1" applyAlignment="1">
      <alignment horizontal="left" vertical="center" indent="1"/>
    </xf>
    <xf numFmtId="0" fontId="40" fillId="0" borderId="70" xfId="0" applyFont="1" applyBorder="1" applyAlignment="1">
      <alignment horizontal="left" vertical="center" indent="1"/>
    </xf>
    <xf numFmtId="0" fontId="40" fillId="0" borderId="43" xfId="0" applyFont="1" applyBorder="1" applyAlignment="1">
      <alignment horizontal="left" vertical="center" indent="1"/>
    </xf>
    <xf numFmtId="0" fontId="40" fillId="0" borderId="28" xfId="0" applyFont="1" applyBorder="1" applyAlignment="1">
      <alignment horizontal="left" vertical="center" indent="1"/>
    </xf>
    <xf numFmtId="0" fontId="40" fillId="0" borderId="71" xfId="0" applyFont="1" applyBorder="1" applyAlignment="1">
      <alignment horizontal="left" vertical="center" indent="1"/>
    </xf>
    <xf numFmtId="0" fontId="40" fillId="0" borderId="115" xfId="0" applyFont="1" applyBorder="1" applyAlignment="1">
      <alignment horizontal="left" vertical="center" indent="1"/>
    </xf>
    <xf numFmtId="0" fontId="40" fillId="0" borderId="60" xfId="0" applyFont="1" applyBorder="1" applyAlignment="1">
      <alignment horizontal="left" vertical="center" indent="1"/>
    </xf>
    <xf numFmtId="0" fontId="40" fillId="0" borderId="95" xfId="0" applyFont="1" applyBorder="1" applyAlignment="1">
      <alignment horizontal="left" vertical="center" indent="1"/>
    </xf>
    <xf numFmtId="0" fontId="40" fillId="10" borderId="96" xfId="0" applyFont="1" applyFill="1" applyBorder="1" applyAlignment="1">
      <alignment horizontal="left" vertical="center" wrapText="1" indent="1"/>
    </xf>
    <xf numFmtId="0" fontId="40" fillId="0" borderId="93" xfId="0" applyFont="1" applyBorder="1" applyAlignment="1">
      <alignment horizontal="left" vertical="center" indent="1"/>
    </xf>
    <xf numFmtId="0" fontId="40" fillId="10" borderId="94" xfId="0" applyFont="1" applyFill="1" applyBorder="1" applyAlignment="1">
      <alignment horizontal="left" vertical="center" wrapText="1" indent="1"/>
    </xf>
    <xf numFmtId="0" fontId="56" fillId="15" borderId="19" xfId="0" applyFont="1" applyFill="1" applyBorder="1" applyAlignment="1">
      <alignment horizontal="center" vertical="center"/>
    </xf>
    <xf numFmtId="0" fontId="56" fillId="15" borderId="9" xfId="0" applyFont="1" applyFill="1" applyBorder="1" applyAlignment="1">
      <alignment horizontal="center" vertical="center"/>
    </xf>
    <xf numFmtId="0" fontId="40" fillId="0" borderId="89" xfId="0" applyFont="1" applyBorder="1" applyAlignment="1">
      <alignment horizontal="left" vertical="center" indent="1"/>
    </xf>
    <xf numFmtId="0" fontId="40" fillId="0" borderId="78" xfId="0" applyFont="1" applyBorder="1" applyAlignment="1">
      <alignment horizontal="left" vertical="center" indent="1"/>
    </xf>
    <xf numFmtId="0" fontId="40" fillId="0" borderId="82" xfId="0" applyFont="1" applyBorder="1" applyAlignment="1">
      <alignment horizontal="left" vertical="center" indent="1"/>
    </xf>
    <xf numFmtId="0" fontId="40" fillId="10" borderId="90" xfId="0" applyFont="1" applyFill="1" applyBorder="1" applyAlignment="1">
      <alignment horizontal="left" vertical="center" indent="1"/>
    </xf>
    <xf numFmtId="0" fontId="40" fillId="10" borderId="79" xfId="0" applyFont="1" applyFill="1" applyBorder="1" applyAlignment="1">
      <alignment horizontal="left" vertical="center" indent="1"/>
    </xf>
    <xf numFmtId="0" fontId="40" fillId="10" borderId="83" xfId="0" applyFont="1" applyFill="1" applyBorder="1" applyAlignment="1">
      <alignment horizontal="left" vertical="center" indent="1"/>
    </xf>
    <xf numFmtId="0" fontId="56" fillId="15" borderId="67" xfId="0" applyFont="1" applyFill="1" applyBorder="1" applyAlignment="1">
      <alignment horizontal="center" vertical="center"/>
    </xf>
    <xf numFmtId="0" fontId="56" fillId="15" borderId="125" xfId="0" applyFont="1" applyFill="1" applyBorder="1" applyAlignment="1">
      <alignment horizontal="center" vertical="center"/>
    </xf>
    <xf numFmtId="0" fontId="56" fillId="15" borderId="68" xfId="0" applyFont="1" applyFill="1" applyBorder="1" applyAlignment="1">
      <alignment horizontal="center" vertical="center"/>
    </xf>
    <xf numFmtId="0" fontId="56" fillId="15" borderId="102" xfId="0" applyFont="1" applyFill="1" applyBorder="1" applyAlignment="1">
      <alignment horizontal="center" vertical="center"/>
    </xf>
    <xf numFmtId="0" fontId="40" fillId="0" borderId="104" xfId="0" applyFont="1" applyBorder="1" applyAlignment="1">
      <alignment horizontal="left" vertical="center" indent="1"/>
    </xf>
    <xf numFmtId="0" fontId="40" fillId="0" borderId="40" xfId="0" applyFont="1" applyBorder="1" applyAlignment="1">
      <alignment horizontal="left" vertical="center" indent="1"/>
    </xf>
    <xf numFmtId="0" fontId="40" fillId="0" borderId="107" xfId="0" applyFont="1" applyBorder="1" applyAlignment="1">
      <alignment horizontal="left" vertical="center" indent="1"/>
    </xf>
    <xf numFmtId="0" fontId="40" fillId="0" borderId="176" xfId="0" applyFont="1" applyBorder="1" applyAlignment="1">
      <alignment horizontal="left" vertical="center" indent="1"/>
    </xf>
    <xf numFmtId="0" fontId="40" fillId="0" borderId="177" xfId="0" applyFont="1" applyBorder="1" applyAlignment="1">
      <alignment horizontal="left" vertical="center" indent="1"/>
    </xf>
    <xf numFmtId="0" fontId="40" fillId="0" borderId="138" xfId="0" applyFont="1" applyBorder="1" applyAlignment="1">
      <alignment horizontal="left" vertical="center" indent="1"/>
    </xf>
    <xf numFmtId="0" fontId="56" fillId="15" borderId="146" xfId="0" applyFont="1" applyFill="1" applyBorder="1" applyAlignment="1">
      <alignment horizontal="center" vertical="center"/>
    </xf>
    <xf numFmtId="0" fontId="40" fillId="0" borderId="75" xfId="0" applyFont="1" applyBorder="1" applyAlignment="1">
      <alignment horizontal="left" vertical="center" indent="1"/>
    </xf>
    <xf numFmtId="0" fontId="40" fillId="10" borderId="76" xfId="0" applyFont="1" applyFill="1" applyBorder="1" applyAlignment="1">
      <alignment horizontal="left" vertical="center" indent="1"/>
    </xf>
    <xf numFmtId="0" fontId="56" fillId="15" borderId="115" xfId="0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/>
    </xf>
    <xf numFmtId="0" fontId="56" fillId="15" borderId="97" xfId="0" applyFont="1" applyFill="1" applyBorder="1" applyAlignment="1">
      <alignment horizontal="center" vertical="center" wrapText="1"/>
    </xf>
    <xf numFmtId="0" fontId="56" fillId="15" borderId="107" xfId="0" applyFont="1" applyFill="1" applyBorder="1" applyAlignment="1">
      <alignment horizontal="center" vertical="center" wrapText="1"/>
    </xf>
    <xf numFmtId="0" fontId="56" fillId="15" borderId="69" xfId="0" applyFont="1" applyFill="1" applyBorder="1" applyAlignment="1">
      <alignment horizontal="center" vertical="center"/>
    </xf>
    <xf numFmtId="0" fontId="56" fillId="15" borderId="43" xfId="0" applyFont="1" applyFill="1" applyBorder="1" applyAlignment="1">
      <alignment horizontal="center" vertical="center"/>
    </xf>
    <xf numFmtId="0" fontId="56" fillId="15" borderId="40" xfId="0" applyFont="1" applyFill="1" applyBorder="1" applyAlignment="1">
      <alignment horizontal="center" vertical="center"/>
    </xf>
    <xf numFmtId="0" fontId="56" fillId="15" borderId="107" xfId="0" applyFont="1" applyFill="1" applyBorder="1" applyAlignment="1">
      <alignment horizontal="center" vertical="center"/>
    </xf>
    <xf numFmtId="0" fontId="56" fillId="15" borderId="54" xfId="0" applyFont="1" applyFill="1" applyBorder="1" applyAlignment="1">
      <alignment horizontal="center" vertical="center"/>
    </xf>
    <xf numFmtId="0" fontId="56" fillId="15" borderId="102" xfId="0" applyFont="1" applyFill="1" applyBorder="1" applyAlignment="1">
      <alignment horizontal="center" vertical="center" wrapText="1"/>
    </xf>
    <xf numFmtId="0" fontId="56" fillId="15" borderId="54" xfId="0" applyFont="1" applyFill="1" applyBorder="1" applyAlignment="1">
      <alignment horizontal="center" vertical="center" wrapText="1"/>
    </xf>
    <xf numFmtId="0" fontId="56" fillId="15" borderId="43" xfId="0" applyFont="1" applyFill="1" applyBorder="1" applyAlignment="1">
      <alignment horizontal="center" vertical="center" wrapText="1"/>
    </xf>
    <xf numFmtId="0" fontId="56" fillId="15" borderId="28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 wrapText="1"/>
    </xf>
    <xf numFmtId="0" fontId="56" fillId="15" borderId="60" xfId="0" applyFont="1" applyFill="1" applyBorder="1" applyAlignment="1">
      <alignment horizontal="center" vertical="center" wrapText="1"/>
    </xf>
    <xf numFmtId="43" fontId="40" fillId="0" borderId="43" xfId="1" applyFont="1" applyFill="1" applyBorder="1" applyAlignment="1">
      <alignment vertical="center"/>
    </xf>
    <xf numFmtId="43" fontId="40" fillId="0" borderId="28" xfId="1" applyFont="1" applyFill="1" applyBorder="1" applyAlignment="1">
      <alignment vertical="center"/>
    </xf>
    <xf numFmtId="43" fontId="40" fillId="0" borderId="60" xfId="1" applyFont="1" applyFill="1" applyBorder="1" applyAlignment="1">
      <alignment vertical="center"/>
    </xf>
    <xf numFmtId="43" fontId="48" fillId="0" borderId="43" xfId="1" applyFont="1" applyFill="1" applyBorder="1" applyAlignment="1">
      <alignment vertical="center"/>
    </xf>
    <xf numFmtId="43" fontId="48" fillId="0" borderId="28" xfId="1" applyFont="1" applyFill="1" applyBorder="1" applyAlignment="1">
      <alignment vertical="center"/>
    </xf>
    <xf numFmtId="43" fontId="48" fillId="0" borderId="60" xfId="1" applyFont="1" applyFill="1" applyBorder="1" applyAlignment="1">
      <alignment vertical="center"/>
    </xf>
    <xf numFmtId="173" fontId="40" fillId="24" borderId="104" xfId="1" applyNumberFormat="1" applyFont="1" applyFill="1" applyBorder="1" applyAlignment="1">
      <alignment horizontal="center" vertical="center"/>
    </xf>
    <xf numFmtId="173" fontId="40" fillId="24" borderId="40" xfId="1" applyNumberFormat="1" applyFont="1" applyFill="1" applyBorder="1" applyAlignment="1">
      <alignment horizontal="center" vertical="center"/>
    </xf>
    <xf numFmtId="173" fontId="40" fillId="24" borderId="107" xfId="1" applyNumberFormat="1" applyFont="1" applyFill="1" applyBorder="1" applyAlignment="1">
      <alignment horizontal="center" vertical="center"/>
    </xf>
    <xf numFmtId="43" fontId="40" fillId="0" borderId="43" xfId="1" applyFont="1" applyFill="1" applyBorder="1" applyAlignment="1">
      <alignment horizontal="left" vertical="center" wrapText="1"/>
    </xf>
    <xf numFmtId="43" fontId="40" fillId="0" borderId="28" xfId="1" applyFont="1" applyFill="1" applyBorder="1" applyAlignment="1">
      <alignment horizontal="left" vertical="center" wrapText="1"/>
    </xf>
    <xf numFmtId="43" fontId="40" fillId="0" borderId="60" xfId="1" applyFont="1" applyFill="1" applyBorder="1" applyAlignment="1">
      <alignment horizontal="left" vertical="center" wrapText="1"/>
    </xf>
    <xf numFmtId="173" fontId="40" fillId="0" borderId="43" xfId="1" applyNumberFormat="1" applyFont="1" applyFill="1" applyBorder="1" applyAlignment="1">
      <alignment horizontal="left" vertical="center" wrapText="1"/>
    </xf>
    <xf numFmtId="173" fontId="40" fillId="0" borderId="28" xfId="1" applyNumberFormat="1" applyFont="1" applyFill="1" applyBorder="1" applyAlignment="1">
      <alignment horizontal="left" vertical="center" wrapText="1"/>
    </xf>
    <xf numFmtId="173" fontId="40" fillId="0" borderId="60" xfId="1" applyNumberFormat="1" applyFont="1" applyFill="1" applyBorder="1" applyAlignment="1">
      <alignment horizontal="left" vertical="center" wrapText="1"/>
    </xf>
    <xf numFmtId="0" fontId="40" fillId="0" borderId="42" xfId="0" applyFont="1" applyBorder="1" applyAlignment="1">
      <alignment vertical="center"/>
    </xf>
    <xf numFmtId="0" fontId="40" fillId="0" borderId="51" xfId="0" applyFont="1" applyBorder="1" applyAlignment="1">
      <alignment vertical="center"/>
    </xf>
    <xf numFmtId="0" fontId="40" fillId="0" borderId="59" xfId="0" applyFont="1" applyBorder="1" applyAlignment="1">
      <alignment vertical="center"/>
    </xf>
    <xf numFmtId="0" fontId="40" fillId="0" borderId="43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0" fillId="0" borderId="60" xfId="0" applyFont="1" applyBorder="1" applyAlignment="1">
      <alignment horizontal="left" vertical="center" wrapText="1"/>
    </xf>
    <xf numFmtId="0" fontId="40" fillId="0" borderId="43" xfId="0" applyFont="1" applyBorder="1" applyAlignment="1">
      <alignment horizontal="left" vertical="center" wrapText="1" indent="1"/>
    </xf>
    <xf numFmtId="0" fontId="40" fillId="0" borderId="28" xfId="0" applyFont="1" applyBorder="1" applyAlignment="1">
      <alignment horizontal="left" vertical="center" wrapText="1" indent="1"/>
    </xf>
    <xf numFmtId="0" fontId="40" fillId="0" borderId="60" xfId="0" applyFont="1" applyBorder="1" applyAlignment="1">
      <alignment horizontal="left" vertical="center" wrapText="1" indent="1"/>
    </xf>
    <xf numFmtId="0" fontId="40" fillId="0" borderId="43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60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/>
    </xf>
    <xf numFmtId="0" fontId="40" fillId="0" borderId="28" xfId="0" applyFont="1" applyBorder="1" applyAlignment="1">
      <alignment horizontal="center" vertical="center"/>
    </xf>
    <xf numFmtId="0" fontId="40" fillId="0" borderId="60" xfId="0" applyFont="1" applyBorder="1" applyAlignment="1">
      <alignment horizontal="center" vertical="center"/>
    </xf>
    <xf numFmtId="166" fontId="40" fillId="0" borderId="43" xfId="1" applyNumberFormat="1" applyFont="1" applyFill="1" applyBorder="1" applyAlignment="1">
      <alignment horizontal="left" vertical="center" wrapText="1"/>
    </xf>
    <xf numFmtId="166" fontId="40" fillId="0" borderId="28" xfId="1" applyNumberFormat="1" applyFont="1" applyFill="1" applyBorder="1" applyAlignment="1">
      <alignment horizontal="left" vertical="center" wrapText="1"/>
    </xf>
    <xf numFmtId="166" fontId="40" fillId="0" borderId="60" xfId="1" applyNumberFormat="1" applyFont="1" applyFill="1" applyBorder="1" applyAlignment="1">
      <alignment horizontal="left" vertical="center" wrapText="1"/>
    </xf>
    <xf numFmtId="43" fontId="48" fillId="0" borderId="43" xfId="1" applyFont="1" applyBorder="1" applyAlignment="1">
      <alignment vertical="center"/>
    </xf>
    <xf numFmtId="43" fontId="48" fillId="0" borderId="28" xfId="1" applyFont="1" applyBorder="1" applyAlignment="1">
      <alignment vertical="center"/>
    </xf>
    <xf numFmtId="43" fontId="48" fillId="0" borderId="60" xfId="1" applyFont="1" applyBorder="1" applyAlignment="1">
      <alignment vertical="center"/>
    </xf>
    <xf numFmtId="43" fontId="40" fillId="0" borderId="43" xfId="1" applyFont="1" applyBorder="1" applyAlignment="1">
      <alignment horizontal="left" vertical="center" wrapText="1"/>
    </xf>
    <xf numFmtId="43" fontId="40" fillId="0" borderId="28" xfId="1" applyFont="1" applyBorder="1" applyAlignment="1">
      <alignment horizontal="left" vertical="center" wrapText="1"/>
    </xf>
    <xf numFmtId="43" fontId="40" fillId="0" borderId="60" xfId="1" applyFont="1" applyBorder="1" applyAlignment="1">
      <alignment horizontal="left" vertical="center" wrapText="1"/>
    </xf>
    <xf numFmtId="173" fontId="40" fillId="24" borderId="43" xfId="1" applyNumberFormat="1" applyFont="1" applyFill="1" applyBorder="1" applyAlignment="1">
      <alignment vertical="center"/>
    </xf>
    <xf numFmtId="173" fontId="40" fillId="24" borderId="28" xfId="1" applyNumberFormat="1" applyFont="1" applyFill="1" applyBorder="1" applyAlignment="1">
      <alignment vertical="center"/>
    </xf>
    <xf numFmtId="173" fontId="40" fillId="24" borderId="60" xfId="1" applyNumberFormat="1" applyFont="1" applyFill="1" applyBorder="1" applyAlignment="1">
      <alignment vertical="center"/>
    </xf>
    <xf numFmtId="0" fontId="40" fillId="0" borderId="104" xfId="0" applyFont="1" applyBorder="1" applyAlignment="1">
      <alignment horizontal="left" vertical="center" wrapText="1" indent="1"/>
    </xf>
    <xf numFmtId="0" fontId="40" fillId="0" borderId="40" xfId="0" applyFont="1" applyBorder="1" applyAlignment="1">
      <alignment horizontal="left" vertical="center" wrapText="1" indent="1"/>
    </xf>
    <xf numFmtId="0" fontId="40" fillId="0" borderId="107" xfId="0" applyFont="1" applyBorder="1" applyAlignment="1">
      <alignment horizontal="left" vertical="center" wrapText="1" indent="1"/>
    </xf>
    <xf numFmtId="0" fontId="40" fillId="0" borderId="104" xfId="0" applyFont="1" applyBorder="1" applyAlignment="1">
      <alignment horizontal="center" vertical="center" wrapText="1"/>
    </xf>
    <xf numFmtId="0" fontId="40" fillId="0" borderId="40" xfId="0" applyFont="1" applyBorder="1" applyAlignment="1">
      <alignment horizontal="center" vertical="center" wrapText="1"/>
    </xf>
    <xf numFmtId="0" fontId="40" fillId="0" borderId="107" xfId="0" applyFont="1" applyBorder="1" applyAlignment="1">
      <alignment horizontal="center" vertical="center" wrapText="1"/>
    </xf>
    <xf numFmtId="166" fontId="40" fillId="0" borderId="43" xfId="1" applyNumberFormat="1" applyFont="1" applyBorder="1" applyAlignment="1">
      <alignment horizontal="left" vertical="center" wrapText="1"/>
    </xf>
    <xf numFmtId="166" fontId="40" fillId="0" borderId="28" xfId="1" applyNumberFormat="1" applyFont="1" applyBorder="1" applyAlignment="1">
      <alignment horizontal="left" vertical="center" wrapText="1"/>
    </xf>
    <xf numFmtId="166" fontId="40" fillId="0" borderId="60" xfId="1" applyNumberFormat="1" applyFont="1" applyBorder="1" applyAlignment="1">
      <alignment horizontal="left" vertical="center" wrapText="1"/>
    </xf>
    <xf numFmtId="173" fontId="40" fillId="0" borderId="43" xfId="1" applyNumberFormat="1" applyFont="1" applyBorder="1" applyAlignment="1">
      <alignment horizontal="left" vertical="center" wrapText="1"/>
    </xf>
    <xf numFmtId="173" fontId="40" fillId="0" borderId="28" xfId="1" applyNumberFormat="1" applyFont="1" applyBorder="1" applyAlignment="1">
      <alignment horizontal="left" vertical="center" wrapText="1"/>
    </xf>
    <xf numFmtId="173" fontId="40" fillId="0" borderId="60" xfId="1" applyNumberFormat="1" applyFont="1" applyBorder="1" applyAlignment="1">
      <alignment horizontal="left" vertical="center" wrapText="1"/>
    </xf>
    <xf numFmtId="43" fontId="40" fillId="0" borderId="102" xfId="1" applyFont="1" applyFill="1" applyBorder="1" applyAlignment="1">
      <alignment vertical="center"/>
    </xf>
    <xf numFmtId="43" fontId="48" fillId="0" borderId="102" xfId="1" applyFont="1" applyFill="1" applyBorder="1" applyAlignment="1">
      <alignment vertical="center"/>
    </xf>
    <xf numFmtId="43" fontId="40" fillId="0" borderId="102" xfId="1" applyFont="1" applyFill="1" applyBorder="1" applyAlignment="1">
      <alignment horizontal="left" vertical="center" wrapText="1"/>
    </xf>
    <xf numFmtId="0" fontId="40" fillId="0" borderId="102" xfId="0" applyFont="1" applyBorder="1" applyAlignment="1">
      <alignment horizontal="center" vertical="center"/>
    </xf>
    <xf numFmtId="43" fontId="40" fillId="0" borderId="43" xfId="1" applyFont="1" applyBorder="1" applyAlignment="1">
      <alignment horizontal="center" vertical="center"/>
    </xf>
    <xf numFmtId="43" fontId="40" fillId="0" borderId="28" xfId="1" applyFont="1" applyBorder="1" applyAlignment="1">
      <alignment horizontal="center" vertical="center"/>
    </xf>
    <xf numFmtId="43" fontId="40" fillId="0" borderId="102" xfId="1" applyFont="1" applyBorder="1" applyAlignment="1">
      <alignment horizontal="center" vertical="center"/>
    </xf>
    <xf numFmtId="43" fontId="40" fillId="0" borderId="60" xfId="1" applyFont="1" applyBorder="1" applyAlignment="1">
      <alignment horizontal="center" vertical="center"/>
    </xf>
    <xf numFmtId="0" fontId="40" fillId="0" borderId="101" xfId="0" applyFont="1" applyBorder="1" applyAlignment="1">
      <alignment vertical="center"/>
    </xf>
    <xf numFmtId="0" fontId="40" fillId="0" borderId="102" xfId="0" applyFont="1" applyBorder="1" applyAlignment="1">
      <alignment horizontal="left" vertical="center" wrapText="1"/>
    </xf>
    <xf numFmtId="173" fontId="40" fillId="0" borderId="102" xfId="1" applyNumberFormat="1" applyFont="1" applyFill="1" applyBorder="1" applyAlignment="1">
      <alignment horizontal="left" vertical="center" wrapText="1"/>
    </xf>
    <xf numFmtId="0" fontId="40" fillId="0" borderId="102" xfId="0" applyFont="1" applyBorder="1" applyAlignment="1">
      <alignment horizontal="left" vertical="center" wrapText="1" indent="1"/>
    </xf>
    <xf numFmtId="0" fontId="40" fillId="0" borderId="102" xfId="0" applyFont="1" applyBorder="1" applyAlignment="1">
      <alignment horizontal="center" vertical="center" wrapText="1"/>
    </xf>
    <xf numFmtId="166" fontId="40" fillId="0" borderId="102" xfId="1" applyNumberFormat="1" applyFont="1" applyFill="1" applyBorder="1" applyAlignment="1">
      <alignment horizontal="left" vertical="center" wrapText="1"/>
    </xf>
    <xf numFmtId="43" fontId="48" fillId="0" borderId="54" xfId="1" applyFont="1" applyBorder="1" applyAlignment="1">
      <alignment vertical="center"/>
    </xf>
    <xf numFmtId="43" fontId="40" fillId="0" borderId="54" xfId="1" applyFont="1" applyBorder="1" applyAlignment="1">
      <alignment horizontal="left" vertical="center" wrapText="1"/>
    </xf>
    <xf numFmtId="43" fontId="40" fillId="0" borderId="54" xfId="1" applyFont="1" applyFill="1" applyBorder="1" applyAlignment="1">
      <alignment vertical="center"/>
    </xf>
    <xf numFmtId="173" fontId="40" fillId="24" borderId="54" xfId="1" applyNumberFormat="1" applyFont="1" applyFill="1" applyBorder="1" applyAlignment="1">
      <alignment vertical="center"/>
    </xf>
    <xf numFmtId="43" fontId="61" fillId="0" borderId="104" xfId="1" applyFont="1" applyBorder="1" applyAlignment="1">
      <alignment horizontal="left" vertical="center" wrapText="1"/>
    </xf>
    <xf numFmtId="43" fontId="61" fillId="0" borderId="40" xfId="1" applyFont="1" applyBorder="1" applyAlignment="1">
      <alignment horizontal="left" vertical="center" wrapText="1"/>
    </xf>
    <xf numFmtId="43" fontId="61" fillId="0" borderId="107" xfId="1" applyFont="1" applyBorder="1" applyAlignment="1">
      <alignment horizontal="left" vertical="center" wrapText="1"/>
    </xf>
    <xf numFmtId="43" fontId="70" fillId="0" borderId="104" xfId="1" applyFont="1" applyBorder="1" applyAlignment="1">
      <alignment vertical="center"/>
    </xf>
    <xf numFmtId="43" fontId="70" fillId="0" borderId="40" xfId="1" applyFont="1" applyBorder="1" applyAlignment="1">
      <alignment vertical="center"/>
    </xf>
    <xf numFmtId="43" fontId="70" fillId="0" borderId="107" xfId="1" applyFont="1" applyBorder="1" applyAlignment="1">
      <alignment vertical="center"/>
    </xf>
    <xf numFmtId="43" fontId="61" fillId="0" borderId="104" xfId="1" applyFont="1" applyBorder="1" applyAlignment="1">
      <alignment vertical="center"/>
    </xf>
    <xf numFmtId="43" fontId="61" fillId="0" borderId="40" xfId="1" applyFont="1" applyBorder="1" applyAlignment="1">
      <alignment vertical="center"/>
    </xf>
    <xf numFmtId="43" fontId="61" fillId="0" borderId="107" xfId="1" applyFont="1" applyBorder="1" applyAlignment="1">
      <alignment vertical="center"/>
    </xf>
    <xf numFmtId="173" fontId="61" fillId="12" borderId="104" xfId="1" applyNumberFormat="1" applyFont="1" applyFill="1" applyBorder="1" applyAlignment="1">
      <alignment vertical="center"/>
    </xf>
    <xf numFmtId="173" fontId="61" fillId="12" borderId="40" xfId="1" applyNumberFormat="1" applyFont="1" applyFill="1" applyBorder="1" applyAlignment="1">
      <alignment vertical="center"/>
    </xf>
    <xf numFmtId="173" fontId="61" fillId="12" borderId="107" xfId="1" applyNumberFormat="1" applyFont="1" applyFill="1" applyBorder="1" applyAlignment="1">
      <alignment vertical="center"/>
    </xf>
    <xf numFmtId="0" fontId="40" fillId="0" borderId="108" xfId="0" applyFont="1" applyBorder="1" applyAlignment="1">
      <alignment vertical="center"/>
    </xf>
    <xf numFmtId="0" fontId="40" fillId="0" borderId="54" xfId="0" applyFont="1" applyBorder="1" applyAlignment="1">
      <alignment horizontal="left" vertical="center" wrapText="1"/>
    </xf>
    <xf numFmtId="0" fontId="40" fillId="0" borderId="54" xfId="0" applyFont="1" applyBorder="1" applyAlignment="1">
      <alignment horizontal="left" vertical="center" wrapText="1" indent="1"/>
    </xf>
    <xf numFmtId="0" fontId="40" fillId="0" borderId="54" xfId="0" applyFont="1" applyBorder="1" applyAlignment="1">
      <alignment horizontal="center" vertical="center" wrapText="1"/>
    </xf>
    <xf numFmtId="0" fontId="40" fillId="0" borderId="54" xfId="0" applyFont="1" applyBorder="1" applyAlignment="1">
      <alignment horizontal="center" vertical="center"/>
    </xf>
    <xf numFmtId="166" fontId="40" fillId="0" borderId="54" xfId="1" applyNumberFormat="1" applyFont="1" applyBorder="1" applyAlignment="1">
      <alignment horizontal="left" vertical="center" wrapText="1"/>
    </xf>
    <xf numFmtId="173" fontId="40" fillId="0" borderId="54" xfId="1" applyNumberFormat="1" applyFont="1" applyBorder="1" applyAlignment="1">
      <alignment horizontal="left" vertical="center" wrapText="1"/>
    </xf>
    <xf numFmtId="0" fontId="56" fillId="15" borderId="109" xfId="0" applyFont="1" applyFill="1" applyBorder="1" applyAlignment="1">
      <alignment horizontal="center" vertical="center"/>
    </xf>
    <xf numFmtId="0" fontId="56" fillId="15" borderId="55" xfId="0" applyFont="1" applyFill="1" applyBorder="1" applyAlignment="1">
      <alignment horizontal="center" vertical="center"/>
    </xf>
    <xf numFmtId="0" fontId="56" fillId="15" borderId="42" xfId="0" applyFont="1" applyFill="1" applyBorder="1" applyAlignment="1">
      <alignment horizontal="center" vertical="center"/>
    </xf>
    <xf numFmtId="0" fontId="56" fillId="15" borderId="51" xfId="0" applyFont="1" applyFill="1" applyBorder="1" applyAlignment="1">
      <alignment horizontal="center" vertical="center"/>
    </xf>
    <xf numFmtId="0" fontId="56" fillId="15" borderId="59" xfId="0" applyFont="1" applyFill="1" applyBorder="1" applyAlignment="1">
      <alignment horizontal="center" vertical="center"/>
    </xf>
    <xf numFmtId="0" fontId="40" fillId="0" borderId="103" xfId="0" applyFont="1" applyBorder="1" applyAlignment="1">
      <alignment vertical="center"/>
    </xf>
    <xf numFmtId="0" fontId="40" fillId="0" borderId="105" xfId="0" applyFont="1" applyBorder="1" applyAlignment="1">
      <alignment vertical="center"/>
    </xf>
    <xf numFmtId="0" fontId="40" fillId="0" borderId="106" xfId="0" applyFont="1" applyBorder="1" applyAlignment="1">
      <alignment vertical="center"/>
    </xf>
    <xf numFmtId="0" fontId="40" fillId="0" borderId="104" xfId="0" applyFont="1" applyBorder="1" applyAlignment="1">
      <alignment horizontal="left" vertical="center" wrapText="1"/>
    </xf>
    <xf numFmtId="0" fontId="40" fillId="0" borderId="40" xfId="0" applyFont="1" applyBorder="1" applyAlignment="1">
      <alignment horizontal="left" vertical="center" wrapText="1"/>
    </xf>
    <xf numFmtId="0" fontId="40" fillId="0" borderId="107" xfId="0" applyFont="1" applyBorder="1" applyAlignment="1">
      <alignment horizontal="left" vertical="center" wrapText="1"/>
    </xf>
    <xf numFmtId="0" fontId="61" fillId="0" borderId="104" xfId="0" applyFont="1" applyBorder="1" applyAlignment="1">
      <alignment horizontal="center" vertical="center"/>
    </xf>
    <xf numFmtId="0" fontId="61" fillId="0" borderId="40" xfId="0" applyFont="1" applyBorder="1" applyAlignment="1">
      <alignment horizontal="center" vertical="center"/>
    </xf>
    <xf numFmtId="0" fontId="61" fillId="0" borderId="107" xfId="0" applyFont="1" applyBorder="1" applyAlignment="1">
      <alignment horizontal="center" vertical="center"/>
    </xf>
    <xf numFmtId="166" fontId="61" fillId="0" borderId="104" xfId="1" applyNumberFormat="1" applyFont="1" applyBorder="1" applyAlignment="1">
      <alignment horizontal="left" vertical="center" wrapText="1"/>
    </xf>
    <xf numFmtId="166" fontId="61" fillId="0" borderId="40" xfId="1" applyNumberFormat="1" applyFont="1" applyBorder="1" applyAlignment="1">
      <alignment horizontal="left" vertical="center" wrapText="1"/>
    </xf>
    <xf numFmtId="166" fontId="61" fillId="0" borderId="107" xfId="1" applyNumberFormat="1" applyFont="1" applyBorder="1" applyAlignment="1">
      <alignment horizontal="left" vertical="center" wrapText="1"/>
    </xf>
    <xf numFmtId="173" fontId="61" fillId="0" borderId="104" xfId="1" applyNumberFormat="1" applyFont="1" applyBorder="1" applyAlignment="1">
      <alignment horizontal="left" vertical="center" wrapText="1"/>
    </xf>
    <xf numFmtId="173" fontId="61" fillId="0" borderId="40" xfId="1" applyNumberFormat="1" applyFont="1" applyBorder="1" applyAlignment="1">
      <alignment horizontal="left" vertical="center" wrapText="1"/>
    </xf>
    <xf numFmtId="173" fontId="61" fillId="0" borderId="107" xfId="1" applyNumberFormat="1" applyFont="1" applyBorder="1" applyAlignment="1">
      <alignment horizontal="left" vertical="center" wrapText="1"/>
    </xf>
    <xf numFmtId="173" fontId="40" fillId="24" borderId="102" xfId="1" applyNumberFormat="1" applyFont="1" applyFill="1" applyBorder="1" applyAlignment="1">
      <alignment vertical="center"/>
    </xf>
    <xf numFmtId="173" fontId="40" fillId="0" borderId="102" xfId="1" applyNumberFormat="1" applyFont="1" applyBorder="1" applyAlignment="1">
      <alignment horizontal="left" vertical="center" wrapText="1"/>
    </xf>
    <xf numFmtId="43" fontId="40" fillId="0" borderId="102" xfId="1" applyFont="1" applyBorder="1" applyAlignment="1">
      <alignment horizontal="left" vertical="center" wrapText="1"/>
    </xf>
    <xf numFmtId="166" fontId="40" fillId="0" borderId="102" xfId="1" applyNumberFormat="1" applyFont="1" applyBorder="1" applyAlignment="1">
      <alignment horizontal="left" vertical="center" wrapText="1"/>
    </xf>
    <xf numFmtId="43" fontId="48" fillId="0" borderId="102" xfId="1" applyFont="1" applyBorder="1" applyAlignment="1">
      <alignment vertical="center"/>
    </xf>
    <xf numFmtId="0" fontId="40" fillId="0" borderId="128" xfId="0" applyFont="1" applyBorder="1" applyAlignment="1">
      <alignment horizontal="center" vertical="center"/>
    </xf>
    <xf numFmtId="0" fontId="40" fillId="0" borderId="98" xfId="0" applyFont="1" applyBorder="1" applyAlignment="1">
      <alignment horizontal="center" vertical="center"/>
    </xf>
    <xf numFmtId="0" fontId="40" fillId="0" borderId="115" xfId="0" applyFont="1" applyBorder="1" applyAlignment="1">
      <alignment horizontal="center" vertical="center"/>
    </xf>
    <xf numFmtId="0" fontId="40" fillId="0" borderId="70" xfId="0" applyFont="1" applyBorder="1" applyAlignment="1">
      <alignment horizontal="center" vertical="center"/>
    </xf>
    <xf numFmtId="0" fontId="40" fillId="0" borderId="71" xfId="0" applyFont="1" applyBorder="1" applyAlignment="1">
      <alignment horizontal="left" vertical="center" wrapText="1" indent="1"/>
    </xf>
    <xf numFmtId="0" fontId="40" fillId="0" borderId="114" xfId="0" applyFont="1" applyBorder="1" applyAlignment="1">
      <alignment horizontal="center" vertical="center"/>
    </xf>
    <xf numFmtId="0" fontId="40" fillId="0" borderId="125" xfId="0" applyFont="1" applyBorder="1" applyAlignment="1">
      <alignment horizontal="center" vertical="center"/>
    </xf>
    <xf numFmtId="0" fontId="56" fillId="15" borderId="152" xfId="0" applyFont="1" applyFill="1" applyBorder="1" applyAlignment="1">
      <alignment horizontal="center" vertical="center"/>
    </xf>
    <xf numFmtId="0" fontId="56" fillId="15" borderId="153" xfId="0" applyFont="1" applyFill="1" applyBorder="1" applyAlignment="1">
      <alignment horizontal="center" vertical="center"/>
    </xf>
    <xf numFmtId="0" fontId="56" fillId="15" borderId="98" xfId="0" applyFont="1" applyFill="1" applyBorder="1" applyAlignment="1">
      <alignment horizontal="center" vertical="center"/>
    </xf>
    <xf numFmtId="0" fontId="56" fillId="15" borderId="50" xfId="0" applyFont="1" applyFill="1" applyBorder="1" applyAlignment="1">
      <alignment horizontal="center" vertical="center"/>
    </xf>
    <xf numFmtId="0" fontId="56" fillId="15" borderId="49" xfId="0" applyFont="1" applyFill="1" applyBorder="1" applyAlignment="1">
      <alignment horizontal="center" vertical="center"/>
    </xf>
    <xf numFmtId="0" fontId="56" fillId="15" borderId="99" xfId="0" applyFont="1" applyFill="1" applyBorder="1" applyAlignment="1">
      <alignment horizontal="center" vertical="center"/>
    </xf>
    <xf numFmtId="0" fontId="56" fillId="15" borderId="140" xfId="0" applyFont="1" applyFill="1" applyBorder="1" applyAlignment="1">
      <alignment horizontal="center" vertical="center"/>
    </xf>
    <xf numFmtId="0" fontId="56" fillId="15" borderId="69" xfId="0" applyFont="1" applyFill="1" applyBorder="1" applyAlignment="1">
      <alignment horizontal="center" vertical="center" wrapText="1"/>
    </xf>
    <xf numFmtId="0" fontId="56" fillId="15" borderId="99" xfId="0" applyFont="1" applyFill="1" applyBorder="1" applyAlignment="1">
      <alignment horizontal="center" vertical="center" wrapText="1"/>
    </xf>
    <xf numFmtId="0" fontId="56" fillId="15" borderId="140" xfId="0" applyFont="1" applyFill="1" applyBorder="1" applyAlignment="1">
      <alignment horizontal="center" vertical="center" wrapText="1"/>
    </xf>
    <xf numFmtId="0" fontId="56" fillId="15" borderId="110" xfId="0" applyFont="1" applyFill="1" applyBorder="1" applyAlignment="1">
      <alignment horizontal="center" vertical="center"/>
    </xf>
    <xf numFmtId="0" fontId="56" fillId="15" borderId="123" xfId="0" applyFont="1" applyFill="1" applyBorder="1" applyAlignment="1">
      <alignment horizontal="center" vertical="center"/>
    </xf>
    <xf numFmtId="0" fontId="56" fillId="15" borderId="111" xfId="0" applyFont="1" applyFill="1" applyBorder="1" applyAlignment="1">
      <alignment horizontal="center" vertical="center"/>
    </xf>
    <xf numFmtId="0" fontId="56" fillId="15" borderId="34" xfId="0" applyFont="1" applyFill="1" applyBorder="1" applyAlignment="1">
      <alignment horizontal="center" vertical="center"/>
    </xf>
    <xf numFmtId="0" fontId="56" fillId="15" borderId="119" xfId="0" applyFont="1" applyFill="1" applyBorder="1" applyAlignment="1">
      <alignment horizontal="center" vertical="center"/>
    </xf>
    <xf numFmtId="0" fontId="48" fillId="16" borderId="73" xfId="0" applyFont="1" applyFill="1" applyBorder="1" applyAlignment="1">
      <alignment horizontal="center" vertical="center"/>
    </xf>
    <xf numFmtId="0" fontId="48" fillId="16" borderId="74" xfId="0" applyFont="1" applyFill="1" applyBorder="1" applyAlignment="1">
      <alignment horizontal="center" vertical="center"/>
    </xf>
    <xf numFmtId="0" fontId="48" fillId="16" borderId="161" xfId="0" applyFont="1" applyFill="1" applyBorder="1" applyAlignment="1">
      <alignment horizontal="center" vertical="center"/>
    </xf>
    <xf numFmtId="0" fontId="55" fillId="15" borderId="68" xfId="0" applyFont="1" applyFill="1" applyBorder="1" applyAlignment="1">
      <alignment horizontal="center" vertical="center"/>
    </xf>
  </cellXfs>
  <cellStyles count="32">
    <cellStyle name="60% - Ênfase1 25" xfId="14" xr:uid="{A0503492-35B5-436F-895A-A5CE8B7AD9D9}"/>
    <cellStyle name="Bom 25" xfId="17" xr:uid="{3B3B40BE-1562-48D0-B595-6876E78643DB}"/>
    <cellStyle name="Ênfase1 25" xfId="11" xr:uid="{2EF64083-BF45-40A2-94A8-22836BA089E0}"/>
    <cellStyle name="Hiperlink" xfId="10" builtinId="8"/>
    <cellStyle name="Moeda" xfId="2" builtinId="4"/>
    <cellStyle name="Neutra 25" xfId="16" xr:uid="{1FC65793-2167-410C-B454-EA6AA904BD33}"/>
    <cellStyle name="Neutro 2" xfId="23" xr:uid="{F7966758-C87F-431C-B338-76EEE22DC62C}"/>
    <cellStyle name="Normal" xfId="0" builtinId="0"/>
    <cellStyle name="Normal 10 13" xfId="21" xr:uid="{08B0E743-9C8A-4442-A4B7-E8AD3BED1481}"/>
    <cellStyle name="Normal 10 4" xfId="18" xr:uid="{B9565A1F-CEA5-4F61-9F31-933682542095}"/>
    <cellStyle name="Normal 11" xfId="29" xr:uid="{73A96A2A-9C28-4A57-B34B-2BCA206E8689}"/>
    <cellStyle name="Normal 18" xfId="9" xr:uid="{61DD067B-53C3-4960-85D8-A5BF7F6CC656}"/>
    <cellStyle name="Normal 18 2" xfId="5" xr:uid="{080DD95D-59CB-4B19-9829-F84C8A1050CA}"/>
    <cellStyle name="Normal 2 2 19" xfId="22" xr:uid="{A324AE0C-DC89-46D8-9FB0-56EBF79EF14E}"/>
    <cellStyle name="Normal 3" xfId="4" xr:uid="{EA865FD6-FEF2-4DBF-8A5C-CEA01A5CB481}"/>
    <cellStyle name="Normal 3 2 2 2" xfId="20" xr:uid="{D8E9BE70-83ED-4170-8DE4-C51D1D5C0292}"/>
    <cellStyle name="Normal 49" xfId="12" xr:uid="{C6F5D4DE-9A77-4EDF-8EA5-4A413E042881}"/>
    <cellStyle name="Normal 5" xfId="8" xr:uid="{9F2D34C9-9B36-4EB4-B71D-C0B4B64A3F0D}"/>
    <cellStyle name="Normal 5 5 5" xfId="25" xr:uid="{91860A89-A489-433A-9618-425542B7B3FA}"/>
    <cellStyle name="Normal 5 5 6" xfId="19" xr:uid="{395E3F23-012D-4202-A20F-1A7F60EBCF6B}"/>
    <cellStyle name="Normal_PMPR_PlanoManutPav_RJ-116_R0" xfId="7" xr:uid="{649D0073-C2BA-4693-A9C1-0995D6477E55}"/>
    <cellStyle name="Porcentagem" xfId="3" builtinId="5"/>
    <cellStyle name="Porcentagem 2" xfId="26" xr:uid="{6460B1F7-39E5-4781-AD1F-E4F7EFEC2EF5}"/>
    <cellStyle name="Porcentagem 2 5" xfId="27" xr:uid="{0D6E02AA-E21A-4D98-BBE1-810C6AD7C41F}"/>
    <cellStyle name="Porcentagem 3" xfId="31" xr:uid="{04212FDA-5F21-4F79-BB7C-A71531651391}"/>
    <cellStyle name="Separador de milhares 2 18" xfId="28" xr:uid="{23C94486-9866-4C78-B723-8933323F96D7}"/>
    <cellStyle name="Título 4 25" xfId="15" xr:uid="{A8238BCE-2868-4BDD-BB82-95C7E31EF91E}"/>
    <cellStyle name="Vírgula" xfId="1" builtinId="3"/>
    <cellStyle name="Vírgula 11" xfId="13" xr:uid="{7CC48AFC-F170-42D8-9847-2ABD6871DF5D}"/>
    <cellStyle name="Vírgula 17" xfId="6" xr:uid="{6DBBC3FD-3238-400F-8679-4408234B6473}"/>
    <cellStyle name="Vírgula 2" xfId="24" xr:uid="{09264D37-BB68-4844-AD76-52409ED040E8}"/>
    <cellStyle name="Vírgula 3" xfId="30" xr:uid="{8BFFD8C1-AE8D-45B0-AF7A-C4CAB07E819E}"/>
  </cellStyles>
  <dxfs count="10">
    <dxf>
      <font>
        <condense val="0"/>
        <extend val="0"/>
        <color indexed="43"/>
      </font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</dxfs>
  <tableStyles count="0" defaultTableStyle="TableStyleMedium2" defaultPivotStyle="PivotStyleLight16"/>
  <colors>
    <mruColors>
      <color rgb="FF2F75B5"/>
      <color rgb="FF4D93D9"/>
      <color rgb="FF1F4E78"/>
      <color rgb="FF2F118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1.png"/><Relationship Id="rId1" Type="http://schemas.openxmlformats.org/officeDocument/2006/relationships/customXml" Target="../ink/ink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3" Type="http://schemas.openxmlformats.org/officeDocument/2006/relationships/image" Target="../media/image8.jpeg"/><Relationship Id="rId7" Type="http://schemas.openxmlformats.org/officeDocument/2006/relationships/image" Target="../media/image12.emf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" Type="http://schemas.openxmlformats.org/officeDocument/2006/relationships/image" Target="../media/image7.jpe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1" Type="http://schemas.openxmlformats.org/officeDocument/2006/relationships/image" Target="../media/image6.jpeg"/><Relationship Id="rId6" Type="http://schemas.openxmlformats.org/officeDocument/2006/relationships/image" Target="../media/image11.emf"/><Relationship Id="rId11" Type="http://schemas.openxmlformats.org/officeDocument/2006/relationships/image" Target="../media/image16.png"/><Relationship Id="rId5" Type="http://schemas.openxmlformats.org/officeDocument/2006/relationships/image" Target="../media/image10.emf"/><Relationship Id="rId15" Type="http://schemas.openxmlformats.org/officeDocument/2006/relationships/image" Target="../media/image20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4" Type="http://schemas.openxmlformats.org/officeDocument/2006/relationships/image" Target="../media/image9.png"/><Relationship Id="rId9" Type="http://schemas.openxmlformats.org/officeDocument/2006/relationships/image" Target="../media/image14.jpeg"/><Relationship Id="rId14" Type="http://schemas.openxmlformats.org/officeDocument/2006/relationships/image" Target="../media/image19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5349242</xdr:colOff>
      <xdr:row>3</xdr:row>
      <xdr:rowOff>113712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3E8A5BA-1D0F-473F-9E30-47D40D987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743702" cy="728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9524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F6A079A-1F28-47CB-BF06-F53E587B4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FF1D23-D072-49AE-AB8C-BC6C080C52FD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D2B97EA-E1A8-47B8-AEDE-E4FF7FCC8E57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87AF352-CC26-4603-902A-F5496C95F12C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1E83BD5-A77D-4AD1-8C75-ECD90EFED3F0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twoCellAnchor editAs="oneCell">
    <xdr:from>
      <xdr:col>1</xdr:col>
      <xdr:colOff>1</xdr:colOff>
      <xdr:row>0</xdr:row>
      <xdr:rowOff>60960</xdr:rowOff>
    </xdr:from>
    <xdr:to>
      <xdr:col>3</xdr:col>
      <xdr:colOff>3998596</xdr:colOff>
      <xdr:row>3</xdr:row>
      <xdr:rowOff>136869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E44DDDE9-8E26-47D7-A9F1-99EA4A586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1" y="60960"/>
          <a:ext cx="5394960" cy="655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</xdr:col>
      <xdr:colOff>346709</xdr:colOff>
      <xdr:row>3</xdr:row>
      <xdr:rowOff>149461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AFA7666-A32C-4DAC-B172-792C3AE7F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57149</xdr:colOff>
      <xdr:row>3</xdr:row>
      <xdr:rowOff>149461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2B22EB0B-6EDD-4641-A849-4E1D1C248F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495299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8976C62-154E-40B9-ADA3-34F7A7457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4559" cy="72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700884</xdr:colOff>
      <xdr:row>103</xdr:row>
      <xdr:rowOff>14976</xdr:rowOff>
    </xdr:from>
    <xdr:to>
      <xdr:col>8</xdr:col>
      <xdr:colOff>701172</xdr:colOff>
      <xdr:row>103</xdr:row>
      <xdr:rowOff>15264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6E1517C3-6297-4714-BA7B-FA0E8C22F78A}"/>
                </a:ext>
              </a:extLst>
            </xdr14:cNvPr>
            <xdr14:cNvContentPartPr/>
          </xdr14:nvContentPartPr>
          <xdr14:nvPr macro=""/>
          <xdr14:xfrm>
            <a:off x="10507824" y="16710396"/>
            <a:ext cx="288" cy="288"/>
          </xdr14:xfrm>
        </xdr:contentPart>
      </mc:Choice>
      <mc:Fallback xmlns="">
        <xdr:pic>
          <xdr:nvPicPr>
            <xdr:cNvPr id="11" name="Tinta 10">
              <a:extLst>
                <a:ext uri="{FF2B5EF4-FFF2-40B4-BE49-F238E27FC236}">
                  <a16:creationId xmlns:a16="http://schemas.microsoft.com/office/drawing/2014/main" xmlns="" xmlns:xdr14="http://schemas.microsoft.com/office/excel/2010/spreadsheetDrawing" id="{2626E4DA-5B12-4B43-B184-8FDE5F6A12A9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0502352" y="16704924"/>
              <a:ext cx="11520" cy="115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0</xdr:colOff>
      <xdr:row>0</xdr:row>
      <xdr:rowOff>0</xdr:rowOff>
    </xdr:from>
    <xdr:to>
      <xdr:col>3</xdr:col>
      <xdr:colOff>489584</xdr:colOff>
      <xdr:row>3</xdr:row>
      <xdr:rowOff>149461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9109D08-00AC-41EE-93E7-094E00303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304799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F72D69F-C67C-4406-8933-5186CAC23B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4559" cy="72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457199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AEA85E-C28D-4B1C-90FA-7387B46D8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6</xdr:col>
      <xdr:colOff>342899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CD74092-7BDA-47E1-B8B0-265B647A09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62864</xdr:colOff>
      <xdr:row>43</xdr:row>
      <xdr:rowOff>19328</xdr:rowOff>
    </xdr:from>
    <xdr:to>
      <xdr:col>4</xdr:col>
      <xdr:colOff>1863571</xdr:colOff>
      <xdr:row>48</xdr:row>
      <xdr:rowOff>171450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B442C90-D01E-4CA1-9656-5601C24B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82564" y="7172603"/>
          <a:ext cx="1800707" cy="1056997"/>
        </a:xfrm>
        <a:prstGeom prst="rect">
          <a:avLst/>
        </a:prstGeom>
      </xdr:spPr>
    </xdr:pic>
    <xdr:clientData/>
  </xdr:twoCellAnchor>
  <xdr:twoCellAnchor editAs="oneCell">
    <xdr:from>
      <xdr:col>4</xdr:col>
      <xdr:colOff>83820</xdr:colOff>
      <xdr:row>35</xdr:row>
      <xdr:rowOff>139066</xdr:rowOff>
    </xdr:from>
    <xdr:to>
      <xdr:col>4</xdr:col>
      <xdr:colOff>1838326</xdr:colOff>
      <xdr:row>41</xdr:row>
      <xdr:rowOff>58495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CF1F1F4-9884-4590-9CAE-7BD1B17FC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303520" y="5844541"/>
          <a:ext cx="1754506" cy="1005279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</xdr:colOff>
      <xdr:row>51</xdr:row>
      <xdr:rowOff>102870</xdr:rowOff>
    </xdr:from>
    <xdr:to>
      <xdr:col>4</xdr:col>
      <xdr:colOff>1875882</xdr:colOff>
      <xdr:row>56</xdr:row>
      <xdr:rowOff>95250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3868B9C-0D5C-4B93-BCB4-3C4C3EB5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265420" y="8703945"/>
          <a:ext cx="1830162" cy="897255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66</xdr:row>
      <xdr:rowOff>97155</xdr:rowOff>
    </xdr:from>
    <xdr:to>
      <xdr:col>4</xdr:col>
      <xdr:colOff>1876425</xdr:colOff>
      <xdr:row>71</xdr:row>
      <xdr:rowOff>79801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C6013D5C-8B9D-433F-A143-23685F60B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267325" y="11412855"/>
          <a:ext cx="1828800" cy="887521"/>
        </a:xfrm>
        <a:prstGeom prst="rect">
          <a:avLst/>
        </a:prstGeom>
      </xdr:spPr>
    </xdr:pic>
    <xdr:clientData/>
  </xdr:twoCellAnchor>
  <xdr:twoCellAnchor editAs="oneCell">
    <xdr:from>
      <xdr:col>4</xdr:col>
      <xdr:colOff>95251</xdr:colOff>
      <xdr:row>19</xdr:row>
      <xdr:rowOff>123827</xdr:rowOff>
    </xdr:from>
    <xdr:to>
      <xdr:col>4</xdr:col>
      <xdr:colOff>1837839</xdr:colOff>
      <xdr:row>26</xdr:row>
      <xdr:rowOff>66675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A1C71728-09AA-470E-B897-51D4902EBD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4951" y="4200527"/>
          <a:ext cx="1742588" cy="12096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38100</xdr:colOff>
      <xdr:row>73</xdr:row>
      <xdr:rowOff>76200</xdr:rowOff>
    </xdr:from>
    <xdr:to>
      <xdr:col>4</xdr:col>
      <xdr:colOff>1896679</xdr:colOff>
      <xdr:row>78</xdr:row>
      <xdr:rowOff>114300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90CE44F5-0F51-4248-BE02-09EFA82D87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401" b="12138"/>
        <a:stretch/>
      </xdr:blipFill>
      <xdr:spPr bwMode="auto">
        <a:xfrm>
          <a:off x="5257800" y="14106525"/>
          <a:ext cx="1858579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85</xdr:row>
      <xdr:rowOff>76200</xdr:rowOff>
    </xdr:from>
    <xdr:to>
      <xdr:col>4</xdr:col>
      <xdr:colOff>1884882</xdr:colOff>
      <xdr:row>90</xdr:row>
      <xdr:rowOff>114300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359D3963-F879-42EB-83A6-E38AD0BF4C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6850" y="16278225"/>
          <a:ext cx="1827732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28576</xdr:colOff>
      <xdr:row>98</xdr:row>
      <xdr:rowOff>171450</xdr:rowOff>
    </xdr:from>
    <xdr:to>
      <xdr:col>4</xdr:col>
      <xdr:colOff>1894945</xdr:colOff>
      <xdr:row>103</xdr:row>
      <xdr:rowOff>19050</xdr:rowOff>
    </xdr:to>
    <xdr:pic>
      <xdr:nvPicPr>
        <xdr:cNvPr id="12" name="Imagem 11" descr="S10 HIGH COUNTRY">
          <a:extLst>
            <a:ext uri="{FF2B5EF4-FFF2-40B4-BE49-F238E27FC236}">
              <a16:creationId xmlns:a16="http://schemas.microsoft.com/office/drawing/2014/main" id="{F96D17F9-6935-4CE6-B8D1-3C53358FB77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71"/>
        <a:stretch/>
      </xdr:blipFill>
      <xdr:spPr bwMode="auto">
        <a:xfrm>
          <a:off x="5248276" y="18726150"/>
          <a:ext cx="1866369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57151</xdr:colOff>
      <xdr:row>59</xdr:row>
      <xdr:rowOff>28575</xdr:rowOff>
    </xdr:from>
    <xdr:to>
      <xdr:col>4</xdr:col>
      <xdr:colOff>1869157</xdr:colOff>
      <xdr:row>64</xdr:row>
      <xdr:rowOff>161925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F4C7DC79-786F-48E1-A1E7-0276F4E41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276851" y="10077450"/>
          <a:ext cx="1812006" cy="10382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1388109</xdr:colOff>
      <xdr:row>3</xdr:row>
      <xdr:rowOff>134221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5A0830A-C265-48C9-8F58-F7E116B1A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92</xdr:row>
      <xdr:rowOff>76200</xdr:rowOff>
    </xdr:from>
    <xdr:to>
      <xdr:col>4</xdr:col>
      <xdr:colOff>1884882</xdr:colOff>
      <xdr:row>97</xdr:row>
      <xdr:rowOff>114300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D2A2FBF-5B39-45FF-A580-D198834B00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6850" y="17545050"/>
          <a:ext cx="1827732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4</xdr:col>
      <xdr:colOff>15641</xdr:colOff>
      <xdr:row>123</xdr:row>
      <xdr:rowOff>148855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B7770C0D-D34D-F693-5CEA-29A5922ED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9075" y="19983450"/>
          <a:ext cx="4625741" cy="30635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125</xdr:row>
      <xdr:rowOff>0</xdr:rowOff>
    </xdr:from>
    <xdr:to>
      <xdr:col>4</xdr:col>
      <xdr:colOff>8020</xdr:colOff>
      <xdr:row>142</xdr:row>
      <xdr:rowOff>156476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EE6C0130-50D2-E8A1-A921-0310C4161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19075" y="23241000"/>
          <a:ext cx="4618120" cy="30711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4</xdr:col>
      <xdr:colOff>15641</xdr:colOff>
      <xdr:row>161</xdr:row>
      <xdr:rowOff>156476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878BC9D6-3A10-519B-16B3-C1C9C667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19075" y="26498550"/>
          <a:ext cx="4625741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106</xdr:row>
      <xdr:rowOff>0</xdr:rowOff>
    </xdr:from>
    <xdr:to>
      <xdr:col>9</xdr:col>
      <xdr:colOff>400450</xdr:colOff>
      <xdr:row>123</xdr:row>
      <xdr:rowOff>148855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B51859A7-6E7A-EF48-4430-0834CC262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81575" y="19983450"/>
          <a:ext cx="4610500" cy="3063505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125</xdr:row>
      <xdr:rowOff>0</xdr:rowOff>
    </xdr:from>
    <xdr:to>
      <xdr:col>9</xdr:col>
      <xdr:colOff>379492</xdr:colOff>
      <xdr:row>142</xdr:row>
      <xdr:rowOff>141235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FCED3C72-E75F-9E59-568A-5EFDE927E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991100" y="23241000"/>
          <a:ext cx="4580017" cy="3055885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143</xdr:row>
      <xdr:rowOff>161925</xdr:rowOff>
    </xdr:from>
    <xdr:to>
      <xdr:col>9</xdr:col>
      <xdr:colOff>438553</xdr:colOff>
      <xdr:row>161</xdr:row>
      <xdr:rowOff>139330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F2C8B054-8D54-8359-AC4D-A555EDB3D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981575" y="26489025"/>
          <a:ext cx="4648603" cy="30635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4</xdr:col>
      <xdr:colOff>400</xdr:colOff>
      <xdr:row>180</xdr:row>
      <xdr:rowOff>156476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1D80444C-6D39-A05C-25BD-C3365F7DC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19075" y="29756100"/>
          <a:ext cx="4610500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163</xdr:row>
      <xdr:rowOff>0</xdr:rowOff>
    </xdr:from>
    <xdr:to>
      <xdr:col>9</xdr:col>
      <xdr:colOff>396641</xdr:colOff>
      <xdr:row>180</xdr:row>
      <xdr:rowOff>148855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F35CB35D-7A81-56D4-C263-7F9931E04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962525" y="29756100"/>
          <a:ext cx="4625741" cy="3063505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247651</xdr:colOff>
      <xdr:row>79</xdr:row>
      <xdr:rowOff>47626</xdr:rowOff>
    </xdr:from>
    <xdr:to>
      <xdr:col>4</xdr:col>
      <xdr:colOff>1671269</xdr:colOff>
      <xdr:row>84</xdr:row>
      <xdr:rowOff>133350</xdr:rowOff>
    </xdr:to>
    <xdr:pic>
      <xdr:nvPicPr>
        <xdr:cNvPr id="24" name="Imagem 23" descr="Novo Versa 2024 1.6 Advance CVT - é na Redenção Nissan">
          <a:extLst>
            <a:ext uri="{FF2B5EF4-FFF2-40B4-BE49-F238E27FC236}">
              <a16:creationId xmlns:a16="http://schemas.microsoft.com/office/drawing/2014/main" id="{0CE2A51A-81EE-AEFA-13A1-400366849A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6" y="15163801"/>
          <a:ext cx="1423618" cy="990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4</xdr:col>
      <xdr:colOff>8020</xdr:colOff>
      <xdr:row>199</xdr:row>
      <xdr:rowOff>156476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8391CA9B-32F3-76BB-7B95-8F74DCB81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19075" y="33013650"/>
          <a:ext cx="4618120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182</xdr:row>
      <xdr:rowOff>0</xdr:rowOff>
    </xdr:from>
    <xdr:to>
      <xdr:col>9</xdr:col>
      <xdr:colOff>360442</xdr:colOff>
      <xdr:row>199</xdr:row>
      <xdr:rowOff>148855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9DC8B5E2-660F-3880-32CF-B772210D8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72050" y="33013650"/>
          <a:ext cx="4580017" cy="306350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30480</xdr:rowOff>
    </xdr:from>
    <xdr:to>
      <xdr:col>5</xdr:col>
      <xdr:colOff>715009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B7EFA9-70CF-4608-AE59-1DD8F66F2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0480"/>
          <a:ext cx="5998209" cy="705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20320</xdr:rowOff>
    </xdr:from>
    <xdr:to>
      <xdr:col>5</xdr:col>
      <xdr:colOff>796289</xdr:colOff>
      <xdr:row>3</xdr:row>
      <xdr:rowOff>146921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9A785CB-2F56-4D1D-B592-F10201F60F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0320"/>
          <a:ext cx="5998209" cy="705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0</xdr:row>
      <xdr:rowOff>30480</xdr:rowOff>
    </xdr:from>
    <xdr:to>
      <xdr:col>7</xdr:col>
      <xdr:colOff>20321</xdr:colOff>
      <xdr:row>3</xdr:row>
      <xdr:rowOff>136311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8BB9DD9-40E3-4AE7-8E77-4819B2DBDE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521" y="30480"/>
          <a:ext cx="5821680" cy="6849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1120139</xdr:colOff>
      <xdr:row>3</xdr:row>
      <xdr:rowOff>155176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966E5B1-6B33-4B65-B1C3-5B91E2455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8575"/>
          <a:ext cx="5987414" cy="69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272414</xdr:colOff>
      <xdr:row>3</xdr:row>
      <xdr:rowOff>155176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E9FB110-A9E5-464C-AF86-F14300828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8575"/>
          <a:ext cx="5987414" cy="69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Equipamentos%20e%20Sistemas%20-%20R08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Conserva%20de%20Rotina%20-%20MS-338%20-%20R05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Conserva%20de%20Rotina%20-%20MS-395%20-%20R0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Conserva%20de%20Rotina%20-%20BR-267%20-%20R09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Conserva%20de%20Rotina%20-%20BR-262%20-%20R1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C%20Conserva%20de%20Rotina%20-%20MS-040%20-%20R06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Indice%20de%20Reajustamento%20de%20Obras%20Rodoviarias%20-%2023-24.xlsx" TargetMode="External"/><Relationship Id="rId1" Type="http://schemas.openxmlformats.org/officeDocument/2006/relationships/externalLinkPath" Target="Indice%20de%20Reajustamento%20de%20Obras%20Rodoviarias%20-%2023-24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ites/engenharia-DESENV-PFC/Shared%20Documents/DESENV-PFC/PMI%20MS-040/Rev%20DEZ-24/Textos%20&amp;%20Planilhas/Capex%20-%20Ciclo%202%20-%20REV%2001/MC%20Or&#231;amento%20Socioambiental%20-%20R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Pl Equipamentos e Sistemas"/>
      <sheetName val="Cronogramas"/>
      <sheetName val="MC Equipamentos e Sistemas"/>
    </sheetNames>
    <sheetDataSet>
      <sheetData sheetId="0"/>
      <sheetData sheetId="1"/>
      <sheetData sheetId="2"/>
      <sheetData sheetId="3">
        <row r="81">
          <cell r="CZ81">
            <v>0</v>
          </cell>
          <cell r="DA81">
            <v>15733054.960855503</v>
          </cell>
          <cell r="DB81">
            <v>15965523.981052227</v>
          </cell>
          <cell r="DC81">
            <v>16847494.44962126</v>
          </cell>
          <cell r="DD81">
            <v>18407776.058949109</v>
          </cell>
          <cell r="DE81">
            <v>18566884.838748083</v>
          </cell>
          <cell r="DF81">
            <v>18979638.998739801</v>
          </cell>
          <cell r="DG81">
            <v>19034760.826885071</v>
          </cell>
          <cell r="DH81">
            <v>19010989.199890736</v>
          </cell>
          <cell r="DI81">
            <v>19034760.826885071</v>
          </cell>
          <cell r="DJ81">
            <v>18795917.130887739</v>
          </cell>
          <cell r="DK81">
            <v>18979638.998739801</v>
          </cell>
          <cell r="DL81">
            <v>18430625.301792521</v>
          </cell>
          <cell r="DM81">
            <v>17450707.590562887</v>
          </cell>
          <cell r="DN81">
            <v>19034760.826885071</v>
          </cell>
          <cell r="DO81">
            <v>18839784.622183532</v>
          </cell>
          <cell r="DP81">
            <v>18778520.179694012</v>
          </cell>
          <cell r="DQ81">
            <v>19034760.826885071</v>
          </cell>
          <cell r="DR81">
            <v>19034760.826885071</v>
          </cell>
          <cell r="DS81">
            <v>19034760.826885071</v>
          </cell>
          <cell r="DT81">
            <v>18772145.503893405</v>
          </cell>
          <cell r="DU81">
            <v>18979638.998739801</v>
          </cell>
          <cell r="DV81">
            <v>18454396.928786851</v>
          </cell>
          <cell r="DW81">
            <v>17450707.590562887</v>
          </cell>
          <cell r="DX81">
            <v>19010989.199890736</v>
          </cell>
          <cell r="DY81">
            <v>18868491.4092189</v>
          </cell>
          <cell r="DZ81">
            <v>18979638.998739801</v>
          </cell>
          <cell r="EA81">
            <v>19034760.826885071</v>
          </cell>
          <cell r="EB81">
            <v>19010989.199890736</v>
          </cell>
          <cell r="EC81">
            <v>19034760.826885071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275566.51480679272</v>
          </cell>
          <cell r="H19">
            <v>275566.51480679272</v>
          </cell>
          <cell r="I19">
            <v>275566.51480679272</v>
          </cell>
          <cell r="J19">
            <v>275566.51480679272</v>
          </cell>
          <cell r="K19">
            <v>275566.51480679272</v>
          </cell>
          <cell r="L19">
            <v>274635.40642116638</v>
          </cell>
          <cell r="M19">
            <v>319218.45548383048</v>
          </cell>
          <cell r="N19">
            <v>362288.4534198516</v>
          </cell>
          <cell r="O19">
            <v>448220.69573335093</v>
          </cell>
          <cell r="P19">
            <v>491290.69366937206</v>
          </cell>
          <cell r="Q19">
            <v>491290.69366937206</v>
          </cell>
          <cell r="R19">
            <v>491290.69366937206</v>
          </cell>
          <cell r="S19">
            <v>491290.69366937206</v>
          </cell>
          <cell r="T19">
            <v>491290.69366937206</v>
          </cell>
          <cell r="U19">
            <v>491290.69366937206</v>
          </cell>
          <cell r="V19">
            <v>491290.69366937206</v>
          </cell>
          <cell r="W19">
            <v>491290.69366937206</v>
          </cell>
          <cell r="X19">
            <v>491290.69366937206</v>
          </cell>
          <cell r="Y19">
            <v>491290.69366937206</v>
          </cell>
          <cell r="Z19">
            <v>491290.69366937206</v>
          </cell>
          <cell r="AA19">
            <v>491290.69366937206</v>
          </cell>
          <cell r="AB19">
            <v>491290.69366937206</v>
          </cell>
          <cell r="AC19">
            <v>491290.69366937206</v>
          </cell>
          <cell r="AD19">
            <v>491290.69366937206</v>
          </cell>
          <cell r="AE19">
            <v>491290.69366937206</v>
          </cell>
          <cell r="AF19">
            <v>491290.69366937206</v>
          </cell>
          <cell r="AG19">
            <v>491290.69366937206</v>
          </cell>
          <cell r="AH19">
            <v>491290.69366937206</v>
          </cell>
          <cell r="AI19">
            <v>491290.69366937206</v>
          </cell>
        </row>
        <row r="21">
          <cell r="F21">
            <v>0</v>
          </cell>
          <cell r="G21">
            <v>497923.92944844608</v>
          </cell>
          <cell r="H21">
            <v>497923.92944844608</v>
          </cell>
          <cell r="I21">
            <v>497923.92944844608</v>
          </cell>
          <cell r="J21">
            <v>497923.92944844608</v>
          </cell>
          <cell r="K21">
            <v>497923.92944844608</v>
          </cell>
          <cell r="L21">
            <v>497567.39616422256</v>
          </cell>
          <cell r="M21">
            <v>514638.8146460948</v>
          </cell>
          <cell r="N21">
            <v>531130.86654110381</v>
          </cell>
          <cell r="O21">
            <v>564035.41884207935</v>
          </cell>
          <cell r="P21">
            <v>580527.47073708836</v>
          </cell>
          <cell r="Q21">
            <v>580527.47073708836</v>
          </cell>
          <cell r="R21">
            <v>580527.47073708836</v>
          </cell>
          <cell r="S21">
            <v>580527.47073708836</v>
          </cell>
          <cell r="T21">
            <v>580527.47073708836</v>
          </cell>
          <cell r="U21">
            <v>580527.47073708836</v>
          </cell>
          <cell r="V21">
            <v>580527.47073708836</v>
          </cell>
          <cell r="W21">
            <v>580527.47073708836</v>
          </cell>
          <cell r="X21">
            <v>580527.47073708836</v>
          </cell>
          <cell r="Y21">
            <v>580527.47073708836</v>
          </cell>
          <cell r="Z21">
            <v>580527.47073708836</v>
          </cell>
          <cell r="AA21">
            <v>580527.47073708836</v>
          </cell>
          <cell r="AB21">
            <v>580527.47073708836</v>
          </cell>
          <cell r="AC21">
            <v>580527.47073708836</v>
          </cell>
          <cell r="AD21">
            <v>580527.47073708836</v>
          </cell>
          <cell r="AE21">
            <v>580527.47073708836</v>
          </cell>
          <cell r="AF21">
            <v>580527.47073708836</v>
          </cell>
          <cell r="AG21">
            <v>580527.47073708836</v>
          </cell>
          <cell r="AH21">
            <v>580527.47073708836</v>
          </cell>
          <cell r="AI21">
            <v>580527.47073708836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5">
          <cell r="F25">
            <v>0</v>
          </cell>
          <cell r="G25">
            <v>64397.937648613821</v>
          </cell>
          <cell r="H25">
            <v>64397.937648613821</v>
          </cell>
          <cell r="I25">
            <v>64397.937648613821</v>
          </cell>
          <cell r="J25">
            <v>64397.937648613821</v>
          </cell>
          <cell r="K25">
            <v>64397.937648613821</v>
          </cell>
          <cell r="L25">
            <v>64216.908639357054</v>
          </cell>
          <cell r="M25">
            <v>72884.884705355405</v>
          </cell>
          <cell r="N25">
            <v>81258.68863131151</v>
          </cell>
          <cell r="O25">
            <v>97965.904385533242</v>
          </cell>
          <cell r="P25">
            <v>106339.70831148932</v>
          </cell>
          <cell r="Q25">
            <v>106339.70831148932</v>
          </cell>
          <cell r="R25">
            <v>106339.70831148932</v>
          </cell>
          <cell r="S25">
            <v>106339.70831148932</v>
          </cell>
          <cell r="T25">
            <v>106339.70831148932</v>
          </cell>
          <cell r="U25">
            <v>106339.70831148932</v>
          </cell>
          <cell r="V25">
            <v>106339.70831148932</v>
          </cell>
          <cell r="W25">
            <v>106339.70831148932</v>
          </cell>
          <cell r="X25">
            <v>106339.70831148932</v>
          </cell>
          <cell r="Y25">
            <v>106339.70831148932</v>
          </cell>
          <cell r="Z25">
            <v>106339.70831148932</v>
          </cell>
          <cell r="AA25">
            <v>106339.70831148932</v>
          </cell>
          <cell r="AB25">
            <v>106339.70831148932</v>
          </cell>
          <cell r="AC25">
            <v>106339.70831148932</v>
          </cell>
          <cell r="AD25">
            <v>106339.70831148932</v>
          </cell>
          <cell r="AE25">
            <v>106339.70831148932</v>
          </cell>
          <cell r="AF25">
            <v>106339.70831148932</v>
          </cell>
          <cell r="AG25">
            <v>106339.70831148932</v>
          </cell>
          <cell r="AH25">
            <v>106339.70831148932</v>
          </cell>
          <cell r="AI25">
            <v>106339.70831148932</v>
          </cell>
        </row>
        <row r="27">
          <cell r="F27">
            <v>0</v>
          </cell>
          <cell r="G27">
            <v>44602.402364321082</v>
          </cell>
          <cell r="H27">
            <v>44602.402364321082</v>
          </cell>
          <cell r="I27">
            <v>44602.402364321082</v>
          </cell>
          <cell r="J27">
            <v>44602.402364321082</v>
          </cell>
          <cell r="K27">
            <v>44602.402364321082</v>
          </cell>
          <cell r="L27">
            <v>44451.69584292236</v>
          </cell>
          <cell r="M27">
            <v>51667.779750342735</v>
          </cell>
          <cell r="N27">
            <v>58638.965560490171</v>
          </cell>
          <cell r="O27">
            <v>72547.710788197903</v>
          </cell>
          <cell r="P27">
            <v>79518.896598345338</v>
          </cell>
          <cell r="Q27">
            <v>79518.896598345338</v>
          </cell>
          <cell r="R27">
            <v>79518.896598345338</v>
          </cell>
          <cell r="S27">
            <v>79518.896598345338</v>
          </cell>
          <cell r="T27">
            <v>79518.896598345338</v>
          </cell>
          <cell r="U27">
            <v>79518.896598345338</v>
          </cell>
          <cell r="V27">
            <v>79518.896598345338</v>
          </cell>
          <cell r="W27">
            <v>79518.896598345338</v>
          </cell>
          <cell r="X27">
            <v>79518.896598345338</v>
          </cell>
          <cell r="Y27">
            <v>79518.896598345338</v>
          </cell>
          <cell r="Z27">
            <v>79518.896598345338</v>
          </cell>
          <cell r="AA27">
            <v>79518.896598345338</v>
          </cell>
          <cell r="AB27">
            <v>79518.896598345338</v>
          </cell>
          <cell r="AC27">
            <v>79518.896598345338</v>
          </cell>
          <cell r="AD27">
            <v>79518.896598345338</v>
          </cell>
          <cell r="AE27">
            <v>79518.896598345338</v>
          </cell>
          <cell r="AF27">
            <v>79518.896598345338</v>
          </cell>
          <cell r="AG27">
            <v>79518.896598345338</v>
          </cell>
          <cell r="AH27">
            <v>79518.896598345338</v>
          </cell>
          <cell r="AI27">
            <v>79518.896598345338</v>
          </cell>
        </row>
        <row r="29">
          <cell r="F29">
            <v>0</v>
          </cell>
          <cell r="G29">
            <v>461352.5971958398</v>
          </cell>
          <cell r="H29">
            <v>461352.5971958398</v>
          </cell>
          <cell r="I29">
            <v>461352.5971958398</v>
          </cell>
          <cell r="J29">
            <v>461352.5971958398</v>
          </cell>
          <cell r="K29">
            <v>461352.5971958398</v>
          </cell>
          <cell r="L29">
            <v>460909.209247027</v>
          </cell>
          <cell r="M29">
            <v>482141.53959305817</v>
          </cell>
          <cell r="N29">
            <v>502649.03816047905</v>
          </cell>
          <cell r="O29">
            <v>543571.5939019263</v>
          </cell>
          <cell r="P29">
            <v>564079.09246934729</v>
          </cell>
          <cell r="Q29">
            <v>564079.09246934729</v>
          </cell>
          <cell r="R29">
            <v>564079.09246934729</v>
          </cell>
          <cell r="S29">
            <v>564079.09246934729</v>
          </cell>
          <cell r="T29">
            <v>564079.09246934729</v>
          </cell>
          <cell r="U29">
            <v>564079.09246934729</v>
          </cell>
          <cell r="V29">
            <v>564079.09246934729</v>
          </cell>
          <cell r="W29">
            <v>564079.09246934729</v>
          </cell>
          <cell r="X29">
            <v>564079.09246934729</v>
          </cell>
          <cell r="Y29">
            <v>564079.09246934729</v>
          </cell>
          <cell r="Z29">
            <v>564079.09246934729</v>
          </cell>
          <cell r="AA29">
            <v>564079.09246934729</v>
          </cell>
          <cell r="AB29">
            <v>564079.09246934729</v>
          </cell>
          <cell r="AC29">
            <v>564079.09246934729</v>
          </cell>
          <cell r="AD29">
            <v>564079.09246934729</v>
          </cell>
          <cell r="AE29">
            <v>564079.09246934729</v>
          </cell>
          <cell r="AF29">
            <v>564079.09246934729</v>
          </cell>
          <cell r="AG29">
            <v>564079.09246934729</v>
          </cell>
          <cell r="AH29">
            <v>564079.09246934729</v>
          </cell>
          <cell r="AI29">
            <v>564079.09246934729</v>
          </cell>
        </row>
        <row r="31">
          <cell r="F31">
            <v>0</v>
          </cell>
          <cell r="G31">
            <v>25219.872168689297</v>
          </cell>
          <cell r="H31">
            <v>25219.872168689297</v>
          </cell>
          <cell r="I31">
            <v>25219.872168689297</v>
          </cell>
          <cell r="J31">
            <v>25219.872168689297</v>
          </cell>
          <cell r="K31">
            <v>25219.872168689297</v>
          </cell>
          <cell r="L31">
            <v>25219.872168689297</v>
          </cell>
          <cell r="M31">
            <v>25219.872168689297</v>
          </cell>
          <cell r="N31">
            <v>25219.872168689297</v>
          </cell>
          <cell r="O31">
            <v>25219.872168689297</v>
          </cell>
          <cell r="P31">
            <v>25219.872168689297</v>
          </cell>
          <cell r="Q31">
            <v>25219.872168689297</v>
          </cell>
          <cell r="R31">
            <v>25219.872168689297</v>
          </cell>
          <cell r="S31">
            <v>25219.872168689297</v>
          </cell>
          <cell r="T31">
            <v>25219.872168689297</v>
          </cell>
          <cell r="U31">
            <v>25219.872168689297</v>
          </cell>
          <cell r="V31">
            <v>25219.872168689297</v>
          </cell>
          <cell r="W31">
            <v>25219.872168689297</v>
          </cell>
          <cell r="X31">
            <v>25219.872168689297</v>
          </cell>
          <cell r="Y31">
            <v>25219.872168689297</v>
          </cell>
          <cell r="Z31">
            <v>25219.872168689297</v>
          </cell>
          <cell r="AA31">
            <v>25219.872168689297</v>
          </cell>
          <cell r="AB31">
            <v>25219.872168689297</v>
          </cell>
          <cell r="AC31">
            <v>25219.872168689297</v>
          </cell>
          <cell r="AD31">
            <v>25219.872168689297</v>
          </cell>
          <cell r="AE31">
            <v>25219.872168689297</v>
          </cell>
          <cell r="AF31">
            <v>25219.872168689297</v>
          </cell>
          <cell r="AG31">
            <v>25219.872168689297</v>
          </cell>
          <cell r="AH31">
            <v>25219.872168689297</v>
          </cell>
          <cell r="AI31">
            <v>25219.872168689297</v>
          </cell>
        </row>
        <row r="33">
          <cell r="F33">
            <v>0</v>
          </cell>
          <cell r="G33">
            <v>38413.90053942299</v>
          </cell>
          <cell r="H33">
            <v>38413.90053942299</v>
          </cell>
          <cell r="I33">
            <v>38413.90053942299</v>
          </cell>
          <cell r="J33">
            <v>38413.90053942299</v>
          </cell>
          <cell r="K33">
            <v>38413.90053942299</v>
          </cell>
          <cell r="L33">
            <v>38413.90053942299</v>
          </cell>
          <cell r="M33">
            <v>38413.90053942299</v>
          </cell>
          <cell r="N33">
            <v>38413.90053942299</v>
          </cell>
          <cell r="O33">
            <v>38413.90053942299</v>
          </cell>
          <cell r="P33">
            <v>38413.90053942299</v>
          </cell>
          <cell r="Q33">
            <v>38413.90053942299</v>
          </cell>
          <cell r="R33">
            <v>38413.90053942299</v>
          </cell>
          <cell r="S33">
            <v>38413.90053942299</v>
          </cell>
          <cell r="T33">
            <v>38413.90053942299</v>
          </cell>
          <cell r="U33">
            <v>38413.90053942299</v>
          </cell>
          <cell r="V33">
            <v>38413.90053942299</v>
          </cell>
          <cell r="W33">
            <v>38413.90053942299</v>
          </cell>
          <cell r="X33">
            <v>38413.90053942299</v>
          </cell>
          <cell r="Y33">
            <v>38413.90053942299</v>
          </cell>
          <cell r="Z33">
            <v>38413.90053942299</v>
          </cell>
          <cell r="AA33">
            <v>38413.90053942299</v>
          </cell>
          <cell r="AB33">
            <v>38413.90053942299</v>
          </cell>
          <cell r="AC33">
            <v>38413.90053942299</v>
          </cell>
          <cell r="AD33">
            <v>38413.90053942299</v>
          </cell>
          <cell r="AE33">
            <v>38413.90053942299</v>
          </cell>
          <cell r="AF33">
            <v>38413.90053942299</v>
          </cell>
          <cell r="AG33">
            <v>38413.90053942299</v>
          </cell>
          <cell r="AH33">
            <v>38413.90053942299</v>
          </cell>
          <cell r="AI33">
            <v>38413.90053942299</v>
          </cell>
        </row>
      </sheetData>
      <sheetData sheetId="3"/>
      <sheetData sheetId="4"/>
      <sheetData sheetId="5"/>
      <sheetData sheetId="6"/>
      <sheetData sheetId="7">
        <row r="106">
          <cell r="E106">
            <v>34.528124999999996</v>
          </cell>
          <cell r="F106">
            <v>34.528124999999996</v>
          </cell>
          <cell r="G106">
            <v>34.528124999999996</v>
          </cell>
          <cell r="H106">
            <v>34.528124999999996</v>
          </cell>
          <cell r="I106">
            <v>34.528124999999996</v>
          </cell>
          <cell r="J106">
            <v>34.528124999999996</v>
          </cell>
          <cell r="K106">
            <v>34.411458333333336</v>
          </cell>
          <cell r="L106">
            <v>39.997656250000013</v>
          </cell>
          <cell r="M106">
            <v>45.394270833333351</v>
          </cell>
          <cell r="N106">
            <v>56.161468750000019</v>
          </cell>
          <cell r="O106">
            <v>61.55808333333335</v>
          </cell>
          <cell r="P106">
            <v>61.55808333333335</v>
          </cell>
          <cell r="Q106">
            <v>61.55808333333335</v>
          </cell>
          <cell r="R106">
            <v>61.55808333333335</v>
          </cell>
          <cell r="S106">
            <v>61.55808333333335</v>
          </cell>
          <cell r="T106">
            <v>61.55808333333335</v>
          </cell>
          <cell r="U106">
            <v>61.55808333333335</v>
          </cell>
          <cell r="V106">
            <v>61.55808333333335</v>
          </cell>
          <cell r="W106">
            <v>61.55808333333335</v>
          </cell>
          <cell r="X106">
            <v>61.55808333333335</v>
          </cell>
          <cell r="Y106">
            <v>61.55808333333335</v>
          </cell>
          <cell r="Z106">
            <v>61.55808333333335</v>
          </cell>
          <cell r="AA106">
            <v>61.55808333333335</v>
          </cell>
          <cell r="AB106">
            <v>61.55808333333335</v>
          </cell>
          <cell r="AC106">
            <v>61.55808333333335</v>
          </cell>
          <cell r="AD106">
            <v>61.55808333333335</v>
          </cell>
          <cell r="AE106">
            <v>61.55808333333335</v>
          </cell>
          <cell r="AF106">
            <v>61.55808333333335</v>
          </cell>
          <cell r="AG106">
            <v>61.55808333333335</v>
          </cell>
          <cell r="AH106">
            <v>61.55808333333335</v>
          </cell>
        </row>
      </sheetData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52047.563056834741</v>
          </cell>
          <cell r="H19">
            <v>52047.563056834741</v>
          </cell>
          <cell r="I19">
            <v>52047.563056834741</v>
          </cell>
          <cell r="J19">
            <v>52047.563056834741</v>
          </cell>
          <cell r="K19">
            <v>16921.715770833343</v>
          </cell>
          <cell r="L19">
            <v>16921.715770833343</v>
          </cell>
          <cell r="M19">
            <v>16921.715770833343</v>
          </cell>
          <cell r="N19">
            <v>16921.715770833343</v>
          </cell>
          <cell r="O19">
            <v>16921.715770833343</v>
          </cell>
          <cell r="P19">
            <v>16921.715770833343</v>
          </cell>
          <cell r="Q19">
            <v>16921.715770833343</v>
          </cell>
          <cell r="R19">
            <v>16921.715770833343</v>
          </cell>
          <cell r="S19">
            <v>16921.715770833343</v>
          </cell>
          <cell r="T19">
            <v>16921.715770833343</v>
          </cell>
          <cell r="U19">
            <v>16921.715770833343</v>
          </cell>
          <cell r="V19">
            <v>16921.715770833343</v>
          </cell>
          <cell r="W19">
            <v>16921.715770833343</v>
          </cell>
          <cell r="X19">
            <v>16921.715770833343</v>
          </cell>
          <cell r="Y19">
            <v>16921.715770833343</v>
          </cell>
          <cell r="Z19">
            <v>16921.715770833343</v>
          </cell>
          <cell r="AA19">
            <v>16921.715770833343</v>
          </cell>
          <cell r="AB19">
            <v>16921.715770833343</v>
          </cell>
          <cell r="AC19">
            <v>16921.715770833343</v>
          </cell>
          <cell r="AD19">
            <v>16921.715770833343</v>
          </cell>
          <cell r="AE19">
            <v>16921.715770833343</v>
          </cell>
          <cell r="AF19">
            <v>16921.715770833343</v>
          </cell>
          <cell r="AG19">
            <v>16921.715770833343</v>
          </cell>
          <cell r="AH19">
            <v>16921.715770833343</v>
          </cell>
          <cell r="AI19">
            <v>16921.715770833343</v>
          </cell>
        </row>
        <row r="21">
          <cell r="F21">
            <v>0</v>
          </cell>
          <cell r="G21">
            <v>231308.89843421537</v>
          </cell>
          <cell r="H21">
            <v>231308.89843421537</v>
          </cell>
          <cell r="I21">
            <v>231308.89843421537</v>
          </cell>
          <cell r="J21">
            <v>231308.89843421537</v>
          </cell>
          <cell r="K21">
            <v>218267.74476585694</v>
          </cell>
          <cell r="L21">
            <v>218267.74476585694</v>
          </cell>
          <cell r="M21">
            <v>218267.74476585694</v>
          </cell>
          <cell r="N21">
            <v>218267.74476585694</v>
          </cell>
          <cell r="O21">
            <v>218267.74476585694</v>
          </cell>
          <cell r="P21">
            <v>218267.74476585694</v>
          </cell>
          <cell r="Q21">
            <v>218267.74476585694</v>
          </cell>
          <cell r="R21">
            <v>218267.74476585694</v>
          </cell>
          <cell r="S21">
            <v>218267.74476585694</v>
          </cell>
          <cell r="T21">
            <v>218267.74476585694</v>
          </cell>
          <cell r="U21">
            <v>218267.74476585694</v>
          </cell>
          <cell r="V21">
            <v>218267.74476585694</v>
          </cell>
          <cell r="W21">
            <v>218267.74476585694</v>
          </cell>
          <cell r="X21">
            <v>218267.74476585694</v>
          </cell>
          <cell r="Y21">
            <v>218267.74476585694</v>
          </cell>
          <cell r="Z21">
            <v>218267.74476585694</v>
          </cell>
          <cell r="AA21">
            <v>218267.74476585694</v>
          </cell>
          <cell r="AB21">
            <v>218267.74476585694</v>
          </cell>
          <cell r="AC21">
            <v>218267.74476585694</v>
          </cell>
          <cell r="AD21">
            <v>218267.74476585694</v>
          </cell>
          <cell r="AE21">
            <v>218267.74476585694</v>
          </cell>
          <cell r="AF21">
            <v>218267.74476585694</v>
          </cell>
          <cell r="AG21">
            <v>218267.74476585694</v>
          </cell>
          <cell r="AH21">
            <v>218267.74476585694</v>
          </cell>
          <cell r="AI21">
            <v>218267.74476585694</v>
          </cell>
        </row>
        <row r="23">
          <cell r="F23">
            <v>0</v>
          </cell>
          <cell r="G23">
            <v>22667.048335693151</v>
          </cell>
          <cell r="H23">
            <v>22667.048335693151</v>
          </cell>
          <cell r="I23">
            <v>22667.048335693151</v>
          </cell>
          <cell r="J23">
            <v>22667.048335693151</v>
          </cell>
          <cell r="K23">
            <v>22667.048335693151</v>
          </cell>
          <cell r="L23">
            <v>22667.048335693151</v>
          </cell>
          <cell r="M23">
            <v>22667.048335693151</v>
          </cell>
          <cell r="N23">
            <v>22667.048335693151</v>
          </cell>
          <cell r="O23">
            <v>22667.048335693151</v>
          </cell>
          <cell r="P23">
            <v>22667.048335693151</v>
          </cell>
          <cell r="Q23">
            <v>22667.048335693151</v>
          </cell>
          <cell r="R23">
            <v>22667.048335693151</v>
          </cell>
          <cell r="S23">
            <v>22667.048335693151</v>
          </cell>
          <cell r="T23">
            <v>22667.048335693151</v>
          </cell>
          <cell r="U23">
            <v>22667.048335693151</v>
          </cell>
          <cell r="V23">
            <v>22667.048335693151</v>
          </cell>
          <cell r="W23">
            <v>22667.048335693151</v>
          </cell>
          <cell r="X23">
            <v>22667.048335693151</v>
          </cell>
          <cell r="Y23">
            <v>22667.048335693151</v>
          </cell>
          <cell r="Z23">
            <v>22667.048335693151</v>
          </cell>
          <cell r="AA23">
            <v>22667.048335693151</v>
          </cell>
          <cell r="AB23">
            <v>22667.048335693151</v>
          </cell>
          <cell r="AC23">
            <v>22667.048335693151</v>
          </cell>
          <cell r="AD23">
            <v>22667.048335693151</v>
          </cell>
          <cell r="AE23">
            <v>22667.048335693151</v>
          </cell>
          <cell r="AF23">
            <v>22667.048335693151</v>
          </cell>
          <cell r="AG23">
            <v>22667.048335693151</v>
          </cell>
          <cell r="AH23">
            <v>22667.048335693151</v>
          </cell>
          <cell r="AI23">
            <v>22667.048335693151</v>
          </cell>
        </row>
        <row r="25">
          <cell r="F25">
            <v>0</v>
          </cell>
          <cell r="G25">
            <v>11344.995015615958</v>
          </cell>
          <cell r="H25">
            <v>11344.995015615958</v>
          </cell>
          <cell r="I25">
            <v>11344.995015615958</v>
          </cell>
          <cell r="J25">
            <v>11344.995015615958</v>
          </cell>
          <cell r="K25">
            <v>4622.6132809399305</v>
          </cell>
          <cell r="L25">
            <v>4622.6132809399305</v>
          </cell>
          <cell r="M25">
            <v>4622.6132809399305</v>
          </cell>
          <cell r="N25">
            <v>4622.6132809399305</v>
          </cell>
          <cell r="O25">
            <v>4622.6132809399305</v>
          </cell>
          <cell r="P25">
            <v>4622.6132809399305</v>
          </cell>
          <cell r="Q25">
            <v>4622.6132809399305</v>
          </cell>
          <cell r="R25">
            <v>4622.6132809399305</v>
          </cell>
          <cell r="S25">
            <v>4622.6132809399305</v>
          </cell>
          <cell r="T25">
            <v>4622.6132809399305</v>
          </cell>
          <cell r="U25">
            <v>4622.6132809399305</v>
          </cell>
          <cell r="V25">
            <v>4622.6132809399305</v>
          </cell>
          <cell r="W25">
            <v>4622.6132809399305</v>
          </cell>
          <cell r="X25">
            <v>4622.6132809399305</v>
          </cell>
          <cell r="Y25">
            <v>4622.6132809399305</v>
          </cell>
          <cell r="Z25">
            <v>4622.6132809399305</v>
          </cell>
          <cell r="AA25">
            <v>4622.6132809399305</v>
          </cell>
          <cell r="AB25">
            <v>4622.6132809399305</v>
          </cell>
          <cell r="AC25">
            <v>4622.6132809399305</v>
          </cell>
          <cell r="AD25">
            <v>4622.6132809399305</v>
          </cell>
          <cell r="AE25">
            <v>4622.6132809399305</v>
          </cell>
          <cell r="AF25">
            <v>4622.6132809399305</v>
          </cell>
          <cell r="AG25">
            <v>4622.6132809399305</v>
          </cell>
          <cell r="AH25">
            <v>4622.6132809399305</v>
          </cell>
          <cell r="AI25">
            <v>4622.6132809399305</v>
          </cell>
        </row>
        <row r="27">
          <cell r="F27">
            <v>0</v>
          </cell>
          <cell r="G27">
            <v>8169.9081725408469</v>
          </cell>
          <cell r="H27">
            <v>8169.9081725408469</v>
          </cell>
          <cell r="I27">
            <v>8169.9081725408469</v>
          </cell>
          <cell r="J27">
            <v>8169.9081725408469</v>
          </cell>
          <cell r="K27">
            <v>2656.2024396527477</v>
          </cell>
          <cell r="L27">
            <v>2656.2024396527477</v>
          </cell>
          <cell r="M27">
            <v>2656.2024396527477</v>
          </cell>
          <cell r="N27">
            <v>2656.2024396527477</v>
          </cell>
          <cell r="O27">
            <v>2656.2024396527477</v>
          </cell>
          <cell r="P27">
            <v>2656.2024396527477</v>
          </cell>
          <cell r="Q27">
            <v>2656.2024396527477</v>
          </cell>
          <cell r="R27">
            <v>2656.2024396527477</v>
          </cell>
          <cell r="S27">
            <v>2656.2024396527477</v>
          </cell>
          <cell r="T27">
            <v>2656.2024396527477</v>
          </cell>
          <cell r="U27">
            <v>2656.2024396527477</v>
          </cell>
          <cell r="V27">
            <v>2656.2024396527477</v>
          </cell>
          <cell r="W27">
            <v>2656.2024396527477</v>
          </cell>
          <cell r="X27">
            <v>2656.2024396527477</v>
          </cell>
          <cell r="Y27">
            <v>2656.2024396527477</v>
          </cell>
          <cell r="Z27">
            <v>2656.2024396527477</v>
          </cell>
          <cell r="AA27">
            <v>2656.2024396527477</v>
          </cell>
          <cell r="AB27">
            <v>2656.2024396527477</v>
          </cell>
          <cell r="AC27">
            <v>2656.2024396527477</v>
          </cell>
          <cell r="AD27">
            <v>2656.2024396527477</v>
          </cell>
          <cell r="AE27">
            <v>2656.2024396527477</v>
          </cell>
          <cell r="AF27">
            <v>2656.2024396527477</v>
          </cell>
          <cell r="AG27">
            <v>2656.2024396527477</v>
          </cell>
          <cell r="AH27">
            <v>2656.2024396527477</v>
          </cell>
          <cell r="AI27">
            <v>2656.2024396527477</v>
          </cell>
        </row>
        <row r="29">
          <cell r="F29">
            <v>0</v>
          </cell>
          <cell r="G29">
            <v>66525.487234325628</v>
          </cell>
          <cell r="H29">
            <v>66523.324053430944</v>
          </cell>
          <cell r="I29">
            <v>66523.324053430944</v>
          </cell>
          <cell r="J29">
            <v>66523.324053430944</v>
          </cell>
          <cell r="K29">
            <v>50320.384468206103</v>
          </cell>
          <cell r="L29">
            <v>50320.384468206103</v>
          </cell>
          <cell r="M29">
            <v>50320.384468206103</v>
          </cell>
          <cell r="N29">
            <v>50320.384468206103</v>
          </cell>
          <cell r="O29">
            <v>50320.384468206103</v>
          </cell>
          <cell r="P29">
            <v>50320.384468206103</v>
          </cell>
          <cell r="Q29">
            <v>50320.384468206103</v>
          </cell>
          <cell r="R29">
            <v>50320.384468206103</v>
          </cell>
          <cell r="S29">
            <v>50320.384468206103</v>
          </cell>
          <cell r="T29">
            <v>50320.384468206103</v>
          </cell>
          <cell r="U29">
            <v>50320.384468206103</v>
          </cell>
          <cell r="V29">
            <v>50320.384468206103</v>
          </cell>
          <cell r="W29">
            <v>50320.384468206103</v>
          </cell>
          <cell r="X29">
            <v>50320.384468206103</v>
          </cell>
          <cell r="Y29">
            <v>50320.384468206103</v>
          </cell>
          <cell r="Z29">
            <v>50320.384468206103</v>
          </cell>
          <cell r="AA29">
            <v>50320.384468206103</v>
          </cell>
          <cell r="AB29">
            <v>50320.384468206103</v>
          </cell>
          <cell r="AC29">
            <v>50320.384468206103</v>
          </cell>
          <cell r="AD29">
            <v>50320.384468206103</v>
          </cell>
          <cell r="AE29">
            <v>50320.384468206103</v>
          </cell>
          <cell r="AF29">
            <v>50320.384468206103</v>
          </cell>
          <cell r="AG29">
            <v>50320.384468206103</v>
          </cell>
          <cell r="AH29">
            <v>50320.384468206103</v>
          </cell>
          <cell r="AI29">
            <v>50320.384468206103</v>
          </cell>
        </row>
        <row r="31">
          <cell r="F31">
            <v>0</v>
          </cell>
          <cell r="G31">
            <v>3225.874220166218</v>
          </cell>
          <cell r="H31">
            <v>3225.874220166218</v>
          </cell>
          <cell r="I31">
            <v>3225.874220166218</v>
          </cell>
          <cell r="J31">
            <v>3225.874220166218</v>
          </cell>
          <cell r="K31">
            <v>3225.874220166218</v>
          </cell>
          <cell r="L31">
            <v>3225.874220166218</v>
          </cell>
          <cell r="M31">
            <v>3225.874220166218</v>
          </cell>
          <cell r="N31">
            <v>3225.874220166218</v>
          </cell>
          <cell r="O31">
            <v>3225.874220166218</v>
          </cell>
          <cell r="P31">
            <v>3225.874220166218</v>
          </cell>
          <cell r="Q31">
            <v>3225.874220166218</v>
          </cell>
          <cell r="R31">
            <v>3225.874220166218</v>
          </cell>
          <cell r="S31">
            <v>3225.874220166218</v>
          </cell>
          <cell r="T31">
            <v>3225.874220166218</v>
          </cell>
          <cell r="U31">
            <v>3225.874220166218</v>
          </cell>
          <cell r="V31">
            <v>3225.874220166218</v>
          </cell>
          <cell r="W31">
            <v>3225.874220166218</v>
          </cell>
          <cell r="X31">
            <v>3225.874220166218</v>
          </cell>
          <cell r="Y31">
            <v>3225.874220166218</v>
          </cell>
          <cell r="Z31">
            <v>3225.874220166218</v>
          </cell>
          <cell r="AA31">
            <v>3225.874220166218</v>
          </cell>
          <cell r="AB31">
            <v>3225.874220166218</v>
          </cell>
          <cell r="AC31">
            <v>3225.874220166218</v>
          </cell>
          <cell r="AD31">
            <v>3225.874220166218</v>
          </cell>
          <cell r="AE31">
            <v>3225.874220166218</v>
          </cell>
          <cell r="AF31">
            <v>3225.874220166218</v>
          </cell>
          <cell r="AG31">
            <v>3225.874220166218</v>
          </cell>
          <cell r="AH31">
            <v>3225.874220166218</v>
          </cell>
          <cell r="AI31">
            <v>3225.874220166218</v>
          </cell>
        </row>
        <row r="33">
          <cell r="F33">
            <v>0</v>
          </cell>
          <cell r="G33">
            <v>4913.5225831953121</v>
          </cell>
          <cell r="H33">
            <v>4913.5225831953121</v>
          </cell>
          <cell r="I33">
            <v>4913.5225831953121</v>
          </cell>
          <cell r="J33">
            <v>4913.5225831953121</v>
          </cell>
          <cell r="K33">
            <v>4913.5225831953121</v>
          </cell>
          <cell r="L33">
            <v>4913.5225831953121</v>
          </cell>
          <cell r="M33">
            <v>4913.5225831953121</v>
          </cell>
          <cell r="N33">
            <v>4913.5225831953121</v>
          </cell>
          <cell r="O33">
            <v>4913.5225831953121</v>
          </cell>
          <cell r="P33">
            <v>4913.5225831953121</v>
          </cell>
          <cell r="Q33">
            <v>4913.5225831953121</v>
          </cell>
          <cell r="R33">
            <v>4913.5225831953121</v>
          </cell>
          <cell r="S33">
            <v>4913.5225831953121</v>
          </cell>
          <cell r="T33">
            <v>4913.5225831953121</v>
          </cell>
          <cell r="U33">
            <v>4913.5225831953121</v>
          </cell>
          <cell r="V33">
            <v>4913.5225831953121</v>
          </cell>
          <cell r="W33">
            <v>4913.5225831953121</v>
          </cell>
          <cell r="X33">
            <v>4913.5225831953121</v>
          </cell>
          <cell r="Y33">
            <v>4913.5225831953121</v>
          </cell>
          <cell r="Z33">
            <v>4913.5225831953121</v>
          </cell>
          <cell r="AA33">
            <v>4913.5225831953121</v>
          </cell>
          <cell r="AB33">
            <v>4913.5225831953121</v>
          </cell>
          <cell r="AC33">
            <v>4913.5225831953121</v>
          </cell>
          <cell r="AD33">
            <v>4913.5225831953121</v>
          </cell>
          <cell r="AE33">
            <v>4913.5225831953121</v>
          </cell>
          <cell r="AF33">
            <v>4913.5225831953121</v>
          </cell>
          <cell r="AG33">
            <v>4913.5225831953121</v>
          </cell>
          <cell r="AH33">
            <v>4913.5225831953121</v>
          </cell>
          <cell r="AI33">
            <v>4913.5225831953121</v>
          </cell>
        </row>
      </sheetData>
      <sheetData sheetId="3"/>
      <sheetData sheetId="4"/>
      <sheetData sheetId="5"/>
      <sheetData sheetId="6"/>
      <sheetData sheetId="7">
        <row r="121">
          <cell r="E121">
            <v>5.2833333333333234</v>
          </cell>
          <cell r="F121">
            <v>6.3245833333333215</v>
          </cell>
          <cell r="G121">
            <v>6.3245833333333215</v>
          </cell>
          <cell r="H121">
            <v>6.3245833333333215</v>
          </cell>
          <cell r="I121">
            <v>6.3245833333333215</v>
          </cell>
          <cell r="J121">
            <v>2.056249999999995</v>
          </cell>
          <cell r="K121">
            <v>2.056249999999995</v>
          </cell>
          <cell r="L121">
            <v>2.056249999999995</v>
          </cell>
          <cell r="M121">
            <v>2.056249999999995</v>
          </cell>
          <cell r="N121">
            <v>2.056249999999995</v>
          </cell>
          <cell r="O121">
            <v>2.056249999999995</v>
          </cell>
          <cell r="P121">
            <v>2.056249999999995</v>
          </cell>
          <cell r="Q121">
            <v>2.056249999999995</v>
          </cell>
          <cell r="R121">
            <v>2.056249999999995</v>
          </cell>
          <cell r="S121">
            <v>2.056249999999995</v>
          </cell>
          <cell r="T121">
            <v>2.056249999999995</v>
          </cell>
          <cell r="U121">
            <v>2.056249999999995</v>
          </cell>
          <cell r="V121">
            <v>2.056249999999995</v>
          </cell>
          <cell r="W121">
            <v>2.056249999999995</v>
          </cell>
          <cell r="X121">
            <v>2.056249999999995</v>
          </cell>
          <cell r="Y121">
            <v>2.056249999999995</v>
          </cell>
          <cell r="Z121">
            <v>2.056249999999995</v>
          </cell>
          <cell r="AA121">
            <v>2.056249999999995</v>
          </cell>
          <cell r="AB121">
            <v>2.056249999999995</v>
          </cell>
          <cell r="AC121">
            <v>2.056249999999995</v>
          </cell>
          <cell r="AD121">
            <v>2.056249999999995</v>
          </cell>
          <cell r="AE121">
            <v>2.056249999999995</v>
          </cell>
          <cell r="AF121">
            <v>2.056249999999995</v>
          </cell>
          <cell r="AG121">
            <v>2.056249999999995</v>
          </cell>
          <cell r="AH121">
            <v>2.056249999999995</v>
          </cell>
        </row>
      </sheetData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2099544.05926552</v>
          </cell>
          <cell r="H19">
            <v>2141913.957442062</v>
          </cell>
          <cell r="I19">
            <v>2185703.4018642963</v>
          </cell>
          <cell r="J19">
            <v>2214549.0647459868</v>
          </cell>
          <cell r="K19">
            <v>2214549.0647459868</v>
          </cell>
          <cell r="L19">
            <v>2326321.8245179937</v>
          </cell>
          <cell r="M19">
            <v>2404607.5426884112</v>
          </cell>
          <cell r="N19">
            <v>2404607.5426884112</v>
          </cell>
          <cell r="O19">
            <v>2404607.5426884112</v>
          </cell>
          <cell r="P19">
            <v>2404607.5426884112</v>
          </cell>
          <cell r="Q19">
            <v>2404607.5426884112</v>
          </cell>
          <cell r="R19">
            <v>2404607.5426884112</v>
          </cell>
          <cell r="S19">
            <v>2404607.5426884112</v>
          </cell>
          <cell r="T19">
            <v>2404607.5426884112</v>
          </cell>
          <cell r="U19">
            <v>2404607.5426884112</v>
          </cell>
          <cell r="V19">
            <v>2404607.5426884112</v>
          </cell>
          <cell r="W19">
            <v>2404607.5426884112</v>
          </cell>
          <cell r="X19">
            <v>2404607.5426884112</v>
          </cell>
          <cell r="Y19">
            <v>2404607.5426884112</v>
          </cell>
          <cell r="Z19">
            <v>2404607.5426884112</v>
          </cell>
          <cell r="AA19">
            <v>2404607.5426884112</v>
          </cell>
          <cell r="AB19">
            <v>2474909.3579743933</v>
          </cell>
          <cell r="AC19">
            <v>2474909.3579743933</v>
          </cell>
          <cell r="AD19">
            <v>2474909.3579743933</v>
          </cell>
          <cell r="AE19">
            <v>2474909.3579743933</v>
          </cell>
          <cell r="AF19">
            <v>2474909.3579743933</v>
          </cell>
          <cell r="AG19">
            <v>2474909.3579743933</v>
          </cell>
          <cell r="AH19">
            <v>2474909.3579743933</v>
          </cell>
          <cell r="AI19">
            <v>2474909.3579743933</v>
          </cell>
        </row>
        <row r="21">
          <cell r="F21">
            <v>0</v>
          </cell>
          <cell r="G21">
            <v>4436350.4691429622</v>
          </cell>
          <cell r="H21">
            <v>4452202.5106853908</v>
          </cell>
          <cell r="I21">
            <v>4468588.0360811837</v>
          </cell>
          <cell r="J21">
            <v>4479382.5769342575</v>
          </cell>
          <cell r="K21">
            <v>4479382.5769342575</v>
          </cell>
          <cell r="L21">
            <v>4521362.5929532051</v>
          </cell>
          <cell r="M21">
            <v>4550813.9507160103</v>
          </cell>
          <cell r="N21">
            <v>4550813.9507160103</v>
          </cell>
          <cell r="O21">
            <v>4550813.9507160103</v>
          </cell>
          <cell r="P21">
            <v>4550813.9507160103</v>
          </cell>
          <cell r="Q21">
            <v>4550813.9507160103</v>
          </cell>
          <cell r="R21">
            <v>4550813.9507160103</v>
          </cell>
          <cell r="S21">
            <v>4550813.9507160103</v>
          </cell>
          <cell r="T21">
            <v>4550813.9507160103</v>
          </cell>
          <cell r="U21">
            <v>4550813.9507160103</v>
          </cell>
          <cell r="V21">
            <v>4550813.9507160103</v>
          </cell>
          <cell r="W21">
            <v>4550813.9507160103</v>
          </cell>
          <cell r="X21">
            <v>4550813.9507160103</v>
          </cell>
          <cell r="Y21">
            <v>4550813.9507160103</v>
          </cell>
          <cell r="Z21">
            <v>4550813.9507160103</v>
          </cell>
          <cell r="AA21">
            <v>4550813.9507160103</v>
          </cell>
          <cell r="AB21">
            <v>4577116.2866758015</v>
          </cell>
          <cell r="AC21">
            <v>4577116.2866758015</v>
          </cell>
          <cell r="AD21">
            <v>4577116.2866758015</v>
          </cell>
          <cell r="AE21">
            <v>4577116.2866758015</v>
          </cell>
          <cell r="AF21">
            <v>4577116.2866758015</v>
          </cell>
          <cell r="AG21">
            <v>4577116.2866758015</v>
          </cell>
          <cell r="AH21">
            <v>4577116.2866758015</v>
          </cell>
          <cell r="AI21">
            <v>4577116.2866758015</v>
          </cell>
        </row>
        <row r="23">
          <cell r="F23">
            <v>0</v>
          </cell>
          <cell r="G23">
            <v>212424.734263174</v>
          </cell>
          <cell r="H23">
            <v>212424.734263174</v>
          </cell>
          <cell r="I23">
            <v>212424.734263174</v>
          </cell>
          <cell r="J23">
            <v>212424.734263174</v>
          </cell>
          <cell r="K23">
            <v>212424.734263174</v>
          </cell>
          <cell r="L23">
            <v>212424.734263174</v>
          </cell>
          <cell r="M23">
            <v>212424.734263174</v>
          </cell>
          <cell r="N23">
            <v>212424.734263174</v>
          </cell>
          <cell r="O23">
            <v>212424.734263174</v>
          </cell>
          <cell r="P23">
            <v>212424.734263174</v>
          </cell>
          <cell r="Q23">
            <v>212424.734263174</v>
          </cell>
          <cell r="R23">
            <v>212424.734263174</v>
          </cell>
          <cell r="S23">
            <v>212424.734263174</v>
          </cell>
          <cell r="T23">
            <v>212424.734263174</v>
          </cell>
          <cell r="U23">
            <v>212424.734263174</v>
          </cell>
          <cell r="V23">
            <v>212424.734263174</v>
          </cell>
          <cell r="W23">
            <v>212424.734263174</v>
          </cell>
          <cell r="X23">
            <v>212424.734263174</v>
          </cell>
          <cell r="Y23">
            <v>212424.734263174</v>
          </cell>
          <cell r="Z23">
            <v>212424.734263174</v>
          </cell>
          <cell r="AA23">
            <v>212424.734263174</v>
          </cell>
          <cell r="AB23">
            <v>212424.734263174</v>
          </cell>
          <cell r="AC23">
            <v>212424.734263174</v>
          </cell>
          <cell r="AD23">
            <v>212424.734263174</v>
          </cell>
          <cell r="AE23">
            <v>212424.734263174</v>
          </cell>
          <cell r="AF23">
            <v>212424.734263174</v>
          </cell>
          <cell r="AG23">
            <v>212424.734263174</v>
          </cell>
          <cell r="AH23">
            <v>212424.734263174</v>
          </cell>
          <cell r="AI23">
            <v>212424.734263174</v>
          </cell>
        </row>
        <row r="25">
          <cell r="F25">
            <v>0</v>
          </cell>
          <cell r="G25">
            <v>446430.08946015965</v>
          </cell>
          <cell r="H25">
            <v>454544.35076140414</v>
          </cell>
          <cell r="I25">
            <v>462931.68902719067</v>
          </cell>
          <cell r="J25">
            <v>468457.14294896822</v>
          </cell>
          <cell r="K25">
            <v>468457.14294896822</v>
          </cell>
          <cell r="L25">
            <v>489945.65712529368</v>
          </cell>
          <cell r="M25">
            <v>505021.06630361389</v>
          </cell>
          <cell r="N25">
            <v>505021.06630361389</v>
          </cell>
          <cell r="O25">
            <v>505021.06630361389</v>
          </cell>
          <cell r="P25">
            <v>505021.06630361389</v>
          </cell>
          <cell r="Q25">
            <v>505021.06630361389</v>
          </cell>
          <cell r="R25">
            <v>505021.06630361389</v>
          </cell>
          <cell r="S25">
            <v>505021.06630361389</v>
          </cell>
          <cell r="T25">
            <v>505021.06630361389</v>
          </cell>
          <cell r="U25">
            <v>505021.06630361389</v>
          </cell>
          <cell r="V25">
            <v>505021.06630361389</v>
          </cell>
          <cell r="W25">
            <v>505021.06630361389</v>
          </cell>
          <cell r="X25">
            <v>505021.06630361389</v>
          </cell>
          <cell r="Y25">
            <v>505021.06630361389</v>
          </cell>
          <cell r="Z25">
            <v>505021.06630361389</v>
          </cell>
          <cell r="AA25">
            <v>505021.06630361389</v>
          </cell>
          <cell r="AB25">
            <v>518484.57043585018</v>
          </cell>
          <cell r="AC25">
            <v>518484.57043585018</v>
          </cell>
          <cell r="AD25">
            <v>518484.57043585018</v>
          </cell>
          <cell r="AE25">
            <v>518484.57043585018</v>
          </cell>
          <cell r="AF25">
            <v>518484.57043585018</v>
          </cell>
          <cell r="AG25">
            <v>518484.57043585018</v>
          </cell>
          <cell r="AH25">
            <v>518484.57043585018</v>
          </cell>
          <cell r="AI25">
            <v>518484.57043585018</v>
          </cell>
        </row>
        <row r="27">
          <cell r="F27">
            <v>0</v>
          </cell>
          <cell r="G27">
            <v>331769.75199901959</v>
          </cell>
          <cell r="H27">
            <v>338465.03926780523</v>
          </cell>
          <cell r="I27">
            <v>345385.64941642154</v>
          </cell>
          <cell r="J27">
            <v>349944.84463127918</v>
          </cell>
          <cell r="K27">
            <v>349944.84463127918</v>
          </cell>
          <cell r="L27">
            <v>367675.57452135609</v>
          </cell>
          <cell r="M27">
            <v>380114.68529140967</v>
          </cell>
          <cell r="N27">
            <v>380114.68529140967</v>
          </cell>
          <cell r="O27">
            <v>380114.68529140967</v>
          </cell>
          <cell r="P27">
            <v>380114.68529140967</v>
          </cell>
          <cell r="Q27">
            <v>380114.68529140967</v>
          </cell>
          <cell r="R27">
            <v>380114.68529140967</v>
          </cell>
          <cell r="S27">
            <v>380114.68529140967</v>
          </cell>
          <cell r="T27">
            <v>380114.68529140967</v>
          </cell>
          <cell r="U27">
            <v>380114.68529140967</v>
          </cell>
          <cell r="V27">
            <v>380114.68529140967</v>
          </cell>
          <cell r="W27">
            <v>380114.68529140967</v>
          </cell>
          <cell r="X27">
            <v>380114.68529140967</v>
          </cell>
          <cell r="Y27">
            <v>380114.68529140967</v>
          </cell>
          <cell r="Z27">
            <v>380114.68529140967</v>
          </cell>
          <cell r="AA27">
            <v>380114.68529140967</v>
          </cell>
          <cell r="AB27">
            <v>391223.77143779461</v>
          </cell>
          <cell r="AC27">
            <v>391223.77143779461</v>
          </cell>
          <cell r="AD27">
            <v>391223.77143779461</v>
          </cell>
          <cell r="AE27">
            <v>391223.77143779461</v>
          </cell>
          <cell r="AF27">
            <v>391223.77143779461</v>
          </cell>
          <cell r="AG27">
            <v>391223.77143779461</v>
          </cell>
          <cell r="AH27">
            <v>391223.77143779461</v>
          </cell>
          <cell r="AI27">
            <v>391223.77143779461</v>
          </cell>
        </row>
        <row r="29">
          <cell r="F29">
            <v>0</v>
          </cell>
          <cell r="G29">
            <v>1864625.1288227206</v>
          </cell>
          <cell r="H29">
            <v>1880274.7161688895</v>
          </cell>
          <cell r="I29">
            <v>1896464.6595892271</v>
          </cell>
          <cell r="J29">
            <v>1907117.9166663261</v>
          </cell>
          <cell r="K29">
            <v>1907107.6524627921</v>
          </cell>
          <cell r="L29">
            <v>1948554.9425116582</v>
          </cell>
          <cell r="M29">
            <v>1977628.4518411616</v>
          </cell>
          <cell r="N29">
            <v>1977626.7411405738</v>
          </cell>
          <cell r="O29">
            <v>1977626.7411405738</v>
          </cell>
          <cell r="P29">
            <v>1977626.7411405738</v>
          </cell>
          <cell r="Q29">
            <v>1977626.7411405738</v>
          </cell>
          <cell r="R29">
            <v>1977626.7411405738</v>
          </cell>
          <cell r="S29">
            <v>1977626.7411405738</v>
          </cell>
          <cell r="T29">
            <v>1977626.7411405738</v>
          </cell>
          <cell r="U29">
            <v>1977626.7411405738</v>
          </cell>
          <cell r="V29">
            <v>1977626.7411405738</v>
          </cell>
          <cell r="W29">
            <v>1977626.7411405738</v>
          </cell>
          <cell r="X29">
            <v>1977626.7411405738</v>
          </cell>
          <cell r="Y29">
            <v>1977626.7411405738</v>
          </cell>
          <cell r="Z29">
            <v>1977626.7411405738</v>
          </cell>
          <cell r="AA29">
            <v>1977626.7411405738</v>
          </cell>
          <cell r="AB29">
            <v>2003593.1570693555</v>
          </cell>
          <cell r="AC29">
            <v>2003593.1570693555</v>
          </cell>
          <cell r="AD29">
            <v>2003593.1570693555</v>
          </cell>
          <cell r="AE29">
            <v>2003593.1570693555</v>
          </cell>
          <cell r="AF29">
            <v>2003593.1570693555</v>
          </cell>
          <cell r="AG29">
            <v>2003593.1570693555</v>
          </cell>
          <cell r="AH29">
            <v>2003593.1570693555</v>
          </cell>
          <cell r="AI29">
            <v>2003593.1570693555</v>
          </cell>
        </row>
        <row r="31">
          <cell r="F31">
            <v>0</v>
          </cell>
          <cell r="G31">
            <v>103351.08677915674</v>
          </cell>
          <cell r="H31">
            <v>103351.08677915674</v>
          </cell>
          <cell r="I31">
            <v>103351.08677915674</v>
          </cell>
          <cell r="J31">
            <v>103351.08677915674</v>
          </cell>
          <cell r="K31">
            <v>103351.08677915674</v>
          </cell>
          <cell r="L31">
            <v>103351.08677915674</v>
          </cell>
          <cell r="M31">
            <v>103351.08677915674</v>
          </cell>
          <cell r="N31">
            <v>103351.08677915674</v>
          </cell>
          <cell r="O31">
            <v>103351.08677915674</v>
          </cell>
          <cell r="P31">
            <v>103351.08677915674</v>
          </cell>
          <cell r="Q31">
            <v>103351.08677915674</v>
          </cell>
          <cell r="R31">
            <v>103351.08677915674</v>
          </cell>
          <cell r="S31">
            <v>103351.08677915674</v>
          </cell>
          <cell r="T31">
            <v>103351.08677915674</v>
          </cell>
          <cell r="U31">
            <v>103351.08677915674</v>
          </cell>
          <cell r="V31">
            <v>103351.08677915674</v>
          </cell>
          <cell r="W31">
            <v>103351.08677915674</v>
          </cell>
          <cell r="X31">
            <v>103351.08677915674</v>
          </cell>
          <cell r="Y31">
            <v>103351.08677915674</v>
          </cell>
          <cell r="Z31">
            <v>103351.08677915674</v>
          </cell>
          <cell r="AA31">
            <v>103351.08677915674</v>
          </cell>
          <cell r="AB31">
            <v>103351.08677915674</v>
          </cell>
          <cell r="AC31">
            <v>103351.08677915674</v>
          </cell>
          <cell r="AD31">
            <v>103351.08677915674</v>
          </cell>
          <cell r="AE31">
            <v>103351.08677915674</v>
          </cell>
          <cell r="AF31">
            <v>103351.08677915674</v>
          </cell>
          <cell r="AG31">
            <v>103351.08677915674</v>
          </cell>
          <cell r="AH31">
            <v>103351.08677915674</v>
          </cell>
          <cell r="AI31">
            <v>103351.08677915674</v>
          </cell>
        </row>
        <row r="33">
          <cell r="F33">
            <v>0</v>
          </cell>
          <cell r="G33">
            <v>157420.24153099157</v>
          </cell>
          <cell r="H33">
            <v>157420.24153099157</v>
          </cell>
          <cell r="I33">
            <v>157420.24153099157</v>
          </cell>
          <cell r="J33">
            <v>157420.24153099157</v>
          </cell>
          <cell r="K33">
            <v>157420.24153099157</v>
          </cell>
          <cell r="L33">
            <v>157420.24153099157</v>
          </cell>
          <cell r="M33">
            <v>157420.24153099157</v>
          </cell>
          <cell r="N33">
            <v>157420.24153099157</v>
          </cell>
          <cell r="O33">
            <v>157420.24153099157</v>
          </cell>
          <cell r="P33">
            <v>157420.24153099157</v>
          </cell>
          <cell r="Q33">
            <v>157420.24153099157</v>
          </cell>
          <cell r="R33">
            <v>157420.24153099157</v>
          </cell>
          <cell r="S33">
            <v>157420.24153099157</v>
          </cell>
          <cell r="T33">
            <v>157420.24153099157</v>
          </cell>
          <cell r="U33">
            <v>157420.24153099157</v>
          </cell>
          <cell r="V33">
            <v>157420.24153099157</v>
          </cell>
          <cell r="W33">
            <v>157420.24153099157</v>
          </cell>
          <cell r="X33">
            <v>157420.24153099157</v>
          </cell>
          <cell r="Y33">
            <v>157420.24153099157</v>
          </cell>
          <cell r="Z33">
            <v>157420.24153099157</v>
          </cell>
          <cell r="AA33">
            <v>157420.24153099157</v>
          </cell>
          <cell r="AB33">
            <v>157420.24153099157</v>
          </cell>
          <cell r="AC33">
            <v>157420.24153099157</v>
          </cell>
          <cell r="AD33">
            <v>157420.24153099157</v>
          </cell>
          <cell r="AE33">
            <v>157420.24153099157</v>
          </cell>
          <cell r="AF33">
            <v>157420.24153099157</v>
          </cell>
          <cell r="AG33">
            <v>157420.24153099157</v>
          </cell>
          <cell r="AH33">
            <v>157420.24153099157</v>
          </cell>
          <cell r="AI33">
            <v>157420.24153099157</v>
          </cell>
        </row>
      </sheetData>
      <sheetData sheetId="3"/>
      <sheetData sheetId="4"/>
      <sheetData sheetId="5"/>
      <sheetData sheetId="6"/>
      <sheetData sheetId="7">
        <row r="533">
          <cell r="E533">
            <v>253.27008333333333</v>
          </cell>
          <cell r="F533">
            <v>256.83341840359446</v>
          </cell>
          <cell r="G533">
            <v>262.0164512330652</v>
          </cell>
          <cell r="H533">
            <v>267.3739136032724</v>
          </cell>
          <cell r="I533">
            <v>270.90333026993903</v>
          </cell>
          <cell r="J533">
            <v>270.90333026993903</v>
          </cell>
          <cell r="K533">
            <v>284.62924693660574</v>
          </cell>
          <cell r="L533">
            <v>294.25875451444932</v>
          </cell>
          <cell r="M533">
            <v>294.25875451444932</v>
          </cell>
          <cell r="N533">
            <v>294.25875451444932</v>
          </cell>
          <cell r="O533">
            <v>294.25875451444932</v>
          </cell>
          <cell r="P533">
            <v>294.25875451444932</v>
          </cell>
          <cell r="Q533">
            <v>294.25875451444932</v>
          </cell>
          <cell r="R533">
            <v>294.25875451444932</v>
          </cell>
          <cell r="S533">
            <v>294.25875451444932</v>
          </cell>
          <cell r="T533">
            <v>294.25875451444932</v>
          </cell>
          <cell r="U533">
            <v>294.25875451444932</v>
          </cell>
          <cell r="V533">
            <v>294.25875451444932</v>
          </cell>
          <cell r="W533">
            <v>294.25875451444932</v>
          </cell>
          <cell r="X533">
            <v>294.25875451444932</v>
          </cell>
          <cell r="Y533">
            <v>294.25875451444932</v>
          </cell>
          <cell r="Z533">
            <v>294.25875451444932</v>
          </cell>
          <cell r="AA533">
            <v>302.85864812477604</v>
          </cell>
          <cell r="AB533">
            <v>302.85864812477604</v>
          </cell>
          <cell r="AC533">
            <v>302.85864812477604</v>
          </cell>
          <cell r="AD533">
            <v>302.85864812477604</v>
          </cell>
          <cell r="AE533">
            <v>302.85864812477604</v>
          </cell>
          <cell r="AF533">
            <v>302.85864812477604</v>
          </cell>
          <cell r="AG533">
            <v>302.85864812477604</v>
          </cell>
          <cell r="AH533">
            <v>302.85864812477604</v>
          </cell>
        </row>
      </sheetData>
      <sheetData sheetId="8"/>
      <sheetData sheetId="9"/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2564218.1220418606</v>
          </cell>
          <cell r="H19">
            <v>2686755.5856634481</v>
          </cell>
          <cell r="I19">
            <v>2900995.7107168427</v>
          </cell>
          <cell r="J19">
            <v>3223531.2057538833</v>
          </cell>
          <cell r="K19">
            <v>3542269.5288342596</v>
          </cell>
          <cell r="L19">
            <v>3543735.742811671</v>
          </cell>
          <cell r="M19">
            <v>3543735.742811671</v>
          </cell>
          <cell r="N19">
            <v>3543735.742811671</v>
          </cell>
          <cell r="O19">
            <v>3543735.742811671</v>
          </cell>
          <cell r="P19">
            <v>3543735.742811671</v>
          </cell>
          <cell r="Q19">
            <v>3543735.742811671</v>
          </cell>
          <cell r="R19">
            <v>3543735.742811671</v>
          </cell>
          <cell r="S19">
            <v>3543735.742811671</v>
          </cell>
          <cell r="T19">
            <v>3543735.742811671</v>
          </cell>
          <cell r="U19">
            <v>3543735.742811671</v>
          </cell>
          <cell r="V19">
            <v>3543735.742811671</v>
          </cell>
          <cell r="W19">
            <v>3543735.742811671</v>
          </cell>
          <cell r="X19">
            <v>3543735.742811671</v>
          </cell>
          <cell r="Y19">
            <v>3543735.742811671</v>
          </cell>
          <cell r="Z19">
            <v>3543735.742811671</v>
          </cell>
          <cell r="AA19">
            <v>3543735.742811671</v>
          </cell>
          <cell r="AB19">
            <v>3543735.742811671</v>
          </cell>
          <cell r="AC19">
            <v>3543735.742811671</v>
          </cell>
          <cell r="AD19">
            <v>3543735.742811671</v>
          </cell>
          <cell r="AE19">
            <v>3543735.742811671</v>
          </cell>
          <cell r="AF19">
            <v>3543735.742811671</v>
          </cell>
          <cell r="AG19">
            <v>3543735.742811671</v>
          </cell>
          <cell r="AH19">
            <v>3543735.742811671</v>
          </cell>
          <cell r="AI19">
            <v>3543735.742811671</v>
          </cell>
        </row>
        <row r="21">
          <cell r="F21">
            <v>0</v>
          </cell>
          <cell r="G21">
            <v>2921370.8272014083</v>
          </cell>
          <cell r="H21">
            <v>2969847.3824439477</v>
          </cell>
          <cell r="I21">
            <v>3054602.0603226381</v>
          </cell>
          <cell r="J21">
            <v>3182199.0358168194</v>
          </cell>
          <cell r="K21">
            <v>3308293.8273202246</v>
          </cell>
          <cell r="L21">
            <v>3308873.8703599013</v>
          </cell>
          <cell r="M21">
            <v>3308873.8703599013</v>
          </cell>
          <cell r="N21">
            <v>3308873.8703599013</v>
          </cell>
          <cell r="O21">
            <v>3308873.8703599013</v>
          </cell>
          <cell r="P21">
            <v>3308873.8703599013</v>
          </cell>
          <cell r="Q21">
            <v>3308873.8703599013</v>
          </cell>
          <cell r="R21">
            <v>3308873.8703599013</v>
          </cell>
          <cell r="S21">
            <v>3308873.8703599013</v>
          </cell>
          <cell r="T21">
            <v>3308873.8703599013</v>
          </cell>
          <cell r="U21">
            <v>3308873.8703599013</v>
          </cell>
          <cell r="V21">
            <v>3308873.8703599013</v>
          </cell>
          <cell r="W21">
            <v>3308873.8703599013</v>
          </cell>
          <cell r="X21">
            <v>3308873.8703599013</v>
          </cell>
          <cell r="Y21">
            <v>3308873.8703599013</v>
          </cell>
          <cell r="Z21">
            <v>3308873.8703599013</v>
          </cell>
          <cell r="AA21">
            <v>3308873.8703599013</v>
          </cell>
          <cell r="AB21">
            <v>3308873.8703599013</v>
          </cell>
          <cell r="AC21">
            <v>3308873.8703599013</v>
          </cell>
          <cell r="AD21">
            <v>3308873.8703599013</v>
          </cell>
          <cell r="AE21">
            <v>3308873.8703599013</v>
          </cell>
          <cell r="AF21">
            <v>3308873.8703599013</v>
          </cell>
          <cell r="AG21">
            <v>3308873.8703599013</v>
          </cell>
          <cell r="AH21">
            <v>3308873.8703599013</v>
          </cell>
          <cell r="AI21">
            <v>3308873.8703599013</v>
          </cell>
        </row>
        <row r="23">
          <cell r="F23">
            <v>0</v>
          </cell>
          <cell r="G23">
            <v>142205.25195637389</v>
          </cell>
          <cell r="H23">
            <v>142205.25195637389</v>
          </cell>
          <cell r="I23">
            <v>142205.25195637389</v>
          </cell>
          <cell r="J23">
            <v>142205.25195637389</v>
          </cell>
          <cell r="K23">
            <v>142205.25195637389</v>
          </cell>
          <cell r="L23">
            <v>142205.25195637389</v>
          </cell>
          <cell r="M23">
            <v>142205.25195637389</v>
          </cell>
          <cell r="N23">
            <v>142205.25195637389</v>
          </cell>
          <cell r="O23">
            <v>142205.25195637389</v>
          </cell>
          <cell r="P23">
            <v>142205.25195637389</v>
          </cell>
          <cell r="Q23">
            <v>142205.25195637389</v>
          </cell>
          <cell r="R23">
            <v>142205.25195637389</v>
          </cell>
          <cell r="S23">
            <v>142205.25195637389</v>
          </cell>
          <cell r="T23">
            <v>142205.25195637389</v>
          </cell>
          <cell r="U23">
            <v>142205.25195637389</v>
          </cell>
          <cell r="V23">
            <v>142205.25195637389</v>
          </cell>
          <cell r="W23">
            <v>142205.25195637389</v>
          </cell>
          <cell r="X23">
            <v>142205.25195637389</v>
          </cell>
          <cell r="Y23">
            <v>142205.25195637389</v>
          </cell>
          <cell r="Z23">
            <v>142205.25195637389</v>
          </cell>
          <cell r="AA23">
            <v>142205.25195637389</v>
          </cell>
          <cell r="AB23">
            <v>142205.25195637389</v>
          </cell>
          <cell r="AC23">
            <v>142205.25195637389</v>
          </cell>
          <cell r="AD23">
            <v>142205.25195637389</v>
          </cell>
          <cell r="AE23">
            <v>142205.25195637389</v>
          </cell>
          <cell r="AF23">
            <v>142205.25195637389</v>
          </cell>
          <cell r="AG23">
            <v>142205.25195637389</v>
          </cell>
          <cell r="AH23">
            <v>142205.25195637389</v>
          </cell>
          <cell r="AI23">
            <v>142205.25195637389</v>
          </cell>
        </row>
        <row r="25">
          <cell r="F25">
            <v>0</v>
          </cell>
          <cell r="G25">
            <v>566266.49053357565</v>
          </cell>
          <cell r="H25">
            <v>590507.62960490119</v>
          </cell>
          <cell r="I25">
            <v>632889.97140132962</v>
          </cell>
          <cell r="J25">
            <v>696695.99087939505</v>
          </cell>
          <cell r="K25">
            <v>759750.82969190087</v>
          </cell>
          <cell r="L25">
            <v>760040.88545023254</v>
          </cell>
          <cell r="M25">
            <v>760040.88545023254</v>
          </cell>
          <cell r="N25">
            <v>760040.88545023254</v>
          </cell>
          <cell r="O25">
            <v>760040.88545023254</v>
          </cell>
          <cell r="P25">
            <v>760040.88545023254</v>
          </cell>
          <cell r="Q25">
            <v>760040.88545023254</v>
          </cell>
          <cell r="R25">
            <v>760040.88545023254</v>
          </cell>
          <cell r="S25">
            <v>760040.88545023254</v>
          </cell>
          <cell r="T25">
            <v>760040.88545023254</v>
          </cell>
          <cell r="U25">
            <v>760040.88545023254</v>
          </cell>
          <cell r="V25">
            <v>760040.88545023254</v>
          </cell>
          <cell r="W25">
            <v>760040.88545023254</v>
          </cell>
          <cell r="X25">
            <v>760040.88545023254</v>
          </cell>
          <cell r="Y25">
            <v>760040.88545023254</v>
          </cell>
          <cell r="Z25">
            <v>760040.88545023254</v>
          </cell>
          <cell r="AA25">
            <v>760040.88545023254</v>
          </cell>
          <cell r="AB25">
            <v>760040.88545023254</v>
          </cell>
          <cell r="AC25">
            <v>760040.88545023254</v>
          </cell>
          <cell r="AD25">
            <v>760040.88545023254</v>
          </cell>
          <cell r="AE25">
            <v>760040.88545023254</v>
          </cell>
          <cell r="AF25">
            <v>760040.88545023254</v>
          </cell>
          <cell r="AG25">
            <v>760040.88545023254</v>
          </cell>
          <cell r="AH25">
            <v>760040.88545023254</v>
          </cell>
          <cell r="AI25">
            <v>760040.88545023254</v>
          </cell>
        </row>
        <row r="27">
          <cell r="F27">
            <v>0</v>
          </cell>
          <cell r="G27">
            <v>428295.01611337863</v>
          </cell>
          <cell r="H27">
            <v>448762.14584199531</v>
          </cell>
          <cell r="I27">
            <v>484546.14448982093</v>
          </cell>
          <cell r="J27">
            <v>538418.45116162091</v>
          </cell>
          <cell r="K27">
            <v>591656.5255852415</v>
          </cell>
          <cell r="L27">
            <v>591901.42368251435</v>
          </cell>
          <cell r="M27">
            <v>591901.42368251435</v>
          </cell>
          <cell r="N27">
            <v>591901.42368251435</v>
          </cell>
          <cell r="O27">
            <v>591901.42368251435</v>
          </cell>
          <cell r="P27">
            <v>591901.42368251435</v>
          </cell>
          <cell r="Q27">
            <v>591901.42368251435</v>
          </cell>
          <cell r="R27">
            <v>591901.42368251435</v>
          </cell>
          <cell r="S27">
            <v>591901.42368251435</v>
          </cell>
          <cell r="T27">
            <v>591901.42368251435</v>
          </cell>
          <cell r="U27">
            <v>591901.42368251435</v>
          </cell>
          <cell r="V27">
            <v>591901.42368251435</v>
          </cell>
          <cell r="W27">
            <v>591901.42368251435</v>
          </cell>
          <cell r="X27">
            <v>591901.42368251435</v>
          </cell>
          <cell r="Y27">
            <v>591901.42368251435</v>
          </cell>
          <cell r="Z27">
            <v>591901.42368251435</v>
          </cell>
          <cell r="AA27">
            <v>591901.42368251435</v>
          </cell>
          <cell r="AB27">
            <v>591901.42368251435</v>
          </cell>
          <cell r="AC27">
            <v>591901.42368251435</v>
          </cell>
          <cell r="AD27">
            <v>591901.42368251435</v>
          </cell>
          <cell r="AE27">
            <v>591901.42368251435</v>
          </cell>
          <cell r="AF27">
            <v>591901.42368251435</v>
          </cell>
          <cell r="AG27">
            <v>591901.42368251435</v>
          </cell>
          <cell r="AH27">
            <v>591901.42368251435</v>
          </cell>
          <cell r="AI27">
            <v>591901.42368251435</v>
          </cell>
        </row>
        <row r="29">
          <cell r="F29">
            <v>0</v>
          </cell>
          <cell r="G29">
            <v>3081195.1249293159</v>
          </cell>
          <cell r="H29">
            <v>3141764.7262244336</v>
          </cell>
          <cell r="I29">
            <v>3247655.4342036294</v>
          </cell>
          <cell r="J29">
            <v>3407065.892464607</v>
          </cell>
          <cell r="K29">
            <v>3564599.630392408</v>
          </cell>
          <cell r="L29">
            <v>3565311.3152452549</v>
          </cell>
          <cell r="M29">
            <v>3565309.1520643602</v>
          </cell>
          <cell r="N29">
            <v>3565309.1520643602</v>
          </cell>
          <cell r="O29">
            <v>3565309.1520643602</v>
          </cell>
          <cell r="P29">
            <v>3565309.1520643602</v>
          </cell>
          <cell r="Q29">
            <v>3565309.1520643602</v>
          </cell>
          <cell r="R29">
            <v>3565309.1520643602</v>
          </cell>
          <cell r="S29">
            <v>3565309.1520643602</v>
          </cell>
          <cell r="T29">
            <v>3565309.1520643602</v>
          </cell>
          <cell r="U29">
            <v>3565309.1520643602</v>
          </cell>
          <cell r="V29">
            <v>3565309.1520643602</v>
          </cell>
          <cell r="W29">
            <v>3565309.1520643602</v>
          </cell>
          <cell r="X29">
            <v>3565309.1520643602</v>
          </cell>
          <cell r="Y29">
            <v>3565309.1520643602</v>
          </cell>
          <cell r="Z29">
            <v>3565309.1520643602</v>
          </cell>
          <cell r="AA29">
            <v>3565309.1520643602</v>
          </cell>
          <cell r="AB29">
            <v>3565309.1520643602</v>
          </cell>
          <cell r="AC29">
            <v>3565309.1520643602</v>
          </cell>
          <cell r="AD29">
            <v>3565309.1520643602</v>
          </cell>
          <cell r="AE29">
            <v>3565309.1520643602</v>
          </cell>
          <cell r="AF29">
            <v>3565309.1520643602</v>
          </cell>
          <cell r="AG29">
            <v>3565309.1520643602</v>
          </cell>
          <cell r="AH29">
            <v>3565309.1520643602</v>
          </cell>
          <cell r="AI29">
            <v>3565309.1520643602</v>
          </cell>
        </row>
        <row r="31">
          <cell r="F31">
            <v>0</v>
          </cell>
          <cell r="G31">
            <v>137494.13209576983</v>
          </cell>
          <cell r="H31">
            <v>137494.13209576983</v>
          </cell>
          <cell r="I31">
            <v>137494.13209576983</v>
          </cell>
          <cell r="J31">
            <v>137494.13209576983</v>
          </cell>
          <cell r="K31">
            <v>137494.13209576983</v>
          </cell>
          <cell r="L31">
            <v>137494.13209576983</v>
          </cell>
          <cell r="M31">
            <v>137494.13209576983</v>
          </cell>
          <cell r="N31">
            <v>137494.13209576983</v>
          </cell>
          <cell r="O31">
            <v>137494.13209576983</v>
          </cell>
          <cell r="P31">
            <v>137494.13209576983</v>
          </cell>
          <cell r="Q31">
            <v>137494.13209576983</v>
          </cell>
          <cell r="R31">
            <v>137494.13209576983</v>
          </cell>
          <cell r="S31">
            <v>137494.13209576983</v>
          </cell>
          <cell r="T31">
            <v>137494.13209576983</v>
          </cell>
          <cell r="U31">
            <v>137494.13209576983</v>
          </cell>
          <cell r="V31">
            <v>137494.13209576983</v>
          </cell>
          <cell r="W31">
            <v>137494.13209576983</v>
          </cell>
          <cell r="X31">
            <v>137494.13209576983</v>
          </cell>
          <cell r="Y31">
            <v>137494.13209576983</v>
          </cell>
          <cell r="Z31">
            <v>137494.13209576983</v>
          </cell>
          <cell r="AA31">
            <v>137494.13209576983</v>
          </cell>
          <cell r="AB31">
            <v>137494.13209576983</v>
          </cell>
          <cell r="AC31">
            <v>137494.13209576983</v>
          </cell>
          <cell r="AD31">
            <v>137494.13209576983</v>
          </cell>
          <cell r="AE31">
            <v>137494.13209576983</v>
          </cell>
          <cell r="AF31">
            <v>137494.13209576983</v>
          </cell>
          <cell r="AG31">
            <v>137494.13209576983</v>
          </cell>
          <cell r="AH31">
            <v>137494.13209576983</v>
          </cell>
          <cell r="AI31">
            <v>137494.13209576983</v>
          </cell>
        </row>
        <row r="33">
          <cell r="F33">
            <v>0</v>
          </cell>
          <cell r="G33">
            <v>209425.56249902205</v>
          </cell>
          <cell r="H33">
            <v>209425.56249902205</v>
          </cell>
          <cell r="I33">
            <v>209425.56249902205</v>
          </cell>
          <cell r="J33">
            <v>209425.56249902205</v>
          </cell>
          <cell r="K33">
            <v>209425.56249902205</v>
          </cell>
          <cell r="L33">
            <v>209425.56249902205</v>
          </cell>
          <cell r="M33">
            <v>209425.56249902205</v>
          </cell>
          <cell r="N33">
            <v>209425.56249902205</v>
          </cell>
          <cell r="O33">
            <v>209425.56249902205</v>
          </cell>
          <cell r="P33">
            <v>209425.56249902205</v>
          </cell>
          <cell r="Q33">
            <v>209425.56249902205</v>
          </cell>
          <cell r="R33">
            <v>209425.56249902205</v>
          </cell>
          <cell r="S33">
            <v>209425.56249902205</v>
          </cell>
          <cell r="T33">
            <v>209425.56249902205</v>
          </cell>
          <cell r="U33">
            <v>209425.56249902205</v>
          </cell>
          <cell r="V33">
            <v>209425.56249902205</v>
          </cell>
          <cell r="W33">
            <v>209425.56249902205</v>
          </cell>
          <cell r="X33">
            <v>209425.56249902205</v>
          </cell>
          <cell r="Y33">
            <v>209425.56249902205</v>
          </cell>
          <cell r="Z33">
            <v>209425.56249902205</v>
          </cell>
          <cell r="AA33">
            <v>209425.56249902205</v>
          </cell>
          <cell r="AB33">
            <v>209425.56249902205</v>
          </cell>
          <cell r="AC33">
            <v>209425.56249902205</v>
          </cell>
          <cell r="AD33">
            <v>209425.56249902205</v>
          </cell>
          <cell r="AE33">
            <v>209425.56249902205</v>
          </cell>
          <cell r="AF33">
            <v>209425.56249902205</v>
          </cell>
          <cell r="AG33">
            <v>209425.56249902205</v>
          </cell>
          <cell r="AH33">
            <v>209425.56249902205</v>
          </cell>
          <cell r="AI33">
            <v>209425.56249902205</v>
          </cell>
        </row>
      </sheetData>
      <sheetData sheetId="3"/>
      <sheetData sheetId="4"/>
      <sheetData sheetId="5"/>
      <sheetData sheetId="6"/>
      <sheetData sheetId="7">
        <row r="816">
          <cell r="E816">
            <v>320.29487500000005</v>
          </cell>
          <cell r="F816">
            <v>331.55666666666673</v>
          </cell>
          <cell r="G816">
            <v>347.40091666666666</v>
          </cell>
          <cell r="H816">
            <v>375.10243749999995</v>
          </cell>
          <cell r="I816">
            <v>416.80668749999995</v>
          </cell>
          <cell r="J816">
            <v>458.01995833333336</v>
          </cell>
          <cell r="K816">
            <v>458.20954166666667</v>
          </cell>
          <cell r="L816">
            <v>458.20954166666667</v>
          </cell>
          <cell r="M816">
            <v>458.20954166666667</v>
          </cell>
          <cell r="N816">
            <v>458.20954166666667</v>
          </cell>
          <cell r="O816">
            <v>458.20954166666667</v>
          </cell>
          <cell r="P816">
            <v>458.20954166666667</v>
          </cell>
          <cell r="Q816">
            <v>458.20954166666667</v>
          </cell>
          <cell r="R816">
            <v>458.20954166666667</v>
          </cell>
          <cell r="S816">
            <v>458.20954166666667</v>
          </cell>
          <cell r="T816">
            <v>458.20954166666667</v>
          </cell>
          <cell r="U816">
            <v>458.20954166666667</v>
          </cell>
          <cell r="V816">
            <v>458.20954166666667</v>
          </cell>
          <cell r="W816">
            <v>458.20954166666667</v>
          </cell>
          <cell r="X816">
            <v>458.20954166666667</v>
          </cell>
          <cell r="Y816">
            <v>458.20954166666667</v>
          </cell>
          <cell r="Z816">
            <v>458.20954166666667</v>
          </cell>
          <cell r="AA816">
            <v>458.20954166666667</v>
          </cell>
          <cell r="AB816">
            <v>458.20954166666667</v>
          </cell>
          <cell r="AC816">
            <v>458.20954166666667</v>
          </cell>
          <cell r="AD816">
            <v>458.20954166666667</v>
          </cell>
          <cell r="AE816">
            <v>458.20954166666667</v>
          </cell>
          <cell r="AF816">
            <v>458.20954166666667</v>
          </cell>
          <cell r="AG816">
            <v>458.20954166666667</v>
          </cell>
          <cell r="AH816">
            <v>458.20954166666667</v>
          </cell>
        </row>
      </sheetData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1165374.8854605262</v>
          </cell>
          <cell r="H19">
            <v>1243660.8260827335</v>
          </cell>
          <cell r="I19">
            <v>1321946.7667049402</v>
          </cell>
          <cell r="J19">
            <v>1400232.7073271477</v>
          </cell>
          <cell r="K19">
            <v>1514762.3855709084</v>
          </cell>
          <cell r="L19">
            <v>1560538.9788227489</v>
          </cell>
          <cell r="M19">
            <v>1640318.2816916513</v>
          </cell>
          <cell r="N19">
            <v>1671028.373713363</v>
          </cell>
          <cell r="O19">
            <v>1674015.0982067534</v>
          </cell>
          <cell r="P19">
            <v>1675508.4604534486</v>
          </cell>
          <cell r="Q19">
            <v>1694687.1702388101</v>
          </cell>
          <cell r="R19">
            <v>1697673.894732201</v>
          </cell>
          <cell r="S19">
            <v>1719818.3234760542</v>
          </cell>
          <cell r="T19">
            <v>1719818.3234760542</v>
          </cell>
          <cell r="U19">
            <v>1721311.6857227497</v>
          </cell>
          <cell r="V19">
            <v>1721311.6857227497</v>
          </cell>
          <cell r="W19">
            <v>1721311.6857227497</v>
          </cell>
          <cell r="X19">
            <v>1721311.6857227497</v>
          </cell>
          <cell r="Y19">
            <v>1836033.4145712974</v>
          </cell>
          <cell r="Z19">
            <v>1836033.4145712974</v>
          </cell>
          <cell r="AA19">
            <v>1836033.4145712974</v>
          </cell>
          <cell r="AB19">
            <v>1836033.4145712974</v>
          </cell>
          <cell r="AC19">
            <v>1942263.6559370977</v>
          </cell>
          <cell r="AD19">
            <v>1942263.6559370977</v>
          </cell>
          <cell r="AE19">
            <v>1942263.6559370977</v>
          </cell>
          <cell r="AF19">
            <v>1942263.6559370977</v>
          </cell>
          <cell r="AG19">
            <v>1942263.6559370977</v>
          </cell>
          <cell r="AH19">
            <v>1942263.6559370977</v>
          </cell>
          <cell r="AI19">
            <v>1942263.6559370977</v>
          </cell>
        </row>
        <row r="21">
          <cell r="F21">
            <v>0</v>
          </cell>
          <cell r="G21">
            <v>2919514.7117385305</v>
          </cell>
          <cell r="H21">
            <v>2949909.653420391</v>
          </cell>
          <cell r="I21">
            <v>2980304.5951022515</v>
          </cell>
          <cell r="J21">
            <v>3010699.5367841125</v>
          </cell>
          <cell r="K21">
            <v>3055166.3064670693</v>
          </cell>
          <cell r="L21">
            <v>3072939.3174473988</v>
          </cell>
          <cell r="M21">
            <v>3103914.0651332168</v>
          </cell>
          <cell r="N21">
            <v>3115837.4251723974</v>
          </cell>
          <cell r="O21">
            <v>3116997.037180312</v>
          </cell>
          <cell r="P21">
            <v>3117576.843184269</v>
          </cell>
          <cell r="Q21">
            <v>3125023.0814337716</v>
          </cell>
          <cell r="R21">
            <v>3126182.6934416862</v>
          </cell>
          <cell r="S21">
            <v>3134780.3881860808</v>
          </cell>
          <cell r="T21">
            <v>3134780.3881860808</v>
          </cell>
          <cell r="U21">
            <v>3135360.1941900384</v>
          </cell>
          <cell r="V21">
            <v>3135360.1941900384</v>
          </cell>
          <cell r="W21">
            <v>3135360.1941900384</v>
          </cell>
          <cell r="X21">
            <v>3135360.1941900384</v>
          </cell>
          <cell r="Y21">
            <v>3179901.5285634887</v>
          </cell>
          <cell r="Z21">
            <v>3179901.5285634887</v>
          </cell>
          <cell r="AA21">
            <v>3179901.5285634887</v>
          </cell>
          <cell r="AB21">
            <v>3179901.5285634887</v>
          </cell>
          <cell r="AC21">
            <v>3221145.9967975146</v>
          </cell>
          <cell r="AD21">
            <v>3221145.9967975146</v>
          </cell>
          <cell r="AE21">
            <v>3221145.9967975146</v>
          </cell>
          <cell r="AF21">
            <v>3221145.9967975146</v>
          </cell>
          <cell r="AG21">
            <v>3221145.9967975146</v>
          </cell>
          <cell r="AH21">
            <v>3221145.9967975146</v>
          </cell>
          <cell r="AI21">
            <v>3221145.9967975146</v>
          </cell>
        </row>
        <row r="23">
          <cell r="F23">
            <v>0</v>
          </cell>
          <cell r="G23">
            <v>20265.268731646545</v>
          </cell>
          <cell r="H23">
            <v>20265.268731646545</v>
          </cell>
          <cell r="I23">
            <v>20265.268731646545</v>
          </cell>
          <cell r="J23">
            <v>20265.268731646545</v>
          </cell>
          <cell r="K23">
            <v>20265.268731646545</v>
          </cell>
          <cell r="L23">
            <v>20265.268731646545</v>
          </cell>
          <cell r="M23">
            <v>20265.268731646545</v>
          </cell>
          <cell r="N23">
            <v>20265.268731646545</v>
          </cell>
          <cell r="O23">
            <v>20265.268731646545</v>
          </cell>
          <cell r="P23">
            <v>20265.268731646545</v>
          </cell>
          <cell r="Q23">
            <v>20265.268731646545</v>
          </cell>
          <cell r="R23">
            <v>20265.268731646545</v>
          </cell>
          <cell r="S23">
            <v>20265.268731646545</v>
          </cell>
          <cell r="T23">
            <v>20265.268731646545</v>
          </cell>
          <cell r="U23">
            <v>20265.268731646545</v>
          </cell>
          <cell r="V23">
            <v>20265.268731646545</v>
          </cell>
          <cell r="W23">
            <v>20265.268731646545</v>
          </cell>
          <cell r="X23">
            <v>20265.268731646545</v>
          </cell>
          <cell r="Y23">
            <v>20265.268731646545</v>
          </cell>
          <cell r="Z23">
            <v>20265.268731646545</v>
          </cell>
          <cell r="AA23">
            <v>20265.268731646545</v>
          </cell>
          <cell r="AB23">
            <v>20265.268731646545</v>
          </cell>
          <cell r="AC23">
            <v>20265.268731646545</v>
          </cell>
          <cell r="AD23">
            <v>20265.268731646545</v>
          </cell>
          <cell r="AE23">
            <v>20265.268731646545</v>
          </cell>
          <cell r="AF23">
            <v>20265.268731646545</v>
          </cell>
          <cell r="AG23">
            <v>20265.268731646545</v>
          </cell>
          <cell r="AH23">
            <v>20265.268731646545</v>
          </cell>
          <cell r="AI23">
            <v>20265.268731646545</v>
          </cell>
        </row>
        <row r="25">
          <cell r="F25">
            <v>0</v>
          </cell>
          <cell r="G25">
            <v>271742.96025416127</v>
          </cell>
          <cell r="H25">
            <v>287260.20880361361</v>
          </cell>
          <cell r="I25">
            <v>302777.45735306595</v>
          </cell>
          <cell r="J25">
            <v>318294.70590251824</v>
          </cell>
          <cell r="K25">
            <v>340995.9146952132</v>
          </cell>
          <cell r="L25">
            <v>350069.40566422231</v>
          </cell>
          <cell r="M25">
            <v>365882.65721206961</v>
          </cell>
          <cell r="N25">
            <v>371969.77997114975</v>
          </cell>
          <cell r="O25">
            <v>372561.78596793965</v>
          </cell>
          <cell r="P25">
            <v>372857.78896633454</v>
          </cell>
          <cell r="Q25">
            <v>376659.24813297379</v>
          </cell>
          <cell r="R25">
            <v>377251.25412976369</v>
          </cell>
          <cell r="S25">
            <v>381640.55573453405</v>
          </cell>
          <cell r="T25">
            <v>381640.55573453405</v>
          </cell>
          <cell r="U25">
            <v>381936.55873292882</v>
          </cell>
          <cell r="V25">
            <v>381936.55873292882</v>
          </cell>
          <cell r="W25">
            <v>381936.55873292882</v>
          </cell>
          <cell r="X25">
            <v>381936.55873292882</v>
          </cell>
          <cell r="Y25">
            <v>404675.83434764657</v>
          </cell>
          <cell r="Z25">
            <v>404675.83434764657</v>
          </cell>
          <cell r="AA25">
            <v>404675.83434764657</v>
          </cell>
          <cell r="AB25">
            <v>404675.83434764657</v>
          </cell>
          <cell r="AC25">
            <v>425731.99137456773</v>
          </cell>
          <cell r="AD25">
            <v>425731.99137456773</v>
          </cell>
          <cell r="AE25">
            <v>425731.99137456773</v>
          </cell>
          <cell r="AF25">
            <v>425731.99137456773</v>
          </cell>
          <cell r="AG25">
            <v>425731.99137456773</v>
          </cell>
          <cell r="AH25">
            <v>425731.99137456773</v>
          </cell>
          <cell r="AI25">
            <v>425731.99137456773</v>
          </cell>
        </row>
        <row r="27">
          <cell r="F27">
            <v>0</v>
          </cell>
          <cell r="G27">
            <v>191111.09356790403</v>
          </cell>
          <cell r="H27">
            <v>203949.2900229356</v>
          </cell>
          <cell r="I27">
            <v>216787.48647796694</v>
          </cell>
          <cell r="J27">
            <v>229625.68293299846</v>
          </cell>
          <cell r="K27">
            <v>248407.52929696548</v>
          </cell>
          <cell r="L27">
            <v>255914.48255751666</v>
          </cell>
          <cell r="M27">
            <v>268997.57710982114</v>
          </cell>
          <cell r="N27">
            <v>274033.75846490578</v>
          </cell>
          <cell r="O27">
            <v>274523.55465945165</v>
          </cell>
          <cell r="P27">
            <v>274768.45275672461</v>
          </cell>
          <cell r="Q27">
            <v>277913.59021080099</v>
          </cell>
          <cell r="R27">
            <v>278403.38640534692</v>
          </cell>
          <cell r="S27">
            <v>282034.87533348013</v>
          </cell>
          <cell r="T27">
            <v>282034.87533348013</v>
          </cell>
          <cell r="U27">
            <v>282279.77343075298</v>
          </cell>
          <cell r="V27">
            <v>282279.77343075298</v>
          </cell>
          <cell r="W27">
            <v>282279.77343075298</v>
          </cell>
          <cell r="X27">
            <v>282279.77343075298</v>
          </cell>
          <cell r="Y27">
            <v>301093.11438204919</v>
          </cell>
          <cell r="Z27">
            <v>301093.11438204919</v>
          </cell>
          <cell r="AA27">
            <v>301093.11438204919</v>
          </cell>
          <cell r="AB27">
            <v>301093.11438204919</v>
          </cell>
          <cell r="AC27">
            <v>318513.92707562097</v>
          </cell>
          <cell r="AD27">
            <v>318513.92707562097</v>
          </cell>
          <cell r="AE27">
            <v>318513.92707562097</v>
          </cell>
          <cell r="AF27">
            <v>318513.92707562097</v>
          </cell>
          <cell r="AG27">
            <v>318513.92707562097</v>
          </cell>
          <cell r="AH27">
            <v>318513.92707562097</v>
          </cell>
          <cell r="AI27">
            <v>318513.92707562097</v>
          </cell>
        </row>
        <row r="29">
          <cell r="F29">
            <v>0</v>
          </cell>
          <cell r="G29">
            <v>1811431.2199745257</v>
          </cell>
          <cell r="H29">
            <v>1849332.7918535743</v>
          </cell>
          <cell r="I29">
            <v>1887234.3637326229</v>
          </cell>
          <cell r="J29">
            <v>1925135.935611672</v>
          </cell>
          <cell r="K29">
            <v>1980588.9772566864</v>
          </cell>
          <cell r="L29">
            <v>2002749.2205784535</v>
          </cell>
          <cell r="M29">
            <v>2041373.7929871599</v>
          </cell>
          <cell r="N29">
            <v>2056239.6987203262</v>
          </cell>
          <cell r="O29">
            <v>2057690.0261414303</v>
          </cell>
          <cell r="P29">
            <v>2058410.8634901932</v>
          </cell>
          <cell r="Q29">
            <v>2067696.0971055771</v>
          </cell>
          <cell r="R29">
            <v>2069144.2613457865</v>
          </cell>
          <cell r="S29">
            <v>2079863.1631618105</v>
          </cell>
          <cell r="T29">
            <v>2079860.999980917</v>
          </cell>
          <cell r="U29">
            <v>2080586.163691469</v>
          </cell>
          <cell r="V29">
            <v>2080584.0005105743</v>
          </cell>
          <cell r="W29">
            <v>2080584.0005105743</v>
          </cell>
          <cell r="X29">
            <v>2080584.0005105743</v>
          </cell>
          <cell r="Y29">
            <v>2136125.6957049286</v>
          </cell>
          <cell r="Z29">
            <v>2136125.6957049286</v>
          </cell>
          <cell r="AA29">
            <v>2136125.6957049286</v>
          </cell>
          <cell r="AB29">
            <v>2136125.6957049286</v>
          </cell>
          <cell r="AC29">
            <v>2187556.2986568008</v>
          </cell>
          <cell r="AD29">
            <v>2187556.2986568008</v>
          </cell>
          <cell r="AE29">
            <v>2187556.2986568008</v>
          </cell>
          <cell r="AF29">
            <v>2187556.2986568008</v>
          </cell>
          <cell r="AG29">
            <v>2187556.2986568008</v>
          </cell>
          <cell r="AH29">
            <v>2187556.2986568008</v>
          </cell>
          <cell r="AI29">
            <v>2187556.2986568008</v>
          </cell>
        </row>
        <row r="31">
          <cell r="F31">
            <v>0</v>
          </cell>
          <cell r="G31">
            <v>94972.379609050782</v>
          </cell>
          <cell r="H31">
            <v>94972.379609050782</v>
          </cell>
          <cell r="I31">
            <v>94972.379609050782</v>
          </cell>
          <cell r="J31">
            <v>94972.379609050782</v>
          </cell>
          <cell r="K31">
            <v>94972.379609050782</v>
          </cell>
          <cell r="L31">
            <v>94972.379609050782</v>
          </cell>
          <cell r="M31">
            <v>94972.379609050782</v>
          </cell>
          <cell r="N31">
            <v>94972.379609050782</v>
          </cell>
          <cell r="O31">
            <v>94972.379609050782</v>
          </cell>
          <cell r="P31">
            <v>94972.379609050782</v>
          </cell>
          <cell r="Q31">
            <v>94972.379609050782</v>
          </cell>
          <cell r="R31">
            <v>94972.379609050782</v>
          </cell>
          <cell r="S31">
            <v>94972.379609050782</v>
          </cell>
          <cell r="T31">
            <v>94972.379609050782</v>
          </cell>
          <cell r="U31">
            <v>94972.379609050782</v>
          </cell>
          <cell r="V31">
            <v>94972.379609050782</v>
          </cell>
          <cell r="W31">
            <v>94972.379609050782</v>
          </cell>
          <cell r="X31">
            <v>94972.379609050782</v>
          </cell>
          <cell r="Y31">
            <v>94972.379609050782</v>
          </cell>
          <cell r="Z31">
            <v>94972.379609050782</v>
          </cell>
          <cell r="AA31">
            <v>94972.379609050782</v>
          </cell>
          <cell r="AB31">
            <v>94972.379609050782</v>
          </cell>
          <cell r="AC31">
            <v>94972.379609050782</v>
          </cell>
          <cell r="AD31">
            <v>94972.379609050782</v>
          </cell>
          <cell r="AE31">
            <v>94972.379609050782</v>
          </cell>
          <cell r="AF31">
            <v>94972.379609050782</v>
          </cell>
          <cell r="AG31">
            <v>94972.379609050782</v>
          </cell>
          <cell r="AH31">
            <v>94972.379609050782</v>
          </cell>
          <cell r="AI31">
            <v>94972.379609050782</v>
          </cell>
        </row>
        <row r="33">
          <cell r="F33">
            <v>0</v>
          </cell>
          <cell r="G33">
            <v>144658.12990217085</v>
          </cell>
          <cell r="H33">
            <v>144658.12990217085</v>
          </cell>
          <cell r="I33">
            <v>144658.12990217085</v>
          </cell>
          <cell r="J33">
            <v>144658.12990217085</v>
          </cell>
          <cell r="K33">
            <v>144658.12990217085</v>
          </cell>
          <cell r="L33">
            <v>144658.12990217085</v>
          </cell>
          <cell r="M33">
            <v>144658.12990217085</v>
          </cell>
          <cell r="N33">
            <v>144658.12990217085</v>
          </cell>
          <cell r="O33">
            <v>144658.12990217085</v>
          </cell>
          <cell r="P33">
            <v>144658.12990217085</v>
          </cell>
          <cell r="Q33">
            <v>144658.12990217085</v>
          </cell>
          <cell r="R33">
            <v>144658.12990217085</v>
          </cell>
          <cell r="S33">
            <v>144658.12990217085</v>
          </cell>
          <cell r="T33">
            <v>144658.12990217085</v>
          </cell>
          <cell r="U33">
            <v>144658.12990217085</v>
          </cell>
          <cell r="V33">
            <v>144658.12990217085</v>
          </cell>
          <cell r="W33">
            <v>144658.12990217085</v>
          </cell>
          <cell r="X33">
            <v>144658.12990217085</v>
          </cell>
          <cell r="Y33">
            <v>144658.12990217085</v>
          </cell>
          <cell r="Z33">
            <v>144658.12990217085</v>
          </cell>
          <cell r="AA33">
            <v>144658.12990217085</v>
          </cell>
          <cell r="AB33">
            <v>144658.12990217085</v>
          </cell>
          <cell r="AC33">
            <v>144658.12990217085</v>
          </cell>
          <cell r="AD33">
            <v>144658.12990217085</v>
          </cell>
          <cell r="AE33">
            <v>144658.12990217085</v>
          </cell>
          <cell r="AF33">
            <v>144658.12990217085</v>
          </cell>
          <cell r="AG33">
            <v>144658.12990217085</v>
          </cell>
          <cell r="AH33">
            <v>144658.12990217085</v>
          </cell>
          <cell r="AI33">
            <v>144658.12990217085</v>
          </cell>
        </row>
      </sheetData>
      <sheetData sheetId="3"/>
      <sheetData sheetId="4"/>
      <sheetData sheetId="5"/>
      <sheetData sheetId="6"/>
      <sheetData sheetId="7">
        <row r="353">
          <cell r="E353">
            <v>138.00666666666663</v>
          </cell>
          <cell r="F353">
            <v>147.94511904761902</v>
          </cell>
          <cell r="G353">
            <v>157.8835714285714</v>
          </cell>
          <cell r="H353">
            <v>167.82202380952376</v>
          </cell>
          <cell r="I353">
            <v>177.76047619047617</v>
          </cell>
          <cell r="J353">
            <v>192.3000952380952</v>
          </cell>
          <cell r="K353">
            <v>198.11146428571428</v>
          </cell>
          <cell r="L353">
            <v>208.23950000000002</v>
          </cell>
          <cell r="M353">
            <v>212.13816666666668</v>
          </cell>
          <cell r="N353">
            <v>212.51733333333334</v>
          </cell>
          <cell r="O353">
            <v>212.70691666666667</v>
          </cell>
          <cell r="P353">
            <v>215.14166666666665</v>
          </cell>
          <cell r="Q353">
            <v>215.52083333333334</v>
          </cell>
          <cell r="R353">
            <v>218.33208333333334</v>
          </cell>
          <cell r="S353">
            <v>218.33208333333334</v>
          </cell>
          <cell r="T353">
            <v>218.52166666666668</v>
          </cell>
          <cell r="U353">
            <v>218.52166666666668</v>
          </cell>
          <cell r="V353">
            <v>218.52166666666668</v>
          </cell>
          <cell r="W353">
            <v>218.52166666666668</v>
          </cell>
          <cell r="X353">
            <v>233.08566666666667</v>
          </cell>
          <cell r="Y353">
            <v>233.08566666666667</v>
          </cell>
          <cell r="Z353">
            <v>233.08566666666667</v>
          </cell>
          <cell r="AA353">
            <v>233.08566666666667</v>
          </cell>
          <cell r="AB353">
            <v>246.57166666666666</v>
          </cell>
          <cell r="AC353">
            <v>246.57166666666666</v>
          </cell>
          <cell r="AD353">
            <v>246.57166666666666</v>
          </cell>
          <cell r="AE353">
            <v>246.57166666666666</v>
          </cell>
          <cell r="AF353">
            <v>246.57166666666666</v>
          </cell>
          <cell r="AG353">
            <v>246.57166666666666</v>
          </cell>
          <cell r="AH353">
            <v>246.57166666666666</v>
          </cell>
        </row>
      </sheetData>
      <sheetData sheetId="8"/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Índices"/>
      <sheetName val="Reajuste"/>
    </sheetNames>
    <sheetDataSet>
      <sheetData sheetId="0"/>
      <sheetData sheetId="1">
        <row r="33">
          <cell r="B33">
            <v>11</v>
          </cell>
          <cell r="D33">
            <v>1173.8309999999999</v>
          </cell>
          <cell r="E33">
            <v>1092.9739999999999</v>
          </cell>
          <cell r="F33">
            <v>0.93111699999999997</v>
          </cell>
        </row>
        <row r="35">
          <cell r="B35">
            <v>0</v>
          </cell>
          <cell r="D35">
            <v>1663.751</v>
          </cell>
          <cell r="E35">
            <v>1730.9849999999999</v>
          </cell>
          <cell r="F35">
            <v>1.040411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 SA"/>
      <sheetName val="MC SA - OPEX"/>
    </sheetNames>
    <sheetDataSet>
      <sheetData sheetId="0"/>
      <sheetData sheetId="1">
        <row r="28">
          <cell r="F28">
            <v>117320.82689656111</v>
          </cell>
        </row>
        <row r="29">
          <cell r="F29">
            <v>548274.71374836157</v>
          </cell>
        </row>
        <row r="30">
          <cell r="F30">
            <v>108220.59993616868</v>
          </cell>
        </row>
      </sheetData>
    </sheetDataSet>
  </externalBook>
</externalLink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4-04-18T15:29:15.935"/>
    </inkml:context>
    <inkml:brush xml:id="br0">
      <inkml:brushProperty name="width" value="0.04" units="cm"/>
      <inkml:brushProperty name="height" value="0.04" units="cm"/>
      <inkml:brushProperty name="color" value="#E71224"/>
      <inkml:brushProperty name="ignorePressure" value="1"/>
    </inkml:brush>
  </inkml:definitions>
  <inkml:trace contextRef="#ctx0" brushRef="#br0">6981 2425</inkml:trace>
</inkml: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://veiculos.fipe.org.br/" TargetMode="External"/><Relationship Id="rId7" Type="http://schemas.openxmlformats.org/officeDocument/2006/relationships/comments" Target="../comments1.xml"/><Relationship Id="rId2" Type="http://schemas.openxmlformats.org/officeDocument/2006/relationships/hyperlink" Target="https://www.detran.ms.gov.br/alerta-nova-cobranca-do-seguro-dpvat-ainda-tramita-no-congresso-e-nao-tem-data-ou-valor-definidos/" TargetMode="External"/><Relationship Id="rId1" Type="http://schemas.openxmlformats.org/officeDocument/2006/relationships/hyperlink" Target="http://www.detran.ms.gov.br/institucional/taxas/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1.xml"/><Relationship Id="rId4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5.xml"/><Relationship Id="rId1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4" Type="http://schemas.openxmlformats.org/officeDocument/2006/relationships/comments" Target="../comments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7175F-DE18-408B-8A4C-88F812FBA56C}">
  <sheetPr>
    <tabColor rgb="FF00B050"/>
  </sheetPr>
  <dimension ref="B1:F25"/>
  <sheetViews>
    <sheetView showGridLines="0" zoomScale="80" zoomScaleNormal="80" workbookViewId="0"/>
  </sheetViews>
  <sheetFormatPr defaultColWidth="10" defaultRowHeight="15.6" x14ac:dyDescent="0.25"/>
  <cols>
    <col min="1" max="1" width="3.625" style="80" customWidth="1"/>
    <col min="2" max="2" width="10" style="80"/>
    <col min="3" max="3" width="12.875" style="80" customWidth="1"/>
    <col min="4" max="4" width="90.125" style="80" bestFit="1" customWidth="1"/>
    <col min="5" max="16384" width="10" style="80"/>
  </cols>
  <sheetData>
    <row r="1" spans="2:6" s="56" customFormat="1" ht="18" x14ac:dyDescent="0.25">
      <c r="B1" s="57"/>
      <c r="C1" s="58"/>
    </row>
    <row r="2" spans="2:6" s="56" customFormat="1" ht="14.4" x14ac:dyDescent="0.25">
      <c r="C2" s="59"/>
    </row>
    <row r="3" spans="2:6" s="56" customFormat="1" ht="14.4" x14ac:dyDescent="0.3">
      <c r="C3" s="59"/>
      <c r="F3" s="60"/>
    </row>
    <row r="4" spans="2:6" s="56" customFormat="1" ht="14.4" x14ac:dyDescent="0.3">
      <c r="C4" s="59"/>
      <c r="F4" s="60"/>
    </row>
    <row r="5" spans="2:6" s="56" customFormat="1" ht="14.4" x14ac:dyDescent="0.25">
      <c r="B5" s="61"/>
      <c r="C5" s="62"/>
      <c r="D5" s="61"/>
    </row>
    <row r="6" spans="2:6" s="56" customFormat="1" ht="14.4" x14ac:dyDescent="0.25">
      <c r="C6" s="59"/>
    </row>
    <row r="7" spans="2:6" s="56" customFormat="1" ht="49.95" customHeight="1" x14ac:dyDescent="0.25">
      <c r="B7" s="761" t="s">
        <v>0</v>
      </c>
      <c r="C7" s="762"/>
      <c r="D7" s="763"/>
    </row>
    <row r="8" spans="2:6" s="56" customFormat="1" x14ac:dyDescent="0.25">
      <c r="B8" s="63" t="s">
        <v>1</v>
      </c>
      <c r="C8" s="64"/>
      <c r="D8" s="65"/>
    </row>
    <row r="9" spans="2:6" s="56" customFormat="1" x14ac:dyDescent="0.25">
      <c r="B9" s="66" t="s">
        <v>2</v>
      </c>
      <c r="C9" s="67"/>
      <c r="D9" s="68"/>
    </row>
    <row r="10" spans="2:6" s="56" customFormat="1" x14ac:dyDescent="0.25">
      <c r="B10" s="69"/>
      <c r="C10" s="70"/>
      <c r="D10" s="69"/>
    </row>
    <row r="11" spans="2:6" s="56" customFormat="1" ht="18" x14ac:dyDescent="0.25">
      <c r="B11" s="71" t="s">
        <v>3</v>
      </c>
      <c r="C11" s="72"/>
      <c r="D11" s="73"/>
    </row>
    <row r="12" spans="2:6" s="56" customFormat="1" ht="18" x14ac:dyDescent="0.25">
      <c r="B12" s="74" t="s">
        <v>776</v>
      </c>
      <c r="C12" s="75"/>
      <c r="D12" s="76"/>
    </row>
    <row r="13" spans="2:6" s="56" customFormat="1" ht="18" x14ac:dyDescent="0.25">
      <c r="B13" s="77" t="s">
        <v>4</v>
      </c>
      <c r="C13" s="78"/>
      <c r="D13" s="79"/>
    </row>
    <row r="14" spans="2:6" s="56" customFormat="1" ht="14.4" x14ac:dyDescent="0.25">
      <c r="C14" s="59"/>
    </row>
    <row r="15" spans="2:6" x14ac:dyDescent="0.25">
      <c r="B15" s="81" t="s">
        <v>5</v>
      </c>
      <c r="C15" s="81" t="s">
        <v>6</v>
      </c>
      <c r="D15" s="81" t="s">
        <v>7</v>
      </c>
    </row>
    <row r="16" spans="2:6" ht="25.8" x14ac:dyDescent="0.25">
      <c r="B16" s="82">
        <v>0</v>
      </c>
      <c r="C16" s="83">
        <v>45376</v>
      </c>
      <c r="D16" s="84" t="s">
        <v>8</v>
      </c>
    </row>
    <row r="17" spans="2:4" ht="28.8" x14ac:dyDescent="0.25">
      <c r="B17" s="82">
        <v>1</v>
      </c>
      <c r="C17" s="83">
        <v>45412</v>
      </c>
      <c r="D17" s="750" t="s">
        <v>9</v>
      </c>
    </row>
    <row r="18" spans="2:4" ht="25.8" x14ac:dyDescent="0.25">
      <c r="B18" s="82">
        <v>2</v>
      </c>
      <c r="C18" s="83">
        <v>45427</v>
      </c>
      <c r="D18" s="750" t="s">
        <v>10</v>
      </c>
    </row>
    <row r="19" spans="2:4" ht="25.8" x14ac:dyDescent="0.25">
      <c r="B19" s="82">
        <v>3</v>
      </c>
      <c r="C19" s="83">
        <v>45429</v>
      </c>
      <c r="D19" s="750" t="s">
        <v>11</v>
      </c>
    </row>
    <row r="20" spans="2:4" ht="25.8" x14ac:dyDescent="0.25">
      <c r="B20" s="82">
        <v>4</v>
      </c>
      <c r="C20" s="83">
        <v>45433</v>
      </c>
      <c r="D20" s="750" t="s">
        <v>12</v>
      </c>
    </row>
    <row r="21" spans="2:4" ht="25.8" x14ac:dyDescent="0.25">
      <c r="B21" s="82">
        <v>5</v>
      </c>
      <c r="C21" s="83">
        <v>45439</v>
      </c>
      <c r="D21" s="750" t="s">
        <v>13</v>
      </c>
    </row>
    <row r="22" spans="2:4" ht="25.8" x14ac:dyDescent="0.25">
      <c r="B22" s="82">
        <v>6</v>
      </c>
      <c r="C22" s="83">
        <v>45461</v>
      </c>
      <c r="D22" s="750" t="s">
        <v>14</v>
      </c>
    </row>
    <row r="23" spans="2:4" ht="25.8" x14ac:dyDescent="0.25">
      <c r="B23" s="82">
        <v>7</v>
      </c>
      <c r="C23" s="83">
        <v>45485</v>
      </c>
      <c r="D23" s="750" t="s">
        <v>15</v>
      </c>
    </row>
    <row r="24" spans="2:4" ht="25.8" x14ac:dyDescent="0.25">
      <c r="B24" s="82">
        <v>8</v>
      </c>
      <c r="C24" s="83">
        <v>45545</v>
      </c>
      <c r="D24" s="750" t="s">
        <v>772</v>
      </c>
    </row>
    <row r="25" spans="2:4" ht="25.8" x14ac:dyDescent="0.25">
      <c r="B25" s="82">
        <v>9</v>
      </c>
      <c r="C25" s="83">
        <v>45551</v>
      </c>
      <c r="D25" s="750" t="s">
        <v>773</v>
      </c>
    </row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79F5E-89A5-4FE5-9180-7E95589C379A}">
  <sheetPr>
    <tabColor rgb="FF00B050"/>
  </sheetPr>
  <dimension ref="A1:AP89"/>
  <sheetViews>
    <sheetView showGridLines="0" tabSelected="1" zoomScale="80" zoomScaleNormal="80" workbookViewId="0"/>
  </sheetViews>
  <sheetFormatPr defaultColWidth="10" defaultRowHeight="13.8" x14ac:dyDescent="0.25"/>
  <cols>
    <col min="1" max="1" width="3.625" style="5" customWidth="1"/>
    <col min="2" max="2" width="7.375" style="5" customWidth="1"/>
    <col min="3" max="3" width="90.75" style="5" customWidth="1"/>
    <col min="4" max="4" width="21.375" style="5" bestFit="1" customWidth="1"/>
    <col min="5" max="5" width="6.625" style="5" bestFit="1" customWidth="1"/>
    <col min="6" max="36" width="18.875" style="5" customWidth="1"/>
    <col min="37" max="37" width="6.625" style="5" customWidth="1"/>
    <col min="38" max="38" width="15.25" style="5" bestFit="1" customWidth="1"/>
    <col min="39" max="40" width="10" style="5"/>
    <col min="41" max="41" width="15" style="5" bestFit="1" customWidth="1"/>
    <col min="42" max="16384" width="10" style="5"/>
  </cols>
  <sheetData>
    <row r="1" spans="1:37" ht="18" x14ac:dyDescent="0.25">
      <c r="A1" s="5" t="s">
        <v>16</v>
      </c>
      <c r="B1" s="52"/>
      <c r="C1" s="53"/>
    </row>
    <row r="2" spans="1:37" x14ac:dyDescent="0.25">
      <c r="C2" s="41"/>
    </row>
    <row r="3" spans="1:37" x14ac:dyDescent="0.25">
      <c r="C3" s="41"/>
      <c r="F3"/>
    </row>
    <row r="4" spans="1:37" x14ac:dyDescent="0.25">
      <c r="C4" s="41"/>
      <c r="F4"/>
    </row>
    <row r="5" spans="1:37" x14ac:dyDescent="0.25">
      <c r="B5" s="54"/>
      <c r="C5" s="55"/>
      <c r="D5" s="54"/>
    </row>
    <row r="6" spans="1:37" x14ac:dyDescent="0.25">
      <c r="C6" s="41"/>
    </row>
    <row r="7" spans="1:37" ht="49.95" customHeight="1" x14ac:dyDescent="0.25">
      <c r="B7" s="761" t="s">
        <v>0</v>
      </c>
      <c r="C7" s="762"/>
      <c r="D7" s="763"/>
    </row>
    <row r="8" spans="1:37" ht="15.6" x14ac:dyDescent="0.25">
      <c r="B8" s="63" t="s">
        <v>1</v>
      </c>
      <c r="C8" s="64"/>
      <c r="D8" s="65"/>
    </row>
    <row r="9" spans="1:37" ht="15.6" x14ac:dyDescent="0.25">
      <c r="B9" s="66" t="s">
        <v>2</v>
      </c>
      <c r="C9" s="67"/>
      <c r="D9" s="68"/>
    </row>
    <row r="10" spans="1:37" ht="15.6" x14ac:dyDescent="0.25">
      <c r="B10" s="69"/>
      <c r="C10" s="70"/>
      <c r="D10" s="69"/>
    </row>
    <row r="11" spans="1:37" ht="18" x14ac:dyDescent="0.25">
      <c r="B11" s="71" t="s">
        <v>17</v>
      </c>
      <c r="C11" s="72"/>
      <c r="D11" s="73"/>
    </row>
    <row r="12" spans="1:37" ht="18" x14ac:dyDescent="0.25">
      <c r="B12" s="74" t="s">
        <v>776</v>
      </c>
      <c r="C12" s="75"/>
      <c r="D12" s="76"/>
    </row>
    <row r="13" spans="1:37" ht="18" x14ac:dyDescent="0.25">
      <c r="B13" s="77" t="s">
        <v>4</v>
      </c>
      <c r="C13" s="78"/>
      <c r="D13" s="79"/>
    </row>
    <row r="14" spans="1:37" ht="14.4" thickBot="1" x14ac:dyDescent="0.3">
      <c r="C14" s="41"/>
    </row>
    <row r="15" spans="1:37" ht="16.2" customHeight="1" x14ac:dyDescent="0.25">
      <c r="B15" s="764" t="s">
        <v>18</v>
      </c>
      <c r="C15" s="766" t="s">
        <v>19</v>
      </c>
      <c r="D15" s="766" t="s">
        <v>20</v>
      </c>
      <c r="E15" s="766" t="s">
        <v>21</v>
      </c>
      <c r="F15" s="768" t="s">
        <v>22</v>
      </c>
      <c r="G15" s="769"/>
      <c r="H15" s="769"/>
      <c r="I15" s="769"/>
      <c r="J15" s="769"/>
      <c r="K15" s="769"/>
      <c r="L15" s="769"/>
      <c r="M15" s="769"/>
      <c r="N15" s="769"/>
      <c r="O15" s="769"/>
      <c r="P15" s="769"/>
      <c r="Q15" s="769"/>
      <c r="R15" s="769"/>
      <c r="S15" s="769"/>
      <c r="T15" s="769"/>
      <c r="U15" s="769"/>
      <c r="V15" s="769"/>
      <c r="W15" s="769"/>
      <c r="X15" s="770"/>
      <c r="Y15" s="768" t="s">
        <v>22</v>
      </c>
      <c r="Z15" s="769"/>
      <c r="AA15" s="769"/>
      <c r="AB15" s="769"/>
      <c r="AC15" s="769"/>
      <c r="AD15" s="769"/>
      <c r="AE15" s="769"/>
      <c r="AF15" s="769"/>
      <c r="AG15" s="769"/>
      <c r="AH15" s="769"/>
      <c r="AI15" s="769"/>
      <c r="AJ15" s="771" t="s">
        <v>23</v>
      </c>
      <c r="AK15" s="8"/>
    </row>
    <row r="16" spans="1:37" ht="18" customHeight="1" x14ac:dyDescent="0.25">
      <c r="B16" s="765"/>
      <c r="C16" s="767"/>
      <c r="D16" s="767"/>
      <c r="E16" s="767"/>
      <c r="F16" s="780">
        <v>1</v>
      </c>
      <c r="G16" s="780">
        <v>2</v>
      </c>
      <c r="H16" s="780">
        <v>3</v>
      </c>
      <c r="I16" s="780">
        <v>4</v>
      </c>
      <c r="J16" s="780">
        <v>5</v>
      </c>
      <c r="K16" s="780">
        <v>6</v>
      </c>
      <c r="L16" s="780">
        <v>7</v>
      </c>
      <c r="M16" s="780">
        <v>8</v>
      </c>
      <c r="N16" s="780">
        <v>9</v>
      </c>
      <c r="O16" s="780">
        <v>10</v>
      </c>
      <c r="P16" s="780">
        <v>11</v>
      </c>
      <c r="Q16" s="780">
        <v>12</v>
      </c>
      <c r="R16" s="780">
        <v>13</v>
      </c>
      <c r="S16" s="780">
        <v>14</v>
      </c>
      <c r="T16" s="780">
        <v>15</v>
      </c>
      <c r="U16" s="780">
        <v>16</v>
      </c>
      <c r="V16" s="780">
        <v>17</v>
      </c>
      <c r="W16" s="780">
        <v>18</v>
      </c>
      <c r="X16" s="780">
        <v>19</v>
      </c>
      <c r="Y16" s="780">
        <v>20</v>
      </c>
      <c r="Z16" s="780">
        <v>21</v>
      </c>
      <c r="AA16" s="780">
        <v>22</v>
      </c>
      <c r="AB16" s="780">
        <v>23</v>
      </c>
      <c r="AC16" s="780">
        <v>24</v>
      </c>
      <c r="AD16" s="780">
        <v>25</v>
      </c>
      <c r="AE16" s="780">
        <v>26</v>
      </c>
      <c r="AF16" s="780">
        <v>27</v>
      </c>
      <c r="AG16" s="780">
        <v>28</v>
      </c>
      <c r="AH16" s="780">
        <v>29</v>
      </c>
      <c r="AI16" s="782">
        <v>30</v>
      </c>
      <c r="AJ16" s="772"/>
      <c r="AK16" s="8"/>
    </row>
    <row r="17" spans="2:42" ht="18" customHeight="1" x14ac:dyDescent="0.25">
      <c r="B17" s="765"/>
      <c r="C17" s="767"/>
      <c r="D17" s="767"/>
      <c r="E17" s="767"/>
      <c r="F17" s="781"/>
      <c r="G17" s="781"/>
      <c r="H17" s="781"/>
      <c r="I17" s="781"/>
      <c r="J17" s="781"/>
      <c r="K17" s="781"/>
      <c r="L17" s="781"/>
      <c r="M17" s="781"/>
      <c r="N17" s="781"/>
      <c r="O17" s="781"/>
      <c r="P17" s="781"/>
      <c r="Q17" s="781"/>
      <c r="R17" s="781"/>
      <c r="S17" s="781"/>
      <c r="T17" s="781"/>
      <c r="U17" s="781"/>
      <c r="V17" s="781"/>
      <c r="W17" s="781"/>
      <c r="X17" s="781"/>
      <c r="Y17" s="781"/>
      <c r="Z17" s="781"/>
      <c r="AA17" s="781"/>
      <c r="AB17" s="781"/>
      <c r="AC17" s="781"/>
      <c r="AD17" s="781"/>
      <c r="AE17" s="781"/>
      <c r="AF17" s="781"/>
      <c r="AG17" s="781"/>
      <c r="AH17" s="781"/>
      <c r="AI17" s="783"/>
      <c r="AJ17" s="773"/>
      <c r="AK17" s="8"/>
    </row>
    <row r="18" spans="2:42" ht="18" x14ac:dyDescent="0.25">
      <c r="B18" s="91" t="s">
        <v>24</v>
      </c>
      <c r="C18" s="92" t="s">
        <v>25</v>
      </c>
      <c r="D18" s="93">
        <f>+SUBTOTAL(9,D19:D45)</f>
        <v>1289008340.2896638</v>
      </c>
      <c r="E18" s="94"/>
      <c r="F18" s="93">
        <f t="shared" ref="F18:AI18" si="0">+SUBTOTAL(9,F19:F45)</f>
        <v>48517853.316570237</v>
      </c>
      <c r="G18" s="93">
        <f t="shared" si="0"/>
        <v>48733189.010534398</v>
      </c>
      <c r="H18" s="93">
        <f t="shared" si="0"/>
        <v>48733189.010534398</v>
      </c>
      <c r="I18" s="93">
        <f t="shared" si="0"/>
        <v>49092795.414374404</v>
      </c>
      <c r="J18" s="93">
        <f t="shared" si="0"/>
        <v>49092795.414374404</v>
      </c>
      <c r="K18" s="93">
        <f t="shared" si="0"/>
        <v>46626303.727814406</v>
      </c>
      <c r="L18" s="93">
        <f t="shared" si="0"/>
        <v>46626303.727814406</v>
      </c>
      <c r="M18" s="93">
        <f t="shared" si="0"/>
        <v>46626303.727814406</v>
      </c>
      <c r="N18" s="93">
        <f t="shared" si="0"/>
        <v>41134527.588174246</v>
      </c>
      <c r="O18" s="93">
        <f t="shared" si="0"/>
        <v>41134527.588174246</v>
      </c>
      <c r="P18" s="93">
        <f t="shared" si="0"/>
        <v>41134527.588174246</v>
      </c>
      <c r="Q18" s="93">
        <f t="shared" si="0"/>
        <v>41134527.588174246</v>
      </c>
      <c r="R18" s="93">
        <f t="shared" si="0"/>
        <v>41134527.588174246</v>
      </c>
      <c r="S18" s="93">
        <f t="shared" si="0"/>
        <v>41134527.588174246</v>
      </c>
      <c r="T18" s="93">
        <f t="shared" si="0"/>
        <v>41134527.588174246</v>
      </c>
      <c r="U18" s="93">
        <f t="shared" si="0"/>
        <v>41134527.588174246</v>
      </c>
      <c r="V18" s="93">
        <f t="shared" si="0"/>
        <v>41134527.588174246</v>
      </c>
      <c r="W18" s="93">
        <f t="shared" si="0"/>
        <v>41134527.588174246</v>
      </c>
      <c r="X18" s="93">
        <f t="shared" si="0"/>
        <v>41134527.588174246</v>
      </c>
      <c r="Y18" s="93">
        <f t="shared" si="0"/>
        <v>41134527.588174246</v>
      </c>
      <c r="Z18" s="93">
        <f t="shared" si="0"/>
        <v>41134527.588174246</v>
      </c>
      <c r="AA18" s="93">
        <f t="shared" si="0"/>
        <v>41134527.588174246</v>
      </c>
      <c r="AB18" s="93">
        <f t="shared" si="0"/>
        <v>41134527.588174246</v>
      </c>
      <c r="AC18" s="93">
        <f t="shared" si="0"/>
        <v>41134527.588174246</v>
      </c>
      <c r="AD18" s="93">
        <f t="shared" si="0"/>
        <v>41134527.588174246</v>
      </c>
      <c r="AE18" s="93">
        <f t="shared" si="0"/>
        <v>41134527.588174246</v>
      </c>
      <c r="AF18" s="93">
        <f t="shared" si="0"/>
        <v>41134527.588174246</v>
      </c>
      <c r="AG18" s="93">
        <f t="shared" si="0"/>
        <v>41134527.588174246</v>
      </c>
      <c r="AH18" s="93">
        <f t="shared" si="0"/>
        <v>41134527.588174246</v>
      </c>
      <c r="AI18" s="93">
        <f t="shared" si="0"/>
        <v>41134527.588174246</v>
      </c>
      <c r="AJ18" s="113">
        <f t="shared" ref="AJ18:AJ62" si="1">+SUM(F18:AI18)</f>
        <v>1289008340.2896647</v>
      </c>
      <c r="AO18" s="6"/>
      <c r="AP18" s="6"/>
    </row>
    <row r="19" spans="2:42" ht="18" customHeight="1" x14ac:dyDescent="0.25">
      <c r="B19" s="96">
        <v>1000</v>
      </c>
      <c r="C19" s="97" t="str">
        <f>VLOOKUP(B19,'M Obra SPE'!$B$17:$AJ$416,2,FALSE)</f>
        <v>Presidência</v>
      </c>
      <c r="D19" s="98">
        <f>SUM(F19:AI19)</f>
        <v>47607551.999999978</v>
      </c>
      <c r="E19" s="98" t="s">
        <v>26</v>
      </c>
      <c r="F19" s="99">
        <f>VLOOKUP($B19,'M Obra SPE'!$B$17:$AJ$416,5,FALSE)</f>
        <v>1586918.3999999999</v>
      </c>
      <c r="G19" s="99">
        <f>VLOOKUP($B19,'M Obra SPE'!$B$17:$AJ$416,6,FALSE)</f>
        <v>1586918.3999999999</v>
      </c>
      <c r="H19" s="99">
        <f>VLOOKUP($B19,'M Obra SPE'!$B$17:$AJ$416,7,FALSE)</f>
        <v>1586918.3999999999</v>
      </c>
      <c r="I19" s="99">
        <f>VLOOKUP($B19,'M Obra SPE'!$B$17:$AJ$416,8,FALSE)</f>
        <v>1586918.3999999999</v>
      </c>
      <c r="J19" s="99">
        <f>VLOOKUP($B19,'M Obra SPE'!$B$17:$AJ$416,9,FALSE)</f>
        <v>1586918.3999999999</v>
      </c>
      <c r="K19" s="99">
        <f>VLOOKUP($B19,'M Obra SPE'!$B$17:$AJ$416,10,FALSE)</f>
        <v>1586918.3999999999</v>
      </c>
      <c r="L19" s="99">
        <f>VLOOKUP($B19,'M Obra SPE'!$B$17:$AJ$416,11,FALSE)</f>
        <v>1586918.3999999999</v>
      </c>
      <c r="M19" s="99">
        <f>VLOOKUP($B19,'M Obra SPE'!$B$17:$AJ$416,12,FALSE)</f>
        <v>1586918.3999999999</v>
      </c>
      <c r="N19" s="99">
        <f>VLOOKUP($B19,'M Obra SPE'!$B$17:$AJ$416,13,FALSE)</f>
        <v>1586918.3999999999</v>
      </c>
      <c r="O19" s="99">
        <f>VLOOKUP($B19,'M Obra SPE'!$B$17:$AJ$416,14,FALSE)</f>
        <v>1586918.3999999999</v>
      </c>
      <c r="P19" s="99">
        <f>VLOOKUP($B19,'M Obra SPE'!$B$17:$AJ$416,15,FALSE)</f>
        <v>1586918.3999999999</v>
      </c>
      <c r="Q19" s="99">
        <f>VLOOKUP($B19,'M Obra SPE'!$B$17:$AJ$416,16,FALSE)</f>
        <v>1586918.3999999999</v>
      </c>
      <c r="R19" s="99">
        <f>VLOOKUP($B19,'M Obra SPE'!$B$17:$AJ$416,17,FALSE)</f>
        <v>1586918.3999999999</v>
      </c>
      <c r="S19" s="99">
        <f>VLOOKUP($B19,'M Obra SPE'!$B$17:$AJ$416,18,FALSE)</f>
        <v>1586918.3999999999</v>
      </c>
      <c r="T19" s="99">
        <f>VLOOKUP($B19,'M Obra SPE'!$B$17:$AJ$416,19,FALSE)</f>
        <v>1586918.3999999999</v>
      </c>
      <c r="U19" s="99">
        <f>VLOOKUP($B19,'M Obra SPE'!$B$17:$AJ$416,20,FALSE)</f>
        <v>1586918.3999999999</v>
      </c>
      <c r="V19" s="99">
        <f>VLOOKUP($B19,'M Obra SPE'!$B$17:$AJ$416,21,FALSE)</f>
        <v>1586918.3999999999</v>
      </c>
      <c r="W19" s="99">
        <f>VLOOKUP($B19,'M Obra SPE'!$B$17:$AJ$416,22,FALSE)</f>
        <v>1586918.3999999999</v>
      </c>
      <c r="X19" s="99">
        <f>VLOOKUP($B19,'M Obra SPE'!$B$17:$AJ$416,23,FALSE)</f>
        <v>1586918.3999999999</v>
      </c>
      <c r="Y19" s="99">
        <f>VLOOKUP($B19,'M Obra SPE'!$B$17:$AJ$416,24,FALSE)</f>
        <v>1586918.3999999999</v>
      </c>
      <c r="Z19" s="99">
        <f>VLOOKUP($B19,'M Obra SPE'!$B$17:$AJ$416,25,FALSE)</f>
        <v>1586918.3999999999</v>
      </c>
      <c r="AA19" s="99">
        <f>VLOOKUP($B19,'M Obra SPE'!$B$17:$AJ$416,26,FALSE)</f>
        <v>1586918.3999999999</v>
      </c>
      <c r="AB19" s="99">
        <f>VLOOKUP($B19,'M Obra SPE'!$B$17:$AJ$416,27,FALSE)</f>
        <v>1586918.3999999999</v>
      </c>
      <c r="AC19" s="99">
        <f>VLOOKUP($B19,'M Obra SPE'!$B$17:$AJ$416,28,FALSE)</f>
        <v>1586918.3999999999</v>
      </c>
      <c r="AD19" s="99">
        <f>VLOOKUP($B19,'M Obra SPE'!$B$17:$AJ$416,29,FALSE)</f>
        <v>1586918.3999999999</v>
      </c>
      <c r="AE19" s="99">
        <f>VLOOKUP($B19,'M Obra SPE'!$B$17:$AJ$416,30,FALSE)</f>
        <v>1586918.3999999999</v>
      </c>
      <c r="AF19" s="99">
        <f>VLOOKUP($B19,'M Obra SPE'!$B$17:$AJ$416,31,FALSE)</f>
        <v>1586918.3999999999</v>
      </c>
      <c r="AG19" s="99">
        <f>VLOOKUP($B19,'M Obra SPE'!$B$17:$AJ$416,32,FALSE)</f>
        <v>1586918.3999999999</v>
      </c>
      <c r="AH19" s="99">
        <f>VLOOKUP($B19,'M Obra SPE'!$B$17:$AJ$416,33,FALSE)</f>
        <v>1586918.3999999999</v>
      </c>
      <c r="AI19" s="109">
        <f>VLOOKUP($B19,'M Obra SPE'!$B$17:$AJ$416,34,FALSE)</f>
        <v>1586918.3999999999</v>
      </c>
      <c r="AJ19" s="114">
        <f t="shared" si="1"/>
        <v>47607551.999999978</v>
      </c>
      <c r="AK19" s="9"/>
      <c r="AO19" s="6"/>
      <c r="AP19" s="6"/>
    </row>
    <row r="20" spans="2:42" ht="18" customHeight="1" x14ac:dyDescent="0.25">
      <c r="B20" s="100">
        <v>1100</v>
      </c>
      <c r="C20" s="101" t="str">
        <f>VLOOKUP(B20,'M Obra SPE'!$B$17:$AJ$416,2,FALSE)</f>
        <v>Assessoria de Relações Externas</v>
      </c>
      <c r="D20" s="102">
        <f t="shared" ref="D20:D45" si="2">SUM(F20:AI20)</f>
        <v>10682129.625600006</v>
      </c>
      <c r="E20" s="102" t="s">
        <v>26</v>
      </c>
      <c r="F20" s="103">
        <f>VLOOKUP($B20,'M Obra SPE'!$B$17:$AJ$416,5,FALSE)</f>
        <v>516458.98751999997</v>
      </c>
      <c r="G20" s="103">
        <f>VLOOKUP($B20,'M Obra SPE'!$B$17:$AJ$416,6,FALSE)</f>
        <v>516458.98751999997</v>
      </c>
      <c r="H20" s="103">
        <f>VLOOKUP($B20,'M Obra SPE'!$B$17:$AJ$416,7,FALSE)</f>
        <v>516458.98751999997</v>
      </c>
      <c r="I20" s="103">
        <f>VLOOKUP($B20,'M Obra SPE'!$B$17:$AJ$416,8,FALSE)</f>
        <v>516458.98751999997</v>
      </c>
      <c r="J20" s="103">
        <f>VLOOKUP($B20,'M Obra SPE'!$B$17:$AJ$416,9,FALSE)</f>
        <v>516458.98751999997</v>
      </c>
      <c r="K20" s="103">
        <f>VLOOKUP($B20,'M Obra SPE'!$B$17:$AJ$416,10,FALSE)</f>
        <v>323993.38751999999</v>
      </c>
      <c r="L20" s="103">
        <f>VLOOKUP($B20,'M Obra SPE'!$B$17:$AJ$416,11,FALSE)</f>
        <v>323993.38751999999</v>
      </c>
      <c r="M20" s="103">
        <f>VLOOKUP($B20,'M Obra SPE'!$B$17:$AJ$416,12,FALSE)</f>
        <v>323993.38751999999</v>
      </c>
      <c r="N20" s="103">
        <f>VLOOKUP($B20,'M Obra SPE'!$B$17:$AJ$416,13,FALSE)</f>
        <v>323993.38751999999</v>
      </c>
      <c r="O20" s="103">
        <f>VLOOKUP($B20,'M Obra SPE'!$B$17:$AJ$416,14,FALSE)</f>
        <v>323993.38751999999</v>
      </c>
      <c r="P20" s="103">
        <f>VLOOKUP($B20,'M Obra SPE'!$B$17:$AJ$416,15,FALSE)</f>
        <v>323993.38751999999</v>
      </c>
      <c r="Q20" s="103">
        <f>VLOOKUP($B20,'M Obra SPE'!$B$17:$AJ$416,16,FALSE)</f>
        <v>323993.38751999999</v>
      </c>
      <c r="R20" s="103">
        <f>VLOOKUP($B20,'M Obra SPE'!$B$17:$AJ$416,17,FALSE)</f>
        <v>323993.38751999999</v>
      </c>
      <c r="S20" s="103">
        <f>VLOOKUP($B20,'M Obra SPE'!$B$17:$AJ$416,18,FALSE)</f>
        <v>323993.38751999999</v>
      </c>
      <c r="T20" s="103">
        <f>VLOOKUP($B20,'M Obra SPE'!$B$17:$AJ$416,19,FALSE)</f>
        <v>323993.38751999999</v>
      </c>
      <c r="U20" s="103">
        <f>VLOOKUP($B20,'M Obra SPE'!$B$17:$AJ$416,20,FALSE)</f>
        <v>323993.38751999999</v>
      </c>
      <c r="V20" s="103">
        <f>VLOOKUP($B20,'M Obra SPE'!$B$17:$AJ$416,21,FALSE)</f>
        <v>323993.38751999999</v>
      </c>
      <c r="W20" s="103">
        <f>VLOOKUP($B20,'M Obra SPE'!$B$17:$AJ$416,22,FALSE)</f>
        <v>323993.38751999999</v>
      </c>
      <c r="X20" s="103">
        <f>VLOOKUP($B20,'M Obra SPE'!$B$17:$AJ$416,23,FALSE)</f>
        <v>323993.38751999999</v>
      </c>
      <c r="Y20" s="103">
        <f>VLOOKUP($B20,'M Obra SPE'!$B$17:$AJ$416,24,FALSE)</f>
        <v>323993.38751999999</v>
      </c>
      <c r="Z20" s="103">
        <f>VLOOKUP($B20,'M Obra SPE'!$B$17:$AJ$416,25,FALSE)</f>
        <v>323993.38751999999</v>
      </c>
      <c r="AA20" s="103">
        <f>VLOOKUP($B20,'M Obra SPE'!$B$17:$AJ$416,26,FALSE)</f>
        <v>323993.38751999999</v>
      </c>
      <c r="AB20" s="103">
        <f>VLOOKUP($B20,'M Obra SPE'!$B$17:$AJ$416,27,FALSE)</f>
        <v>323993.38751999999</v>
      </c>
      <c r="AC20" s="103">
        <f>VLOOKUP($B20,'M Obra SPE'!$B$17:$AJ$416,28,FALSE)</f>
        <v>323993.38751999999</v>
      </c>
      <c r="AD20" s="103">
        <f>VLOOKUP($B20,'M Obra SPE'!$B$17:$AJ$416,29,FALSE)</f>
        <v>323993.38751999999</v>
      </c>
      <c r="AE20" s="103">
        <f>VLOOKUP($B20,'M Obra SPE'!$B$17:$AJ$416,30,FALSE)</f>
        <v>323993.38751999999</v>
      </c>
      <c r="AF20" s="103">
        <f>VLOOKUP($B20,'M Obra SPE'!$B$17:$AJ$416,31,FALSE)</f>
        <v>323993.38751999999</v>
      </c>
      <c r="AG20" s="103">
        <f>VLOOKUP($B20,'M Obra SPE'!$B$17:$AJ$416,32,FALSE)</f>
        <v>323993.38751999999</v>
      </c>
      <c r="AH20" s="103">
        <f>VLOOKUP($B20,'M Obra SPE'!$B$17:$AJ$416,33,FALSE)</f>
        <v>323993.38751999999</v>
      </c>
      <c r="AI20" s="110">
        <f>VLOOKUP($B20,'M Obra SPE'!$B$17:$AJ$416,34,FALSE)</f>
        <v>323993.38751999999</v>
      </c>
      <c r="AJ20" s="115">
        <f t="shared" si="1"/>
        <v>10682129.625600006</v>
      </c>
      <c r="AK20" s="9"/>
      <c r="AO20" s="6"/>
      <c r="AP20" s="6"/>
    </row>
    <row r="21" spans="2:42" ht="18" customHeight="1" x14ac:dyDescent="0.25">
      <c r="B21" s="100">
        <v>1200</v>
      </c>
      <c r="C21" s="101" t="str">
        <f>VLOOKUP(B21,'M Obra SPE'!$B$17:$AJ$416,2,FALSE)</f>
        <v xml:space="preserve">Controle da Qualidade </v>
      </c>
      <c r="D21" s="102">
        <f t="shared" si="2"/>
        <v>12558999.421439996</v>
      </c>
      <c r="E21" s="102" t="s">
        <v>26</v>
      </c>
      <c r="F21" s="103">
        <f>VLOOKUP($B21,'M Obra SPE'!$B$17:$AJ$416,5,FALSE)</f>
        <v>418633.31404800003</v>
      </c>
      <c r="G21" s="103">
        <f>VLOOKUP($B21,'M Obra SPE'!$B$17:$AJ$416,6,FALSE)</f>
        <v>418633.31404800003</v>
      </c>
      <c r="H21" s="103">
        <f>VLOOKUP($B21,'M Obra SPE'!$B$17:$AJ$416,7,FALSE)</f>
        <v>418633.31404800003</v>
      </c>
      <c r="I21" s="103">
        <f>VLOOKUP($B21,'M Obra SPE'!$B$17:$AJ$416,8,FALSE)</f>
        <v>418633.31404800003</v>
      </c>
      <c r="J21" s="103">
        <f>VLOOKUP($B21,'M Obra SPE'!$B$17:$AJ$416,9,FALSE)</f>
        <v>418633.31404800003</v>
      </c>
      <c r="K21" s="103">
        <f>VLOOKUP($B21,'M Obra SPE'!$B$17:$AJ$416,10,FALSE)</f>
        <v>418633.31404800003</v>
      </c>
      <c r="L21" s="103">
        <f>VLOOKUP($B21,'M Obra SPE'!$B$17:$AJ$416,11,FALSE)</f>
        <v>418633.31404800003</v>
      </c>
      <c r="M21" s="103">
        <f>VLOOKUP($B21,'M Obra SPE'!$B$17:$AJ$416,12,FALSE)</f>
        <v>418633.31404800003</v>
      </c>
      <c r="N21" s="103">
        <f>VLOOKUP($B21,'M Obra SPE'!$B$17:$AJ$416,13,FALSE)</f>
        <v>418633.31404800003</v>
      </c>
      <c r="O21" s="103">
        <f>VLOOKUP($B21,'M Obra SPE'!$B$17:$AJ$416,14,FALSE)</f>
        <v>418633.31404800003</v>
      </c>
      <c r="P21" s="103">
        <f>VLOOKUP($B21,'M Obra SPE'!$B$17:$AJ$416,15,FALSE)</f>
        <v>418633.31404800003</v>
      </c>
      <c r="Q21" s="103">
        <f>VLOOKUP($B21,'M Obra SPE'!$B$17:$AJ$416,16,FALSE)</f>
        <v>418633.31404800003</v>
      </c>
      <c r="R21" s="103">
        <f>VLOOKUP($B21,'M Obra SPE'!$B$17:$AJ$416,17,FALSE)</f>
        <v>418633.31404800003</v>
      </c>
      <c r="S21" s="103">
        <f>VLOOKUP($B21,'M Obra SPE'!$B$17:$AJ$416,18,FALSE)</f>
        <v>418633.31404800003</v>
      </c>
      <c r="T21" s="103">
        <f>VLOOKUP($B21,'M Obra SPE'!$B$17:$AJ$416,19,FALSE)</f>
        <v>418633.31404800003</v>
      </c>
      <c r="U21" s="103">
        <f>VLOOKUP($B21,'M Obra SPE'!$B$17:$AJ$416,20,FALSE)</f>
        <v>418633.31404800003</v>
      </c>
      <c r="V21" s="103">
        <f>VLOOKUP($B21,'M Obra SPE'!$B$17:$AJ$416,21,FALSE)</f>
        <v>418633.31404800003</v>
      </c>
      <c r="W21" s="103">
        <f>VLOOKUP($B21,'M Obra SPE'!$B$17:$AJ$416,22,FALSE)</f>
        <v>418633.31404800003</v>
      </c>
      <c r="X21" s="103">
        <f>VLOOKUP($B21,'M Obra SPE'!$B$17:$AJ$416,23,FALSE)</f>
        <v>418633.31404800003</v>
      </c>
      <c r="Y21" s="103">
        <f>VLOOKUP($B21,'M Obra SPE'!$B$17:$AJ$416,24,FALSE)</f>
        <v>418633.31404800003</v>
      </c>
      <c r="Z21" s="103">
        <f>VLOOKUP($B21,'M Obra SPE'!$B$17:$AJ$416,25,FALSE)</f>
        <v>418633.31404800003</v>
      </c>
      <c r="AA21" s="103">
        <f>VLOOKUP($B21,'M Obra SPE'!$B$17:$AJ$416,26,FALSE)</f>
        <v>418633.31404800003</v>
      </c>
      <c r="AB21" s="103">
        <f>VLOOKUP($B21,'M Obra SPE'!$B$17:$AJ$416,27,FALSE)</f>
        <v>418633.31404800003</v>
      </c>
      <c r="AC21" s="103">
        <f>VLOOKUP($B21,'M Obra SPE'!$B$17:$AJ$416,28,FALSE)</f>
        <v>418633.31404800003</v>
      </c>
      <c r="AD21" s="103">
        <f>VLOOKUP($B21,'M Obra SPE'!$B$17:$AJ$416,29,FALSE)</f>
        <v>418633.31404800003</v>
      </c>
      <c r="AE21" s="103">
        <f>VLOOKUP($B21,'M Obra SPE'!$B$17:$AJ$416,30,FALSE)</f>
        <v>418633.31404800003</v>
      </c>
      <c r="AF21" s="103">
        <f>VLOOKUP($B21,'M Obra SPE'!$B$17:$AJ$416,31,FALSE)</f>
        <v>418633.31404800003</v>
      </c>
      <c r="AG21" s="103">
        <f>VLOOKUP($B21,'M Obra SPE'!$B$17:$AJ$416,32,FALSE)</f>
        <v>418633.31404800003</v>
      </c>
      <c r="AH21" s="103">
        <f>VLOOKUP($B21,'M Obra SPE'!$B$17:$AJ$416,33,FALSE)</f>
        <v>418633.31404800003</v>
      </c>
      <c r="AI21" s="110">
        <f>VLOOKUP($B21,'M Obra SPE'!$B$17:$AJ$416,34,FALSE)</f>
        <v>418633.31404800003</v>
      </c>
      <c r="AJ21" s="115">
        <f t="shared" si="1"/>
        <v>12558999.421439996</v>
      </c>
      <c r="AK21" s="9"/>
      <c r="AO21" s="6"/>
      <c r="AP21" s="6"/>
    </row>
    <row r="22" spans="2:42" ht="18" customHeight="1" x14ac:dyDescent="0.25">
      <c r="B22" s="100">
        <v>1300</v>
      </c>
      <c r="C22" s="101" t="str">
        <f>VLOOKUP(B22,'M Obra SPE'!$B$17:$AJ$416,2,FALSE)</f>
        <v xml:space="preserve">Administração do Contrato de Concessão </v>
      </c>
      <c r="D22" s="102">
        <f t="shared" si="2"/>
        <v>15778800</v>
      </c>
      <c r="E22" s="102" t="s">
        <v>26</v>
      </c>
      <c r="F22" s="103">
        <f>VLOOKUP($B22,'M Obra SPE'!$B$17:$AJ$416,5,FALSE)</f>
        <v>525960</v>
      </c>
      <c r="G22" s="103">
        <f>VLOOKUP($B22,'M Obra SPE'!$B$17:$AJ$416,6,FALSE)</f>
        <v>525960</v>
      </c>
      <c r="H22" s="103">
        <f>VLOOKUP($B22,'M Obra SPE'!$B$17:$AJ$416,7,FALSE)</f>
        <v>525960</v>
      </c>
      <c r="I22" s="103">
        <f>VLOOKUP($B22,'M Obra SPE'!$B$17:$AJ$416,8,FALSE)</f>
        <v>525960</v>
      </c>
      <c r="J22" s="103">
        <f>VLOOKUP($B22,'M Obra SPE'!$B$17:$AJ$416,9,FALSE)</f>
        <v>525960</v>
      </c>
      <c r="K22" s="103">
        <f>VLOOKUP($B22,'M Obra SPE'!$B$17:$AJ$416,10,FALSE)</f>
        <v>525960</v>
      </c>
      <c r="L22" s="103">
        <f>VLOOKUP($B22,'M Obra SPE'!$B$17:$AJ$416,11,FALSE)</f>
        <v>525960</v>
      </c>
      <c r="M22" s="103">
        <f>VLOOKUP($B22,'M Obra SPE'!$B$17:$AJ$416,12,FALSE)</f>
        <v>525960</v>
      </c>
      <c r="N22" s="103">
        <f>VLOOKUP($B22,'M Obra SPE'!$B$17:$AJ$416,13,FALSE)</f>
        <v>525960</v>
      </c>
      <c r="O22" s="103">
        <f>VLOOKUP($B22,'M Obra SPE'!$B$17:$AJ$416,14,FALSE)</f>
        <v>525960</v>
      </c>
      <c r="P22" s="103">
        <f>VLOOKUP($B22,'M Obra SPE'!$B$17:$AJ$416,15,FALSE)</f>
        <v>525960</v>
      </c>
      <c r="Q22" s="103">
        <f>VLOOKUP($B22,'M Obra SPE'!$B$17:$AJ$416,16,FALSE)</f>
        <v>525960</v>
      </c>
      <c r="R22" s="103">
        <f>VLOOKUP($B22,'M Obra SPE'!$B$17:$AJ$416,17,FALSE)</f>
        <v>525960</v>
      </c>
      <c r="S22" s="103">
        <f>VLOOKUP($B22,'M Obra SPE'!$B$17:$AJ$416,18,FALSE)</f>
        <v>525960</v>
      </c>
      <c r="T22" s="103">
        <f>VLOOKUP($B22,'M Obra SPE'!$B$17:$AJ$416,19,FALSE)</f>
        <v>525960</v>
      </c>
      <c r="U22" s="103">
        <f>VLOOKUP($B22,'M Obra SPE'!$B$17:$AJ$416,20,FALSE)</f>
        <v>525960</v>
      </c>
      <c r="V22" s="103">
        <f>VLOOKUP($B22,'M Obra SPE'!$B$17:$AJ$416,21,FALSE)</f>
        <v>525960</v>
      </c>
      <c r="W22" s="103">
        <f>VLOOKUP($B22,'M Obra SPE'!$B$17:$AJ$416,22,FALSE)</f>
        <v>525960</v>
      </c>
      <c r="X22" s="103">
        <f>VLOOKUP($B22,'M Obra SPE'!$B$17:$AJ$416,23,FALSE)</f>
        <v>525960</v>
      </c>
      <c r="Y22" s="103">
        <f>VLOOKUP($B22,'M Obra SPE'!$B$17:$AJ$416,24,FALSE)</f>
        <v>525960</v>
      </c>
      <c r="Z22" s="103">
        <f>VLOOKUP($B22,'M Obra SPE'!$B$17:$AJ$416,25,FALSE)</f>
        <v>525960</v>
      </c>
      <c r="AA22" s="103">
        <f>VLOOKUP($B22,'M Obra SPE'!$B$17:$AJ$416,26,FALSE)</f>
        <v>525960</v>
      </c>
      <c r="AB22" s="103">
        <f>VLOOKUP($B22,'M Obra SPE'!$B$17:$AJ$416,27,FALSE)</f>
        <v>525960</v>
      </c>
      <c r="AC22" s="103">
        <f>VLOOKUP($B22,'M Obra SPE'!$B$17:$AJ$416,28,FALSE)</f>
        <v>525960</v>
      </c>
      <c r="AD22" s="103">
        <f>VLOOKUP($B22,'M Obra SPE'!$B$17:$AJ$416,29,FALSE)</f>
        <v>525960</v>
      </c>
      <c r="AE22" s="103">
        <f>VLOOKUP($B22,'M Obra SPE'!$B$17:$AJ$416,30,FALSE)</f>
        <v>525960</v>
      </c>
      <c r="AF22" s="103">
        <f>VLOOKUP($B22,'M Obra SPE'!$B$17:$AJ$416,31,FALSE)</f>
        <v>525960</v>
      </c>
      <c r="AG22" s="103">
        <f>VLOOKUP($B22,'M Obra SPE'!$B$17:$AJ$416,32,FALSE)</f>
        <v>525960</v>
      </c>
      <c r="AH22" s="103">
        <f>VLOOKUP($B22,'M Obra SPE'!$B$17:$AJ$416,33,FALSE)</f>
        <v>525960</v>
      </c>
      <c r="AI22" s="110">
        <f>VLOOKUP($B22,'M Obra SPE'!$B$17:$AJ$416,34,FALSE)</f>
        <v>525960</v>
      </c>
      <c r="AJ22" s="115">
        <f t="shared" si="1"/>
        <v>15778800</v>
      </c>
      <c r="AK22" s="9"/>
      <c r="AO22" s="6"/>
      <c r="AP22" s="6"/>
    </row>
    <row r="23" spans="2:42" ht="18" customHeight="1" x14ac:dyDescent="0.25">
      <c r="B23" s="100">
        <v>1400</v>
      </c>
      <c r="C23" s="101" t="str">
        <f>VLOOKUP(B23,'M Obra SPE'!$B$17:$AJ$416,2,FALSE)</f>
        <v xml:space="preserve">Assessoria Jurídica </v>
      </c>
      <c r="D23" s="102">
        <f t="shared" si="2"/>
        <v>16284198.946079999</v>
      </c>
      <c r="E23" s="102" t="s">
        <v>26</v>
      </c>
      <c r="F23" s="103">
        <f>VLOOKUP($B23,'M Obra SPE'!$B$17:$AJ$416,5,FALSE)</f>
        <v>627039.789216</v>
      </c>
      <c r="G23" s="103">
        <f>VLOOKUP($B23,'M Obra SPE'!$B$17:$AJ$416,6,FALSE)</f>
        <v>627039.789216</v>
      </c>
      <c r="H23" s="103">
        <f>VLOOKUP($B23,'M Obra SPE'!$B$17:$AJ$416,7,FALSE)</f>
        <v>627039.789216</v>
      </c>
      <c r="I23" s="103">
        <f>VLOOKUP($B23,'M Obra SPE'!$B$17:$AJ$416,8,FALSE)</f>
        <v>627039.789216</v>
      </c>
      <c r="J23" s="103">
        <f>VLOOKUP($B23,'M Obra SPE'!$B$17:$AJ$416,9,FALSE)</f>
        <v>627039.789216</v>
      </c>
      <c r="K23" s="103">
        <f>VLOOKUP($B23,'M Obra SPE'!$B$17:$AJ$416,10,FALSE)</f>
        <v>525960</v>
      </c>
      <c r="L23" s="103">
        <f>VLOOKUP($B23,'M Obra SPE'!$B$17:$AJ$416,11,FALSE)</f>
        <v>525960</v>
      </c>
      <c r="M23" s="103">
        <f>VLOOKUP($B23,'M Obra SPE'!$B$17:$AJ$416,12,FALSE)</f>
        <v>525960</v>
      </c>
      <c r="N23" s="103">
        <f>VLOOKUP($B23,'M Obra SPE'!$B$17:$AJ$416,13,FALSE)</f>
        <v>525960</v>
      </c>
      <c r="O23" s="103">
        <f>VLOOKUP($B23,'M Obra SPE'!$B$17:$AJ$416,14,FALSE)</f>
        <v>525960</v>
      </c>
      <c r="P23" s="103">
        <f>VLOOKUP($B23,'M Obra SPE'!$B$17:$AJ$416,15,FALSE)</f>
        <v>525960</v>
      </c>
      <c r="Q23" s="103">
        <f>VLOOKUP($B23,'M Obra SPE'!$B$17:$AJ$416,16,FALSE)</f>
        <v>525960</v>
      </c>
      <c r="R23" s="103">
        <f>VLOOKUP($B23,'M Obra SPE'!$B$17:$AJ$416,17,FALSE)</f>
        <v>525960</v>
      </c>
      <c r="S23" s="103">
        <f>VLOOKUP($B23,'M Obra SPE'!$B$17:$AJ$416,18,FALSE)</f>
        <v>525960</v>
      </c>
      <c r="T23" s="103">
        <f>VLOOKUP($B23,'M Obra SPE'!$B$17:$AJ$416,19,FALSE)</f>
        <v>525960</v>
      </c>
      <c r="U23" s="103">
        <f>VLOOKUP($B23,'M Obra SPE'!$B$17:$AJ$416,20,FALSE)</f>
        <v>525960</v>
      </c>
      <c r="V23" s="103">
        <f>VLOOKUP($B23,'M Obra SPE'!$B$17:$AJ$416,21,FALSE)</f>
        <v>525960</v>
      </c>
      <c r="W23" s="103">
        <f>VLOOKUP($B23,'M Obra SPE'!$B$17:$AJ$416,22,FALSE)</f>
        <v>525960</v>
      </c>
      <c r="X23" s="103">
        <f>VLOOKUP($B23,'M Obra SPE'!$B$17:$AJ$416,23,FALSE)</f>
        <v>525960</v>
      </c>
      <c r="Y23" s="103">
        <f>VLOOKUP($B23,'M Obra SPE'!$B$17:$AJ$416,24,FALSE)</f>
        <v>525960</v>
      </c>
      <c r="Z23" s="103">
        <f>VLOOKUP($B23,'M Obra SPE'!$B$17:$AJ$416,25,FALSE)</f>
        <v>525960</v>
      </c>
      <c r="AA23" s="103">
        <f>VLOOKUP($B23,'M Obra SPE'!$B$17:$AJ$416,26,FALSE)</f>
        <v>525960</v>
      </c>
      <c r="AB23" s="103">
        <f>VLOOKUP($B23,'M Obra SPE'!$B$17:$AJ$416,27,FALSE)</f>
        <v>525960</v>
      </c>
      <c r="AC23" s="103">
        <f>VLOOKUP($B23,'M Obra SPE'!$B$17:$AJ$416,28,FALSE)</f>
        <v>525960</v>
      </c>
      <c r="AD23" s="103">
        <f>VLOOKUP($B23,'M Obra SPE'!$B$17:$AJ$416,29,FALSE)</f>
        <v>525960</v>
      </c>
      <c r="AE23" s="103">
        <f>VLOOKUP($B23,'M Obra SPE'!$B$17:$AJ$416,30,FALSE)</f>
        <v>525960</v>
      </c>
      <c r="AF23" s="103">
        <f>VLOOKUP($B23,'M Obra SPE'!$B$17:$AJ$416,31,FALSE)</f>
        <v>525960</v>
      </c>
      <c r="AG23" s="103">
        <f>VLOOKUP($B23,'M Obra SPE'!$B$17:$AJ$416,32,FALSE)</f>
        <v>525960</v>
      </c>
      <c r="AH23" s="103">
        <f>VLOOKUP($B23,'M Obra SPE'!$B$17:$AJ$416,33,FALSE)</f>
        <v>525960</v>
      </c>
      <c r="AI23" s="110">
        <f>VLOOKUP($B23,'M Obra SPE'!$B$17:$AJ$416,34,FALSE)</f>
        <v>525960</v>
      </c>
      <c r="AJ23" s="115">
        <f t="shared" si="1"/>
        <v>16284198.946079999</v>
      </c>
      <c r="AK23" s="9"/>
      <c r="AO23" s="6"/>
      <c r="AP23" s="6"/>
    </row>
    <row r="24" spans="2:42" ht="18" customHeight="1" x14ac:dyDescent="0.25">
      <c r="B24" s="100">
        <v>2000</v>
      </c>
      <c r="C24" s="104" t="str">
        <f>VLOOKUP(B24,'M Obra SPE'!$B$17:$AJ$416,2,FALSE)</f>
        <v xml:space="preserve">Diretoria Administrativa / Financeira  </v>
      </c>
      <c r="D24" s="102">
        <f t="shared" si="2"/>
        <v>5731560</v>
      </c>
      <c r="E24" s="102" t="s">
        <v>26</v>
      </c>
      <c r="F24" s="103">
        <f>VLOOKUP($B24,'M Obra SPE'!$B$17:$AJ$416,5,FALSE)</f>
        <v>1146312</v>
      </c>
      <c r="G24" s="103">
        <f>VLOOKUP($B24,'M Obra SPE'!$B$17:$AJ$416,6,FALSE)</f>
        <v>1146312</v>
      </c>
      <c r="H24" s="103">
        <f>VLOOKUP($B24,'M Obra SPE'!$B$17:$AJ$416,7,FALSE)</f>
        <v>1146312</v>
      </c>
      <c r="I24" s="103">
        <f>VLOOKUP($B24,'M Obra SPE'!$B$17:$AJ$416,8,FALSE)</f>
        <v>1146312</v>
      </c>
      <c r="J24" s="103">
        <f>VLOOKUP($B24,'M Obra SPE'!$B$17:$AJ$416,9,FALSE)</f>
        <v>1146312</v>
      </c>
      <c r="K24" s="103">
        <f>VLOOKUP($B24,'M Obra SPE'!$B$17:$AJ$416,10,FALSE)</f>
        <v>0</v>
      </c>
      <c r="L24" s="103">
        <f>VLOOKUP($B24,'M Obra SPE'!$B$17:$AJ$416,11,FALSE)</f>
        <v>0</v>
      </c>
      <c r="M24" s="103">
        <f>VLOOKUP($B24,'M Obra SPE'!$B$17:$AJ$416,12,FALSE)</f>
        <v>0</v>
      </c>
      <c r="N24" s="103">
        <f>VLOOKUP($B24,'M Obra SPE'!$B$17:$AJ$416,13,FALSE)</f>
        <v>0</v>
      </c>
      <c r="O24" s="103">
        <f>VLOOKUP($B24,'M Obra SPE'!$B$17:$AJ$416,14,FALSE)</f>
        <v>0</v>
      </c>
      <c r="P24" s="103">
        <f>VLOOKUP($B24,'M Obra SPE'!$B$17:$AJ$416,15,FALSE)</f>
        <v>0</v>
      </c>
      <c r="Q24" s="103">
        <f>VLOOKUP($B24,'M Obra SPE'!$B$17:$AJ$416,16,FALSE)</f>
        <v>0</v>
      </c>
      <c r="R24" s="103">
        <f>VLOOKUP($B24,'M Obra SPE'!$B$17:$AJ$416,17,FALSE)</f>
        <v>0</v>
      </c>
      <c r="S24" s="103">
        <f>VLOOKUP($B24,'M Obra SPE'!$B$17:$AJ$416,18,FALSE)</f>
        <v>0</v>
      </c>
      <c r="T24" s="103">
        <f>VLOOKUP($B24,'M Obra SPE'!$B$17:$AJ$416,19,FALSE)</f>
        <v>0</v>
      </c>
      <c r="U24" s="103">
        <f>VLOOKUP($B24,'M Obra SPE'!$B$17:$AJ$416,20,FALSE)</f>
        <v>0</v>
      </c>
      <c r="V24" s="103">
        <f>VLOOKUP($B24,'M Obra SPE'!$B$17:$AJ$416,21,FALSE)</f>
        <v>0</v>
      </c>
      <c r="W24" s="103">
        <f>VLOOKUP($B24,'M Obra SPE'!$B$17:$AJ$416,22,FALSE)</f>
        <v>0</v>
      </c>
      <c r="X24" s="103">
        <f>VLOOKUP($B24,'M Obra SPE'!$B$17:$AJ$416,23,FALSE)</f>
        <v>0</v>
      </c>
      <c r="Y24" s="103">
        <f>VLOOKUP($B24,'M Obra SPE'!$B$17:$AJ$416,24,FALSE)</f>
        <v>0</v>
      </c>
      <c r="Z24" s="103">
        <f>VLOOKUP($B24,'M Obra SPE'!$B$17:$AJ$416,25,FALSE)</f>
        <v>0</v>
      </c>
      <c r="AA24" s="103">
        <f>VLOOKUP($B24,'M Obra SPE'!$B$17:$AJ$416,26,FALSE)</f>
        <v>0</v>
      </c>
      <c r="AB24" s="103">
        <f>VLOOKUP($B24,'M Obra SPE'!$B$17:$AJ$416,27,FALSE)</f>
        <v>0</v>
      </c>
      <c r="AC24" s="103">
        <f>VLOOKUP($B24,'M Obra SPE'!$B$17:$AJ$416,28,FALSE)</f>
        <v>0</v>
      </c>
      <c r="AD24" s="103">
        <f>VLOOKUP($B24,'M Obra SPE'!$B$17:$AJ$416,29,FALSE)</f>
        <v>0</v>
      </c>
      <c r="AE24" s="103">
        <f>VLOOKUP($B24,'M Obra SPE'!$B$17:$AJ$416,30,FALSE)</f>
        <v>0</v>
      </c>
      <c r="AF24" s="103">
        <f>VLOOKUP($B24,'M Obra SPE'!$B$17:$AJ$416,31,FALSE)</f>
        <v>0</v>
      </c>
      <c r="AG24" s="103">
        <f>VLOOKUP($B24,'M Obra SPE'!$B$17:$AJ$416,32,FALSE)</f>
        <v>0</v>
      </c>
      <c r="AH24" s="103">
        <f>VLOOKUP($B24,'M Obra SPE'!$B$17:$AJ$416,33,FALSE)</f>
        <v>0</v>
      </c>
      <c r="AI24" s="110">
        <f>VLOOKUP($B24,'M Obra SPE'!$B$17:$AJ$416,34,FALSE)</f>
        <v>0</v>
      </c>
      <c r="AJ24" s="115">
        <f t="shared" si="1"/>
        <v>5731560</v>
      </c>
      <c r="AK24" s="9"/>
      <c r="AO24" s="6"/>
      <c r="AP24" s="6"/>
    </row>
    <row r="25" spans="2:42" ht="18" customHeight="1" x14ac:dyDescent="0.25">
      <c r="B25" s="100">
        <v>2120</v>
      </c>
      <c r="C25" s="101" t="str">
        <f>VLOOKUP(B25,'M Obra SPE'!$B$17:$AJ$416,2,FALSE)</f>
        <v xml:space="preserve">Seção de Recursos Humanos </v>
      </c>
      <c r="D25" s="102">
        <f t="shared" si="2"/>
        <v>12719898.933405114</v>
      </c>
      <c r="E25" s="102" t="s">
        <v>26</v>
      </c>
      <c r="F25" s="103">
        <f>VLOOKUP($B25,'M Obra SPE'!$B$17:$AJ$416,5,FALSE)</f>
        <v>591877.54323215992</v>
      </c>
      <c r="G25" s="103">
        <f>VLOOKUP($B25,'M Obra SPE'!$B$17:$AJ$416,6,FALSE)</f>
        <v>591877.54323215992</v>
      </c>
      <c r="H25" s="103">
        <f>VLOOKUP($B25,'M Obra SPE'!$B$17:$AJ$416,7,FALSE)</f>
        <v>591877.54323215992</v>
      </c>
      <c r="I25" s="103">
        <f>VLOOKUP($B25,'M Obra SPE'!$B$17:$AJ$416,8,FALSE)</f>
        <v>591877.54323215992</v>
      </c>
      <c r="J25" s="103">
        <f>VLOOKUP($B25,'M Obra SPE'!$B$17:$AJ$416,9,FALSE)</f>
        <v>591877.54323215992</v>
      </c>
      <c r="K25" s="103">
        <f>VLOOKUP($B25,'M Obra SPE'!$B$17:$AJ$416,10,FALSE)</f>
        <v>591877.54323215992</v>
      </c>
      <c r="L25" s="103">
        <f>VLOOKUP($B25,'M Obra SPE'!$B$17:$AJ$416,11,FALSE)</f>
        <v>591877.54323215992</v>
      </c>
      <c r="M25" s="103">
        <f>VLOOKUP($B25,'M Obra SPE'!$B$17:$AJ$416,12,FALSE)</f>
        <v>591877.54323215992</v>
      </c>
      <c r="N25" s="103">
        <f>VLOOKUP($B25,'M Obra SPE'!$B$17:$AJ$416,13,FALSE)</f>
        <v>362949.02670672</v>
      </c>
      <c r="O25" s="103">
        <f>VLOOKUP($B25,'M Obra SPE'!$B$17:$AJ$416,14,FALSE)</f>
        <v>362949.02670672</v>
      </c>
      <c r="P25" s="103">
        <f>VLOOKUP($B25,'M Obra SPE'!$B$17:$AJ$416,15,FALSE)</f>
        <v>362949.02670672</v>
      </c>
      <c r="Q25" s="103">
        <f>VLOOKUP($B25,'M Obra SPE'!$B$17:$AJ$416,16,FALSE)</f>
        <v>362949.02670672</v>
      </c>
      <c r="R25" s="103">
        <f>VLOOKUP($B25,'M Obra SPE'!$B$17:$AJ$416,17,FALSE)</f>
        <v>362949.02670672</v>
      </c>
      <c r="S25" s="103">
        <f>VLOOKUP($B25,'M Obra SPE'!$B$17:$AJ$416,18,FALSE)</f>
        <v>362949.02670672</v>
      </c>
      <c r="T25" s="103">
        <f>VLOOKUP($B25,'M Obra SPE'!$B$17:$AJ$416,19,FALSE)</f>
        <v>362949.02670672</v>
      </c>
      <c r="U25" s="103">
        <f>VLOOKUP($B25,'M Obra SPE'!$B$17:$AJ$416,20,FALSE)</f>
        <v>362949.02670672</v>
      </c>
      <c r="V25" s="103">
        <f>VLOOKUP($B25,'M Obra SPE'!$B$17:$AJ$416,21,FALSE)</f>
        <v>362949.02670672</v>
      </c>
      <c r="W25" s="103">
        <f>VLOOKUP($B25,'M Obra SPE'!$B$17:$AJ$416,22,FALSE)</f>
        <v>362949.02670672</v>
      </c>
      <c r="X25" s="103">
        <f>VLOOKUP($B25,'M Obra SPE'!$B$17:$AJ$416,23,FALSE)</f>
        <v>362949.02670672</v>
      </c>
      <c r="Y25" s="103">
        <f>VLOOKUP($B25,'M Obra SPE'!$B$17:$AJ$416,24,FALSE)</f>
        <v>362949.02670672</v>
      </c>
      <c r="Z25" s="103">
        <f>VLOOKUP($B25,'M Obra SPE'!$B$17:$AJ$416,25,FALSE)</f>
        <v>362949.02670672</v>
      </c>
      <c r="AA25" s="103">
        <f>VLOOKUP($B25,'M Obra SPE'!$B$17:$AJ$416,26,FALSE)</f>
        <v>362949.02670672</v>
      </c>
      <c r="AB25" s="103">
        <f>VLOOKUP($B25,'M Obra SPE'!$B$17:$AJ$416,27,FALSE)</f>
        <v>362949.02670672</v>
      </c>
      <c r="AC25" s="103">
        <f>VLOOKUP($B25,'M Obra SPE'!$B$17:$AJ$416,28,FALSE)</f>
        <v>362949.02670672</v>
      </c>
      <c r="AD25" s="103">
        <f>VLOOKUP($B25,'M Obra SPE'!$B$17:$AJ$416,29,FALSE)</f>
        <v>362949.02670672</v>
      </c>
      <c r="AE25" s="103">
        <f>VLOOKUP($B25,'M Obra SPE'!$B$17:$AJ$416,30,FALSE)</f>
        <v>362949.02670672</v>
      </c>
      <c r="AF25" s="103">
        <f>VLOOKUP($B25,'M Obra SPE'!$B$17:$AJ$416,31,FALSE)</f>
        <v>362949.02670672</v>
      </c>
      <c r="AG25" s="103">
        <f>VLOOKUP($B25,'M Obra SPE'!$B$17:$AJ$416,32,FALSE)</f>
        <v>362949.02670672</v>
      </c>
      <c r="AH25" s="103">
        <f>VLOOKUP($B25,'M Obra SPE'!$B$17:$AJ$416,33,FALSE)</f>
        <v>362949.02670672</v>
      </c>
      <c r="AI25" s="110">
        <f>VLOOKUP($B25,'M Obra SPE'!$B$17:$AJ$416,34,FALSE)</f>
        <v>362949.02670672</v>
      </c>
      <c r="AJ25" s="115">
        <f t="shared" si="1"/>
        <v>12719898.933405114</v>
      </c>
      <c r="AK25" s="9"/>
      <c r="AO25" s="6"/>
      <c r="AP25" s="6"/>
    </row>
    <row r="26" spans="2:42" ht="18" customHeight="1" x14ac:dyDescent="0.25">
      <c r="B26" s="100">
        <v>2130</v>
      </c>
      <c r="C26" s="101" t="str">
        <f>VLOOKUP(B26,'M Obra SPE'!$B$17:$AJ$416,2,FALSE)</f>
        <v xml:space="preserve">Seção de Suprimentos e Contratos </v>
      </c>
      <c r="D26" s="102">
        <f t="shared" si="2"/>
        <v>4991279.0351999979</v>
      </c>
      <c r="E26" s="102" t="s">
        <v>26</v>
      </c>
      <c r="F26" s="103">
        <f>VLOOKUP($B26,'M Obra SPE'!$B$17:$AJ$416,5,FALSE)</f>
        <v>271045.11119999998</v>
      </c>
      <c r="G26" s="103">
        <f>VLOOKUP($B26,'M Obra SPE'!$B$17:$AJ$416,6,FALSE)</f>
        <v>271045.11119999998</v>
      </c>
      <c r="H26" s="103">
        <f>VLOOKUP($B26,'M Obra SPE'!$B$17:$AJ$416,7,FALSE)</f>
        <v>271045.11119999998</v>
      </c>
      <c r="I26" s="103">
        <f>VLOOKUP($B26,'M Obra SPE'!$B$17:$AJ$416,8,FALSE)</f>
        <v>271045.11119999998</v>
      </c>
      <c r="J26" s="103">
        <f>VLOOKUP($B26,'M Obra SPE'!$B$17:$AJ$416,9,FALSE)</f>
        <v>271045.11119999998</v>
      </c>
      <c r="K26" s="103">
        <f>VLOOKUP($B26,'M Obra SPE'!$B$17:$AJ$416,10,FALSE)</f>
        <v>145442.13916800002</v>
      </c>
      <c r="L26" s="103">
        <f>VLOOKUP($B26,'M Obra SPE'!$B$17:$AJ$416,11,FALSE)</f>
        <v>145442.13916800002</v>
      </c>
      <c r="M26" s="103">
        <f>VLOOKUP($B26,'M Obra SPE'!$B$17:$AJ$416,12,FALSE)</f>
        <v>145442.13916800002</v>
      </c>
      <c r="N26" s="103">
        <f>VLOOKUP($B26,'M Obra SPE'!$B$17:$AJ$416,13,FALSE)</f>
        <v>145442.13916800002</v>
      </c>
      <c r="O26" s="103">
        <f>VLOOKUP($B26,'M Obra SPE'!$B$17:$AJ$416,14,FALSE)</f>
        <v>145442.13916800002</v>
      </c>
      <c r="P26" s="103">
        <f>VLOOKUP($B26,'M Obra SPE'!$B$17:$AJ$416,15,FALSE)</f>
        <v>145442.13916800002</v>
      </c>
      <c r="Q26" s="103">
        <f>VLOOKUP($B26,'M Obra SPE'!$B$17:$AJ$416,16,FALSE)</f>
        <v>145442.13916800002</v>
      </c>
      <c r="R26" s="103">
        <f>VLOOKUP($B26,'M Obra SPE'!$B$17:$AJ$416,17,FALSE)</f>
        <v>145442.13916800002</v>
      </c>
      <c r="S26" s="103">
        <f>VLOOKUP($B26,'M Obra SPE'!$B$17:$AJ$416,18,FALSE)</f>
        <v>145442.13916800002</v>
      </c>
      <c r="T26" s="103">
        <f>VLOOKUP($B26,'M Obra SPE'!$B$17:$AJ$416,19,FALSE)</f>
        <v>145442.13916800002</v>
      </c>
      <c r="U26" s="103">
        <f>VLOOKUP($B26,'M Obra SPE'!$B$17:$AJ$416,20,FALSE)</f>
        <v>145442.13916800002</v>
      </c>
      <c r="V26" s="103">
        <f>VLOOKUP($B26,'M Obra SPE'!$B$17:$AJ$416,21,FALSE)</f>
        <v>145442.13916800002</v>
      </c>
      <c r="W26" s="103">
        <f>VLOOKUP($B26,'M Obra SPE'!$B$17:$AJ$416,22,FALSE)</f>
        <v>145442.13916800002</v>
      </c>
      <c r="X26" s="103">
        <f>VLOOKUP($B26,'M Obra SPE'!$B$17:$AJ$416,23,FALSE)</f>
        <v>145442.13916800002</v>
      </c>
      <c r="Y26" s="103">
        <f>VLOOKUP($B26,'M Obra SPE'!$B$17:$AJ$416,24,FALSE)</f>
        <v>145442.13916800002</v>
      </c>
      <c r="Z26" s="103">
        <f>VLOOKUP($B26,'M Obra SPE'!$B$17:$AJ$416,25,FALSE)</f>
        <v>145442.13916800002</v>
      </c>
      <c r="AA26" s="103">
        <f>VLOOKUP($B26,'M Obra SPE'!$B$17:$AJ$416,26,FALSE)</f>
        <v>145442.13916800002</v>
      </c>
      <c r="AB26" s="103">
        <f>VLOOKUP($B26,'M Obra SPE'!$B$17:$AJ$416,27,FALSE)</f>
        <v>145442.13916800002</v>
      </c>
      <c r="AC26" s="103">
        <f>VLOOKUP($B26,'M Obra SPE'!$B$17:$AJ$416,28,FALSE)</f>
        <v>145442.13916800002</v>
      </c>
      <c r="AD26" s="103">
        <f>VLOOKUP($B26,'M Obra SPE'!$B$17:$AJ$416,29,FALSE)</f>
        <v>145442.13916800002</v>
      </c>
      <c r="AE26" s="103">
        <f>VLOOKUP($B26,'M Obra SPE'!$B$17:$AJ$416,30,FALSE)</f>
        <v>145442.13916800002</v>
      </c>
      <c r="AF26" s="103">
        <f>VLOOKUP($B26,'M Obra SPE'!$B$17:$AJ$416,31,FALSE)</f>
        <v>145442.13916800002</v>
      </c>
      <c r="AG26" s="103">
        <f>VLOOKUP($B26,'M Obra SPE'!$B$17:$AJ$416,32,FALSE)</f>
        <v>145442.13916800002</v>
      </c>
      <c r="AH26" s="103">
        <f>VLOOKUP($B26,'M Obra SPE'!$B$17:$AJ$416,33,FALSE)</f>
        <v>145442.13916800002</v>
      </c>
      <c r="AI26" s="110">
        <f>VLOOKUP($B26,'M Obra SPE'!$B$17:$AJ$416,34,FALSE)</f>
        <v>145442.13916800002</v>
      </c>
      <c r="AJ26" s="115">
        <f t="shared" si="1"/>
        <v>4991279.0351999979</v>
      </c>
      <c r="AK26" s="9"/>
      <c r="AO26" s="6"/>
      <c r="AP26" s="6"/>
    </row>
    <row r="27" spans="2:42" ht="18" customHeight="1" x14ac:dyDescent="0.25">
      <c r="B27" s="100">
        <v>2140</v>
      </c>
      <c r="C27" s="101" t="str">
        <f>VLOOKUP(B27,'M Obra SPE'!$B$17:$AJ$416,2,FALSE)</f>
        <v xml:space="preserve">Seção Transporte e Serviços Gerais </v>
      </c>
      <c r="D27" s="102">
        <f t="shared" si="2"/>
        <v>7121409.3307871949</v>
      </c>
      <c r="E27" s="102" t="s">
        <v>26</v>
      </c>
      <c r="F27" s="103">
        <f>VLOOKUP($B27,'M Obra SPE'!$B$17:$AJ$416,5,FALSE)</f>
        <v>237380.31102623997</v>
      </c>
      <c r="G27" s="103">
        <f>VLOOKUP($B27,'M Obra SPE'!$B$17:$AJ$416,6,FALSE)</f>
        <v>237380.31102623997</v>
      </c>
      <c r="H27" s="103">
        <f>VLOOKUP($B27,'M Obra SPE'!$B$17:$AJ$416,7,FALSE)</f>
        <v>237380.31102623997</v>
      </c>
      <c r="I27" s="103">
        <f>VLOOKUP($B27,'M Obra SPE'!$B$17:$AJ$416,8,FALSE)</f>
        <v>237380.31102623997</v>
      </c>
      <c r="J27" s="103">
        <f>VLOOKUP($B27,'M Obra SPE'!$B$17:$AJ$416,9,FALSE)</f>
        <v>237380.31102623997</v>
      </c>
      <c r="K27" s="103">
        <f>VLOOKUP($B27,'M Obra SPE'!$B$17:$AJ$416,10,FALSE)</f>
        <v>237380.31102623997</v>
      </c>
      <c r="L27" s="103">
        <f>VLOOKUP($B27,'M Obra SPE'!$B$17:$AJ$416,11,FALSE)</f>
        <v>237380.31102623997</v>
      </c>
      <c r="M27" s="103">
        <f>VLOOKUP($B27,'M Obra SPE'!$B$17:$AJ$416,12,FALSE)</f>
        <v>237380.31102623997</v>
      </c>
      <c r="N27" s="103">
        <f>VLOOKUP($B27,'M Obra SPE'!$B$17:$AJ$416,13,FALSE)</f>
        <v>237380.31102623997</v>
      </c>
      <c r="O27" s="103">
        <f>VLOOKUP($B27,'M Obra SPE'!$B$17:$AJ$416,14,FALSE)</f>
        <v>237380.31102623997</v>
      </c>
      <c r="P27" s="103">
        <f>VLOOKUP($B27,'M Obra SPE'!$B$17:$AJ$416,15,FALSE)</f>
        <v>237380.31102623997</v>
      </c>
      <c r="Q27" s="103">
        <f>VLOOKUP($B27,'M Obra SPE'!$B$17:$AJ$416,16,FALSE)</f>
        <v>237380.31102623997</v>
      </c>
      <c r="R27" s="103">
        <f>VLOOKUP($B27,'M Obra SPE'!$B$17:$AJ$416,17,FALSE)</f>
        <v>237380.31102623997</v>
      </c>
      <c r="S27" s="103">
        <f>VLOOKUP($B27,'M Obra SPE'!$B$17:$AJ$416,18,FALSE)</f>
        <v>237380.31102623997</v>
      </c>
      <c r="T27" s="103">
        <f>VLOOKUP($B27,'M Obra SPE'!$B$17:$AJ$416,19,FALSE)</f>
        <v>237380.31102623997</v>
      </c>
      <c r="U27" s="103">
        <f>VLOOKUP($B27,'M Obra SPE'!$B$17:$AJ$416,20,FALSE)</f>
        <v>237380.31102623997</v>
      </c>
      <c r="V27" s="103">
        <f>VLOOKUP($B27,'M Obra SPE'!$B$17:$AJ$416,21,FALSE)</f>
        <v>237380.31102623997</v>
      </c>
      <c r="W27" s="103">
        <f>VLOOKUP($B27,'M Obra SPE'!$B$17:$AJ$416,22,FALSE)</f>
        <v>237380.31102623997</v>
      </c>
      <c r="X27" s="103">
        <f>VLOOKUP($B27,'M Obra SPE'!$B$17:$AJ$416,23,FALSE)</f>
        <v>237380.31102623997</v>
      </c>
      <c r="Y27" s="103">
        <f>VLOOKUP($B27,'M Obra SPE'!$B$17:$AJ$416,24,FALSE)</f>
        <v>237380.31102623997</v>
      </c>
      <c r="Z27" s="103">
        <f>VLOOKUP($B27,'M Obra SPE'!$B$17:$AJ$416,25,FALSE)</f>
        <v>237380.31102623997</v>
      </c>
      <c r="AA27" s="103">
        <f>VLOOKUP($B27,'M Obra SPE'!$B$17:$AJ$416,26,FALSE)</f>
        <v>237380.31102623997</v>
      </c>
      <c r="AB27" s="103">
        <f>VLOOKUP($B27,'M Obra SPE'!$B$17:$AJ$416,27,FALSE)</f>
        <v>237380.31102623997</v>
      </c>
      <c r="AC27" s="103">
        <f>VLOOKUP($B27,'M Obra SPE'!$B$17:$AJ$416,28,FALSE)</f>
        <v>237380.31102623997</v>
      </c>
      <c r="AD27" s="103">
        <f>VLOOKUP($B27,'M Obra SPE'!$B$17:$AJ$416,29,FALSE)</f>
        <v>237380.31102623997</v>
      </c>
      <c r="AE27" s="103">
        <f>VLOOKUP($B27,'M Obra SPE'!$B$17:$AJ$416,30,FALSE)</f>
        <v>237380.31102623997</v>
      </c>
      <c r="AF27" s="103">
        <f>VLOOKUP($B27,'M Obra SPE'!$B$17:$AJ$416,31,FALSE)</f>
        <v>237380.31102623997</v>
      </c>
      <c r="AG27" s="103">
        <f>VLOOKUP($B27,'M Obra SPE'!$B$17:$AJ$416,32,FALSE)</f>
        <v>237380.31102623997</v>
      </c>
      <c r="AH27" s="103">
        <f>VLOOKUP($B27,'M Obra SPE'!$B$17:$AJ$416,33,FALSE)</f>
        <v>237380.31102623997</v>
      </c>
      <c r="AI27" s="110">
        <f>VLOOKUP($B27,'M Obra SPE'!$B$17:$AJ$416,34,FALSE)</f>
        <v>237380.31102623997</v>
      </c>
      <c r="AJ27" s="115">
        <f t="shared" si="1"/>
        <v>7121409.3307871949</v>
      </c>
      <c r="AK27" s="9"/>
      <c r="AO27" s="6"/>
      <c r="AP27" s="6"/>
    </row>
    <row r="28" spans="2:42" ht="18" customHeight="1" x14ac:dyDescent="0.25">
      <c r="B28" s="100">
        <v>2200</v>
      </c>
      <c r="C28" s="101" t="str">
        <f>VLOOKUP(B28,'M Obra SPE'!$B$17:$AJ$416,2,FALSE)</f>
        <v xml:space="preserve">Gerencia Administrativa/Financeira </v>
      </c>
      <c r="D28" s="102">
        <f t="shared" si="2"/>
        <v>13917744.000000006</v>
      </c>
      <c r="E28" s="102" t="s">
        <v>26</v>
      </c>
      <c r="F28" s="103">
        <f>VLOOKUP($B28,'M Obra SPE'!$B$17:$AJ$416,5,FALSE)</f>
        <v>463924.80000000005</v>
      </c>
      <c r="G28" s="103">
        <f>VLOOKUP($B28,'M Obra SPE'!$B$17:$AJ$416,6,FALSE)</f>
        <v>463924.80000000005</v>
      </c>
      <c r="H28" s="103">
        <f>VLOOKUP($B28,'M Obra SPE'!$B$17:$AJ$416,7,FALSE)</f>
        <v>463924.80000000005</v>
      </c>
      <c r="I28" s="103">
        <f>VLOOKUP($B28,'M Obra SPE'!$B$17:$AJ$416,8,FALSE)</f>
        <v>463924.80000000005</v>
      </c>
      <c r="J28" s="103">
        <f>VLOOKUP($B28,'M Obra SPE'!$B$17:$AJ$416,9,FALSE)</f>
        <v>463924.80000000005</v>
      </c>
      <c r="K28" s="103">
        <f>VLOOKUP($B28,'M Obra SPE'!$B$17:$AJ$416,10,FALSE)</f>
        <v>463924.80000000005</v>
      </c>
      <c r="L28" s="103">
        <f>VLOOKUP($B28,'M Obra SPE'!$B$17:$AJ$416,11,FALSE)</f>
        <v>463924.80000000005</v>
      </c>
      <c r="M28" s="103">
        <f>VLOOKUP($B28,'M Obra SPE'!$B$17:$AJ$416,12,FALSE)</f>
        <v>463924.80000000005</v>
      </c>
      <c r="N28" s="103">
        <f>VLOOKUP($B28,'M Obra SPE'!$B$17:$AJ$416,13,FALSE)</f>
        <v>463924.80000000005</v>
      </c>
      <c r="O28" s="103">
        <f>VLOOKUP($B28,'M Obra SPE'!$B$17:$AJ$416,14,FALSE)</f>
        <v>463924.80000000005</v>
      </c>
      <c r="P28" s="103">
        <f>VLOOKUP($B28,'M Obra SPE'!$B$17:$AJ$416,15,FALSE)</f>
        <v>463924.80000000005</v>
      </c>
      <c r="Q28" s="103">
        <f>VLOOKUP($B28,'M Obra SPE'!$B$17:$AJ$416,16,FALSE)</f>
        <v>463924.80000000005</v>
      </c>
      <c r="R28" s="103">
        <f>VLOOKUP($B28,'M Obra SPE'!$B$17:$AJ$416,17,FALSE)</f>
        <v>463924.80000000005</v>
      </c>
      <c r="S28" s="103">
        <f>VLOOKUP($B28,'M Obra SPE'!$B$17:$AJ$416,18,FALSE)</f>
        <v>463924.80000000005</v>
      </c>
      <c r="T28" s="103">
        <f>VLOOKUP($B28,'M Obra SPE'!$B$17:$AJ$416,19,FALSE)</f>
        <v>463924.80000000005</v>
      </c>
      <c r="U28" s="103">
        <f>VLOOKUP($B28,'M Obra SPE'!$B$17:$AJ$416,20,FALSE)</f>
        <v>463924.80000000005</v>
      </c>
      <c r="V28" s="103">
        <f>VLOOKUP($B28,'M Obra SPE'!$B$17:$AJ$416,21,FALSE)</f>
        <v>463924.80000000005</v>
      </c>
      <c r="W28" s="103">
        <f>VLOOKUP($B28,'M Obra SPE'!$B$17:$AJ$416,22,FALSE)</f>
        <v>463924.80000000005</v>
      </c>
      <c r="X28" s="103">
        <f>VLOOKUP($B28,'M Obra SPE'!$B$17:$AJ$416,23,FALSE)</f>
        <v>463924.80000000005</v>
      </c>
      <c r="Y28" s="103">
        <f>VLOOKUP($B28,'M Obra SPE'!$B$17:$AJ$416,24,FALSE)</f>
        <v>463924.80000000005</v>
      </c>
      <c r="Z28" s="103">
        <f>VLOOKUP($B28,'M Obra SPE'!$B$17:$AJ$416,25,FALSE)</f>
        <v>463924.80000000005</v>
      </c>
      <c r="AA28" s="103">
        <f>VLOOKUP($B28,'M Obra SPE'!$B$17:$AJ$416,26,FALSE)</f>
        <v>463924.80000000005</v>
      </c>
      <c r="AB28" s="103">
        <f>VLOOKUP($B28,'M Obra SPE'!$B$17:$AJ$416,27,FALSE)</f>
        <v>463924.80000000005</v>
      </c>
      <c r="AC28" s="103">
        <f>VLOOKUP($B28,'M Obra SPE'!$B$17:$AJ$416,28,FALSE)</f>
        <v>463924.80000000005</v>
      </c>
      <c r="AD28" s="103">
        <f>VLOOKUP($B28,'M Obra SPE'!$B$17:$AJ$416,29,FALSE)</f>
        <v>463924.80000000005</v>
      </c>
      <c r="AE28" s="103">
        <f>VLOOKUP($B28,'M Obra SPE'!$B$17:$AJ$416,30,FALSE)</f>
        <v>463924.80000000005</v>
      </c>
      <c r="AF28" s="103">
        <f>VLOOKUP($B28,'M Obra SPE'!$B$17:$AJ$416,31,FALSE)</f>
        <v>463924.80000000005</v>
      </c>
      <c r="AG28" s="103">
        <f>VLOOKUP($B28,'M Obra SPE'!$B$17:$AJ$416,32,FALSE)</f>
        <v>463924.80000000005</v>
      </c>
      <c r="AH28" s="103">
        <f>VLOOKUP($B28,'M Obra SPE'!$B$17:$AJ$416,33,FALSE)</f>
        <v>463924.80000000005</v>
      </c>
      <c r="AI28" s="110">
        <f>VLOOKUP($B28,'M Obra SPE'!$B$17:$AJ$416,34,FALSE)</f>
        <v>463924.80000000005</v>
      </c>
      <c r="AJ28" s="115">
        <f t="shared" si="1"/>
        <v>13917744.000000006</v>
      </c>
      <c r="AK28" s="9"/>
      <c r="AO28" s="6"/>
      <c r="AP28" s="6"/>
    </row>
    <row r="29" spans="2:42" ht="18" customHeight="1" x14ac:dyDescent="0.25">
      <c r="B29" s="100">
        <v>2210</v>
      </c>
      <c r="C29" s="101" t="str">
        <f>VLOOKUP(B29,'M Obra SPE'!$B$17:$AJ$416,2,FALSE)</f>
        <v xml:space="preserve">Seção de Finanças </v>
      </c>
      <c r="D29" s="102">
        <f t="shared" si="2"/>
        <v>29668368.52316159</v>
      </c>
      <c r="E29" s="102" t="s">
        <v>26</v>
      </c>
      <c r="F29" s="103">
        <f>VLOOKUP($B29,'M Obra SPE'!$B$17:$AJ$416,5,FALSE)</f>
        <v>988945.61743872007</v>
      </c>
      <c r="G29" s="103">
        <f>VLOOKUP($B29,'M Obra SPE'!$B$17:$AJ$416,6,FALSE)</f>
        <v>988945.61743872007</v>
      </c>
      <c r="H29" s="103">
        <f>VLOOKUP($B29,'M Obra SPE'!$B$17:$AJ$416,7,FALSE)</f>
        <v>988945.61743872007</v>
      </c>
      <c r="I29" s="103">
        <f>VLOOKUP($B29,'M Obra SPE'!$B$17:$AJ$416,8,FALSE)</f>
        <v>988945.61743872007</v>
      </c>
      <c r="J29" s="103">
        <f>VLOOKUP($B29,'M Obra SPE'!$B$17:$AJ$416,9,FALSE)</f>
        <v>988945.61743872007</v>
      </c>
      <c r="K29" s="103">
        <f>VLOOKUP($B29,'M Obra SPE'!$B$17:$AJ$416,10,FALSE)</f>
        <v>988945.61743872007</v>
      </c>
      <c r="L29" s="103">
        <f>VLOOKUP($B29,'M Obra SPE'!$B$17:$AJ$416,11,FALSE)</f>
        <v>988945.61743872007</v>
      </c>
      <c r="M29" s="103">
        <f>VLOOKUP($B29,'M Obra SPE'!$B$17:$AJ$416,12,FALSE)</f>
        <v>988945.61743872007</v>
      </c>
      <c r="N29" s="103">
        <f>VLOOKUP($B29,'M Obra SPE'!$B$17:$AJ$416,13,FALSE)</f>
        <v>988945.61743872007</v>
      </c>
      <c r="O29" s="103">
        <f>VLOOKUP($B29,'M Obra SPE'!$B$17:$AJ$416,14,FALSE)</f>
        <v>988945.61743872007</v>
      </c>
      <c r="P29" s="103">
        <f>VLOOKUP($B29,'M Obra SPE'!$B$17:$AJ$416,15,FALSE)</f>
        <v>988945.61743872007</v>
      </c>
      <c r="Q29" s="103">
        <f>VLOOKUP($B29,'M Obra SPE'!$B$17:$AJ$416,16,FALSE)</f>
        <v>988945.61743872007</v>
      </c>
      <c r="R29" s="103">
        <f>VLOOKUP($B29,'M Obra SPE'!$B$17:$AJ$416,17,FALSE)</f>
        <v>988945.61743872007</v>
      </c>
      <c r="S29" s="103">
        <f>VLOOKUP($B29,'M Obra SPE'!$B$17:$AJ$416,18,FALSE)</f>
        <v>988945.61743872007</v>
      </c>
      <c r="T29" s="103">
        <f>VLOOKUP($B29,'M Obra SPE'!$B$17:$AJ$416,19,FALSE)</f>
        <v>988945.61743872007</v>
      </c>
      <c r="U29" s="103">
        <f>VLOOKUP($B29,'M Obra SPE'!$B$17:$AJ$416,20,FALSE)</f>
        <v>988945.61743872007</v>
      </c>
      <c r="V29" s="103">
        <f>VLOOKUP($B29,'M Obra SPE'!$B$17:$AJ$416,21,FALSE)</f>
        <v>988945.61743872007</v>
      </c>
      <c r="W29" s="103">
        <f>VLOOKUP($B29,'M Obra SPE'!$B$17:$AJ$416,22,FALSE)</f>
        <v>988945.61743872007</v>
      </c>
      <c r="X29" s="103">
        <f>VLOOKUP($B29,'M Obra SPE'!$B$17:$AJ$416,23,FALSE)</f>
        <v>988945.61743872007</v>
      </c>
      <c r="Y29" s="103">
        <f>VLOOKUP($B29,'M Obra SPE'!$B$17:$AJ$416,24,FALSE)</f>
        <v>988945.61743872007</v>
      </c>
      <c r="Z29" s="103">
        <f>VLOOKUP($B29,'M Obra SPE'!$B$17:$AJ$416,25,FALSE)</f>
        <v>988945.61743872007</v>
      </c>
      <c r="AA29" s="103">
        <f>VLOOKUP($B29,'M Obra SPE'!$B$17:$AJ$416,26,FALSE)</f>
        <v>988945.61743872007</v>
      </c>
      <c r="AB29" s="103">
        <f>VLOOKUP($B29,'M Obra SPE'!$B$17:$AJ$416,27,FALSE)</f>
        <v>988945.61743872007</v>
      </c>
      <c r="AC29" s="103">
        <f>VLOOKUP($B29,'M Obra SPE'!$B$17:$AJ$416,28,FALSE)</f>
        <v>988945.61743872007</v>
      </c>
      <c r="AD29" s="103">
        <f>VLOOKUP($B29,'M Obra SPE'!$B$17:$AJ$416,29,FALSE)</f>
        <v>988945.61743872007</v>
      </c>
      <c r="AE29" s="103">
        <f>VLOOKUP($B29,'M Obra SPE'!$B$17:$AJ$416,30,FALSE)</f>
        <v>988945.61743872007</v>
      </c>
      <c r="AF29" s="103">
        <f>VLOOKUP($B29,'M Obra SPE'!$B$17:$AJ$416,31,FALSE)</f>
        <v>988945.61743872007</v>
      </c>
      <c r="AG29" s="103">
        <f>VLOOKUP($B29,'M Obra SPE'!$B$17:$AJ$416,32,FALSE)</f>
        <v>988945.61743872007</v>
      </c>
      <c r="AH29" s="103">
        <f>VLOOKUP($B29,'M Obra SPE'!$B$17:$AJ$416,33,FALSE)</f>
        <v>988945.61743872007</v>
      </c>
      <c r="AI29" s="110">
        <f>VLOOKUP($B29,'M Obra SPE'!$B$17:$AJ$416,34,FALSE)</f>
        <v>988945.61743872007</v>
      </c>
      <c r="AJ29" s="115">
        <f t="shared" si="1"/>
        <v>29668368.52316159</v>
      </c>
      <c r="AK29" s="9"/>
      <c r="AO29" s="6"/>
      <c r="AP29" s="6"/>
    </row>
    <row r="30" spans="2:42" ht="18" customHeight="1" x14ac:dyDescent="0.25">
      <c r="B30" s="100">
        <v>2220</v>
      </c>
      <c r="C30" s="101" t="str">
        <f>VLOOKUP(B30,'M Obra SPE'!$B$17:$AJ$416,2,FALSE)</f>
        <v xml:space="preserve">Seção de Contabilidade </v>
      </c>
      <c r="D30" s="102">
        <f t="shared" si="2"/>
        <v>41514778.52352</v>
      </c>
      <c r="E30" s="102" t="s">
        <v>26</v>
      </c>
      <c r="F30" s="103">
        <f>VLOOKUP($B30,'M Obra SPE'!$B$17:$AJ$416,5,FALSE)</f>
        <v>1383825.9507840001</v>
      </c>
      <c r="G30" s="103">
        <f>VLOOKUP($B30,'M Obra SPE'!$B$17:$AJ$416,6,FALSE)</f>
        <v>1383825.9507840001</v>
      </c>
      <c r="H30" s="103">
        <f>VLOOKUP($B30,'M Obra SPE'!$B$17:$AJ$416,7,FALSE)</f>
        <v>1383825.9507840001</v>
      </c>
      <c r="I30" s="103">
        <f>VLOOKUP($B30,'M Obra SPE'!$B$17:$AJ$416,8,FALSE)</f>
        <v>1383825.9507840001</v>
      </c>
      <c r="J30" s="103">
        <f>VLOOKUP($B30,'M Obra SPE'!$B$17:$AJ$416,9,FALSE)</f>
        <v>1383825.9507840001</v>
      </c>
      <c r="K30" s="103">
        <f>VLOOKUP($B30,'M Obra SPE'!$B$17:$AJ$416,10,FALSE)</f>
        <v>1383825.9507840001</v>
      </c>
      <c r="L30" s="103">
        <f>VLOOKUP($B30,'M Obra SPE'!$B$17:$AJ$416,11,FALSE)</f>
        <v>1383825.9507840001</v>
      </c>
      <c r="M30" s="103">
        <f>VLOOKUP($B30,'M Obra SPE'!$B$17:$AJ$416,12,FALSE)</f>
        <v>1383825.9507840001</v>
      </c>
      <c r="N30" s="103">
        <f>VLOOKUP($B30,'M Obra SPE'!$B$17:$AJ$416,13,FALSE)</f>
        <v>1383825.9507840001</v>
      </c>
      <c r="O30" s="103">
        <f>VLOOKUP($B30,'M Obra SPE'!$B$17:$AJ$416,14,FALSE)</f>
        <v>1383825.9507840001</v>
      </c>
      <c r="P30" s="103">
        <f>VLOOKUP($B30,'M Obra SPE'!$B$17:$AJ$416,15,FALSE)</f>
        <v>1383825.9507840001</v>
      </c>
      <c r="Q30" s="103">
        <f>VLOOKUP($B30,'M Obra SPE'!$B$17:$AJ$416,16,FALSE)</f>
        <v>1383825.9507840001</v>
      </c>
      <c r="R30" s="103">
        <f>VLOOKUP($B30,'M Obra SPE'!$B$17:$AJ$416,17,FALSE)</f>
        <v>1383825.9507840001</v>
      </c>
      <c r="S30" s="103">
        <f>VLOOKUP($B30,'M Obra SPE'!$B$17:$AJ$416,18,FALSE)</f>
        <v>1383825.9507840001</v>
      </c>
      <c r="T30" s="103">
        <f>VLOOKUP($B30,'M Obra SPE'!$B$17:$AJ$416,19,FALSE)</f>
        <v>1383825.9507840001</v>
      </c>
      <c r="U30" s="103">
        <f>VLOOKUP($B30,'M Obra SPE'!$B$17:$AJ$416,20,FALSE)</f>
        <v>1383825.9507840001</v>
      </c>
      <c r="V30" s="103">
        <f>VLOOKUP($B30,'M Obra SPE'!$B$17:$AJ$416,21,FALSE)</f>
        <v>1383825.9507840001</v>
      </c>
      <c r="W30" s="103">
        <f>VLOOKUP($B30,'M Obra SPE'!$B$17:$AJ$416,22,FALSE)</f>
        <v>1383825.9507840001</v>
      </c>
      <c r="X30" s="103">
        <f>VLOOKUP($B30,'M Obra SPE'!$B$17:$AJ$416,23,FALSE)</f>
        <v>1383825.9507840001</v>
      </c>
      <c r="Y30" s="103">
        <f>VLOOKUP($B30,'M Obra SPE'!$B$17:$AJ$416,24,FALSE)</f>
        <v>1383825.9507840001</v>
      </c>
      <c r="Z30" s="103">
        <f>VLOOKUP($B30,'M Obra SPE'!$B$17:$AJ$416,25,FALSE)</f>
        <v>1383825.9507840001</v>
      </c>
      <c r="AA30" s="103">
        <f>VLOOKUP($B30,'M Obra SPE'!$B$17:$AJ$416,26,FALSE)</f>
        <v>1383825.9507840001</v>
      </c>
      <c r="AB30" s="103">
        <f>VLOOKUP($B30,'M Obra SPE'!$B$17:$AJ$416,27,FALSE)</f>
        <v>1383825.9507840001</v>
      </c>
      <c r="AC30" s="103">
        <f>VLOOKUP($B30,'M Obra SPE'!$B$17:$AJ$416,28,FALSE)</f>
        <v>1383825.9507840001</v>
      </c>
      <c r="AD30" s="103">
        <f>VLOOKUP($B30,'M Obra SPE'!$B$17:$AJ$416,29,FALSE)</f>
        <v>1383825.9507840001</v>
      </c>
      <c r="AE30" s="103">
        <f>VLOOKUP($B30,'M Obra SPE'!$B$17:$AJ$416,30,FALSE)</f>
        <v>1383825.9507840001</v>
      </c>
      <c r="AF30" s="103">
        <f>VLOOKUP($B30,'M Obra SPE'!$B$17:$AJ$416,31,FALSE)</f>
        <v>1383825.9507840001</v>
      </c>
      <c r="AG30" s="103">
        <f>VLOOKUP($B30,'M Obra SPE'!$B$17:$AJ$416,32,FALSE)</f>
        <v>1383825.9507840001</v>
      </c>
      <c r="AH30" s="103">
        <f>VLOOKUP($B30,'M Obra SPE'!$B$17:$AJ$416,33,FALSE)</f>
        <v>1383825.9507840001</v>
      </c>
      <c r="AI30" s="110">
        <f>VLOOKUP($B30,'M Obra SPE'!$B$17:$AJ$416,34,FALSE)</f>
        <v>1383825.9507840001</v>
      </c>
      <c r="AJ30" s="115">
        <f t="shared" si="1"/>
        <v>41514778.52352</v>
      </c>
      <c r="AK30" s="9"/>
      <c r="AO30" s="6"/>
      <c r="AP30" s="6"/>
    </row>
    <row r="31" spans="2:42" ht="18" customHeight="1" x14ac:dyDescent="0.25">
      <c r="B31" s="100">
        <v>3000</v>
      </c>
      <c r="C31" s="104" t="str">
        <f>VLOOKUP(B31,'M Obra SPE'!$B$17:$AJ$416,2,FALSE)</f>
        <v>Diretoria de Operações / Engenharia</v>
      </c>
      <c r="D31" s="102">
        <f t="shared" si="2"/>
        <v>34389360</v>
      </c>
      <c r="E31" s="102" t="s">
        <v>26</v>
      </c>
      <c r="F31" s="103">
        <f>VLOOKUP($B31,'M Obra SPE'!$B$17:$AJ$416,5,FALSE)</f>
        <v>1146312</v>
      </c>
      <c r="G31" s="103">
        <f>VLOOKUP($B31,'M Obra SPE'!$B$17:$AJ$416,6,FALSE)</f>
        <v>1146312</v>
      </c>
      <c r="H31" s="103">
        <f>VLOOKUP($B31,'M Obra SPE'!$B$17:$AJ$416,7,FALSE)</f>
        <v>1146312</v>
      </c>
      <c r="I31" s="103">
        <f>VLOOKUP($B31,'M Obra SPE'!$B$17:$AJ$416,8,FALSE)</f>
        <v>1146312</v>
      </c>
      <c r="J31" s="103">
        <f>VLOOKUP($B31,'M Obra SPE'!$B$17:$AJ$416,9,FALSE)</f>
        <v>1146312</v>
      </c>
      <c r="K31" s="103">
        <f>VLOOKUP($B31,'M Obra SPE'!$B$17:$AJ$416,10,FALSE)</f>
        <v>1146312</v>
      </c>
      <c r="L31" s="103">
        <f>VLOOKUP($B31,'M Obra SPE'!$B$17:$AJ$416,11,FALSE)</f>
        <v>1146312</v>
      </c>
      <c r="M31" s="103">
        <f>VLOOKUP($B31,'M Obra SPE'!$B$17:$AJ$416,12,FALSE)</f>
        <v>1146312</v>
      </c>
      <c r="N31" s="103">
        <f>VLOOKUP($B31,'M Obra SPE'!$B$17:$AJ$416,13,FALSE)</f>
        <v>1146312</v>
      </c>
      <c r="O31" s="103">
        <f>VLOOKUP($B31,'M Obra SPE'!$B$17:$AJ$416,14,FALSE)</f>
        <v>1146312</v>
      </c>
      <c r="P31" s="103">
        <f>VLOOKUP($B31,'M Obra SPE'!$B$17:$AJ$416,15,FALSE)</f>
        <v>1146312</v>
      </c>
      <c r="Q31" s="103">
        <f>VLOOKUP($B31,'M Obra SPE'!$B$17:$AJ$416,16,FALSE)</f>
        <v>1146312</v>
      </c>
      <c r="R31" s="103">
        <f>VLOOKUP($B31,'M Obra SPE'!$B$17:$AJ$416,17,FALSE)</f>
        <v>1146312</v>
      </c>
      <c r="S31" s="103">
        <f>VLOOKUP($B31,'M Obra SPE'!$B$17:$AJ$416,18,FALSE)</f>
        <v>1146312</v>
      </c>
      <c r="T31" s="103">
        <f>VLOOKUP($B31,'M Obra SPE'!$B$17:$AJ$416,19,FALSE)</f>
        <v>1146312</v>
      </c>
      <c r="U31" s="103">
        <f>VLOOKUP($B31,'M Obra SPE'!$B$17:$AJ$416,20,FALSE)</f>
        <v>1146312</v>
      </c>
      <c r="V31" s="103">
        <f>VLOOKUP($B31,'M Obra SPE'!$B$17:$AJ$416,21,FALSE)</f>
        <v>1146312</v>
      </c>
      <c r="W31" s="103">
        <f>VLOOKUP($B31,'M Obra SPE'!$B$17:$AJ$416,22,FALSE)</f>
        <v>1146312</v>
      </c>
      <c r="X31" s="103">
        <f>VLOOKUP($B31,'M Obra SPE'!$B$17:$AJ$416,23,FALSE)</f>
        <v>1146312</v>
      </c>
      <c r="Y31" s="103">
        <f>VLOOKUP($B31,'M Obra SPE'!$B$17:$AJ$416,24,FALSE)</f>
        <v>1146312</v>
      </c>
      <c r="Z31" s="103">
        <f>VLOOKUP($B31,'M Obra SPE'!$B$17:$AJ$416,25,FALSE)</f>
        <v>1146312</v>
      </c>
      <c r="AA31" s="103">
        <f>VLOOKUP($B31,'M Obra SPE'!$B$17:$AJ$416,26,FALSE)</f>
        <v>1146312</v>
      </c>
      <c r="AB31" s="103">
        <f>VLOOKUP($B31,'M Obra SPE'!$B$17:$AJ$416,27,FALSE)</f>
        <v>1146312</v>
      </c>
      <c r="AC31" s="103">
        <f>VLOOKUP($B31,'M Obra SPE'!$B$17:$AJ$416,28,FALSE)</f>
        <v>1146312</v>
      </c>
      <c r="AD31" s="103">
        <f>VLOOKUP($B31,'M Obra SPE'!$B$17:$AJ$416,29,FALSE)</f>
        <v>1146312</v>
      </c>
      <c r="AE31" s="103">
        <f>VLOOKUP($B31,'M Obra SPE'!$B$17:$AJ$416,30,FALSE)</f>
        <v>1146312</v>
      </c>
      <c r="AF31" s="103">
        <f>VLOOKUP($B31,'M Obra SPE'!$B$17:$AJ$416,31,FALSE)</f>
        <v>1146312</v>
      </c>
      <c r="AG31" s="103">
        <f>VLOOKUP($B31,'M Obra SPE'!$B$17:$AJ$416,32,FALSE)</f>
        <v>1146312</v>
      </c>
      <c r="AH31" s="103">
        <f>VLOOKUP($B31,'M Obra SPE'!$B$17:$AJ$416,33,FALSE)</f>
        <v>1146312</v>
      </c>
      <c r="AI31" s="110">
        <f>VLOOKUP($B31,'M Obra SPE'!$B$17:$AJ$416,34,FALSE)</f>
        <v>1146312</v>
      </c>
      <c r="AJ31" s="115">
        <f t="shared" si="1"/>
        <v>34389360</v>
      </c>
      <c r="AK31" s="9"/>
      <c r="AO31" s="6"/>
      <c r="AP31" s="6"/>
    </row>
    <row r="32" spans="2:42" ht="18" customHeight="1" x14ac:dyDescent="0.25">
      <c r="B32" s="100">
        <v>3100</v>
      </c>
      <c r="C32" s="101" t="str">
        <f>VLOOKUP(B32,'M Obra SPE'!$B$17:$AJ$416,2,FALSE)</f>
        <v xml:space="preserve">Gerencia de Operações </v>
      </c>
      <c r="D32" s="102">
        <f t="shared" si="2"/>
        <v>65121693.742079943</v>
      </c>
      <c r="E32" s="102" t="s">
        <v>26</v>
      </c>
      <c r="F32" s="103">
        <f>VLOOKUP($B32,'M Obra SPE'!$B$17:$AJ$416,5,FALSE)</f>
        <v>2170723.1247359999</v>
      </c>
      <c r="G32" s="103">
        <f>VLOOKUP($B32,'M Obra SPE'!$B$17:$AJ$416,6,FALSE)</f>
        <v>2170723.1247359999</v>
      </c>
      <c r="H32" s="103">
        <f>VLOOKUP($B32,'M Obra SPE'!$B$17:$AJ$416,7,FALSE)</f>
        <v>2170723.1247359999</v>
      </c>
      <c r="I32" s="103">
        <f>VLOOKUP($B32,'M Obra SPE'!$B$17:$AJ$416,8,FALSE)</f>
        <v>2170723.1247359999</v>
      </c>
      <c r="J32" s="103">
        <f>VLOOKUP($B32,'M Obra SPE'!$B$17:$AJ$416,9,FALSE)</f>
        <v>2170723.1247359999</v>
      </c>
      <c r="K32" s="103">
        <f>VLOOKUP($B32,'M Obra SPE'!$B$17:$AJ$416,10,FALSE)</f>
        <v>2170723.1247359999</v>
      </c>
      <c r="L32" s="103">
        <f>VLOOKUP($B32,'M Obra SPE'!$B$17:$AJ$416,11,FALSE)</f>
        <v>2170723.1247359999</v>
      </c>
      <c r="M32" s="103">
        <f>VLOOKUP($B32,'M Obra SPE'!$B$17:$AJ$416,12,FALSE)</f>
        <v>2170723.1247359999</v>
      </c>
      <c r="N32" s="103">
        <f>VLOOKUP($B32,'M Obra SPE'!$B$17:$AJ$416,13,FALSE)</f>
        <v>2170723.1247359999</v>
      </c>
      <c r="O32" s="103">
        <f>VLOOKUP($B32,'M Obra SPE'!$B$17:$AJ$416,14,FALSE)</f>
        <v>2170723.1247359999</v>
      </c>
      <c r="P32" s="103">
        <f>VLOOKUP($B32,'M Obra SPE'!$B$17:$AJ$416,15,FALSE)</f>
        <v>2170723.1247359999</v>
      </c>
      <c r="Q32" s="103">
        <f>VLOOKUP($B32,'M Obra SPE'!$B$17:$AJ$416,16,FALSE)</f>
        <v>2170723.1247359999</v>
      </c>
      <c r="R32" s="103">
        <f>VLOOKUP($B32,'M Obra SPE'!$B$17:$AJ$416,17,FALSE)</f>
        <v>2170723.1247359999</v>
      </c>
      <c r="S32" s="103">
        <f>VLOOKUP($B32,'M Obra SPE'!$B$17:$AJ$416,18,FALSE)</f>
        <v>2170723.1247359999</v>
      </c>
      <c r="T32" s="103">
        <f>VLOOKUP($B32,'M Obra SPE'!$B$17:$AJ$416,19,FALSE)</f>
        <v>2170723.1247359999</v>
      </c>
      <c r="U32" s="103">
        <f>VLOOKUP($B32,'M Obra SPE'!$B$17:$AJ$416,20,FALSE)</f>
        <v>2170723.1247359999</v>
      </c>
      <c r="V32" s="103">
        <f>VLOOKUP($B32,'M Obra SPE'!$B$17:$AJ$416,21,FALSE)</f>
        <v>2170723.1247359999</v>
      </c>
      <c r="W32" s="103">
        <f>VLOOKUP($B32,'M Obra SPE'!$B$17:$AJ$416,22,FALSE)</f>
        <v>2170723.1247359999</v>
      </c>
      <c r="X32" s="103">
        <f>VLOOKUP($B32,'M Obra SPE'!$B$17:$AJ$416,23,FALSE)</f>
        <v>2170723.1247359999</v>
      </c>
      <c r="Y32" s="103">
        <f>VLOOKUP($B32,'M Obra SPE'!$B$17:$AJ$416,24,FALSE)</f>
        <v>2170723.1247359999</v>
      </c>
      <c r="Z32" s="103">
        <f>VLOOKUP($B32,'M Obra SPE'!$B$17:$AJ$416,25,FALSE)</f>
        <v>2170723.1247359999</v>
      </c>
      <c r="AA32" s="103">
        <f>VLOOKUP($B32,'M Obra SPE'!$B$17:$AJ$416,26,FALSE)</f>
        <v>2170723.1247359999</v>
      </c>
      <c r="AB32" s="103">
        <f>VLOOKUP($B32,'M Obra SPE'!$B$17:$AJ$416,27,FALSE)</f>
        <v>2170723.1247359999</v>
      </c>
      <c r="AC32" s="103">
        <f>VLOOKUP($B32,'M Obra SPE'!$B$17:$AJ$416,28,FALSE)</f>
        <v>2170723.1247359999</v>
      </c>
      <c r="AD32" s="103">
        <f>VLOOKUP($B32,'M Obra SPE'!$B$17:$AJ$416,29,FALSE)</f>
        <v>2170723.1247359999</v>
      </c>
      <c r="AE32" s="103">
        <f>VLOOKUP($B32,'M Obra SPE'!$B$17:$AJ$416,30,FALSE)</f>
        <v>2170723.1247359999</v>
      </c>
      <c r="AF32" s="103">
        <f>VLOOKUP($B32,'M Obra SPE'!$B$17:$AJ$416,31,FALSE)</f>
        <v>2170723.1247359999</v>
      </c>
      <c r="AG32" s="103">
        <f>VLOOKUP($B32,'M Obra SPE'!$B$17:$AJ$416,32,FALSE)</f>
        <v>2170723.1247359999</v>
      </c>
      <c r="AH32" s="103">
        <f>VLOOKUP($B32,'M Obra SPE'!$B$17:$AJ$416,33,FALSE)</f>
        <v>2170723.1247359999</v>
      </c>
      <c r="AI32" s="110">
        <f>VLOOKUP($B32,'M Obra SPE'!$B$17:$AJ$416,34,FALSE)</f>
        <v>2170723.1247359999</v>
      </c>
      <c r="AJ32" s="115">
        <f t="shared" si="1"/>
        <v>65121693.742079943</v>
      </c>
      <c r="AK32" s="9"/>
      <c r="AO32" s="6"/>
      <c r="AP32" s="6"/>
    </row>
    <row r="33" spans="2:42" ht="18" customHeight="1" x14ac:dyDescent="0.25">
      <c r="B33" s="100">
        <v>3110</v>
      </c>
      <c r="C33" s="101" t="str">
        <f>VLOOKUP(B33,'M Obra SPE'!$B$17:$AJ$416,2,FALSE)</f>
        <v xml:space="preserve">CCO </v>
      </c>
      <c r="D33" s="102">
        <f t="shared" si="2"/>
        <v>47556436.964687996</v>
      </c>
      <c r="E33" s="102" t="s">
        <v>26</v>
      </c>
      <c r="F33" s="103">
        <f>VLOOKUP($B33,'M Obra SPE'!$B$17:$AJ$416,5,FALSE)</f>
        <v>1585214.5654896002</v>
      </c>
      <c r="G33" s="103">
        <f>VLOOKUP($B33,'M Obra SPE'!$B$17:$AJ$416,6,FALSE)</f>
        <v>1585214.5654896002</v>
      </c>
      <c r="H33" s="103">
        <f>VLOOKUP($B33,'M Obra SPE'!$B$17:$AJ$416,7,FALSE)</f>
        <v>1585214.5654896002</v>
      </c>
      <c r="I33" s="103">
        <f>VLOOKUP($B33,'M Obra SPE'!$B$17:$AJ$416,8,FALSE)</f>
        <v>1585214.5654896002</v>
      </c>
      <c r="J33" s="103">
        <f>VLOOKUP($B33,'M Obra SPE'!$B$17:$AJ$416,9,FALSE)</f>
        <v>1585214.5654896002</v>
      </c>
      <c r="K33" s="103">
        <f>VLOOKUP($B33,'M Obra SPE'!$B$17:$AJ$416,10,FALSE)</f>
        <v>1585214.5654896002</v>
      </c>
      <c r="L33" s="103">
        <f>VLOOKUP($B33,'M Obra SPE'!$B$17:$AJ$416,11,FALSE)</f>
        <v>1585214.5654896002</v>
      </c>
      <c r="M33" s="103">
        <f>VLOOKUP($B33,'M Obra SPE'!$B$17:$AJ$416,12,FALSE)</f>
        <v>1585214.5654896002</v>
      </c>
      <c r="N33" s="103">
        <f>VLOOKUP($B33,'M Obra SPE'!$B$17:$AJ$416,13,FALSE)</f>
        <v>1585214.5654896002</v>
      </c>
      <c r="O33" s="103">
        <f>VLOOKUP($B33,'M Obra SPE'!$B$17:$AJ$416,14,FALSE)</f>
        <v>1585214.5654896002</v>
      </c>
      <c r="P33" s="103">
        <f>VLOOKUP($B33,'M Obra SPE'!$B$17:$AJ$416,15,FALSE)</f>
        <v>1585214.5654896002</v>
      </c>
      <c r="Q33" s="103">
        <f>VLOOKUP($B33,'M Obra SPE'!$B$17:$AJ$416,16,FALSE)</f>
        <v>1585214.5654896002</v>
      </c>
      <c r="R33" s="103">
        <f>VLOOKUP($B33,'M Obra SPE'!$B$17:$AJ$416,17,FALSE)</f>
        <v>1585214.5654896002</v>
      </c>
      <c r="S33" s="103">
        <f>VLOOKUP($B33,'M Obra SPE'!$B$17:$AJ$416,18,FALSE)</f>
        <v>1585214.5654896002</v>
      </c>
      <c r="T33" s="103">
        <f>VLOOKUP($B33,'M Obra SPE'!$B$17:$AJ$416,19,FALSE)</f>
        <v>1585214.5654896002</v>
      </c>
      <c r="U33" s="103">
        <f>VLOOKUP($B33,'M Obra SPE'!$B$17:$AJ$416,20,FALSE)</f>
        <v>1585214.5654896002</v>
      </c>
      <c r="V33" s="103">
        <f>VLOOKUP($B33,'M Obra SPE'!$B$17:$AJ$416,21,FALSE)</f>
        <v>1585214.5654896002</v>
      </c>
      <c r="W33" s="103">
        <f>VLOOKUP($B33,'M Obra SPE'!$B$17:$AJ$416,22,FALSE)</f>
        <v>1585214.5654896002</v>
      </c>
      <c r="X33" s="103">
        <f>VLOOKUP($B33,'M Obra SPE'!$B$17:$AJ$416,23,FALSE)</f>
        <v>1585214.5654896002</v>
      </c>
      <c r="Y33" s="103">
        <f>VLOOKUP($B33,'M Obra SPE'!$B$17:$AJ$416,24,FALSE)</f>
        <v>1585214.5654896002</v>
      </c>
      <c r="Z33" s="103">
        <f>VLOOKUP($B33,'M Obra SPE'!$B$17:$AJ$416,25,FALSE)</f>
        <v>1585214.5654896002</v>
      </c>
      <c r="AA33" s="103">
        <f>VLOOKUP($B33,'M Obra SPE'!$B$17:$AJ$416,26,FALSE)</f>
        <v>1585214.5654896002</v>
      </c>
      <c r="AB33" s="103">
        <f>VLOOKUP($B33,'M Obra SPE'!$B$17:$AJ$416,27,FALSE)</f>
        <v>1585214.5654896002</v>
      </c>
      <c r="AC33" s="103">
        <f>VLOOKUP($B33,'M Obra SPE'!$B$17:$AJ$416,28,FALSE)</f>
        <v>1585214.5654896002</v>
      </c>
      <c r="AD33" s="103">
        <f>VLOOKUP($B33,'M Obra SPE'!$B$17:$AJ$416,29,FALSE)</f>
        <v>1585214.5654896002</v>
      </c>
      <c r="AE33" s="103">
        <f>VLOOKUP($B33,'M Obra SPE'!$B$17:$AJ$416,30,FALSE)</f>
        <v>1585214.5654896002</v>
      </c>
      <c r="AF33" s="103">
        <f>VLOOKUP($B33,'M Obra SPE'!$B$17:$AJ$416,31,FALSE)</f>
        <v>1585214.5654896002</v>
      </c>
      <c r="AG33" s="103">
        <f>VLOOKUP($B33,'M Obra SPE'!$B$17:$AJ$416,32,FALSE)</f>
        <v>1585214.5654896002</v>
      </c>
      <c r="AH33" s="103">
        <f>VLOOKUP($B33,'M Obra SPE'!$B$17:$AJ$416,33,FALSE)</f>
        <v>1585214.5654896002</v>
      </c>
      <c r="AI33" s="110">
        <f>VLOOKUP($B33,'M Obra SPE'!$B$17:$AJ$416,34,FALSE)</f>
        <v>1585214.5654896002</v>
      </c>
      <c r="AJ33" s="115">
        <f t="shared" si="1"/>
        <v>47556436.964687996</v>
      </c>
      <c r="AK33" s="9"/>
      <c r="AO33" s="6"/>
      <c r="AP33" s="6"/>
    </row>
    <row r="34" spans="2:42" ht="18" customHeight="1" x14ac:dyDescent="0.25">
      <c r="B34" s="100">
        <v>3120</v>
      </c>
      <c r="C34" s="101" t="str">
        <f>VLOOKUP(B34,'M Obra SPE'!$B$17:$AJ$416,2,FALSE)</f>
        <v xml:space="preserve">Tráfego </v>
      </c>
      <c r="D34" s="102">
        <f t="shared" si="2"/>
        <v>59699361.369599998</v>
      </c>
      <c r="E34" s="102" t="s">
        <v>26</v>
      </c>
      <c r="F34" s="103">
        <f>VLOOKUP($B34,'M Obra SPE'!$B$17:$AJ$416,5,FALSE)</f>
        <v>1989978.7123199999</v>
      </c>
      <c r="G34" s="103">
        <f>VLOOKUP($B34,'M Obra SPE'!$B$17:$AJ$416,6,FALSE)</f>
        <v>1989978.7123199999</v>
      </c>
      <c r="H34" s="103">
        <f>VLOOKUP($B34,'M Obra SPE'!$B$17:$AJ$416,7,FALSE)</f>
        <v>1989978.7123199999</v>
      </c>
      <c r="I34" s="103">
        <f>VLOOKUP($B34,'M Obra SPE'!$B$17:$AJ$416,8,FALSE)</f>
        <v>1989978.7123199999</v>
      </c>
      <c r="J34" s="103">
        <f>VLOOKUP($B34,'M Obra SPE'!$B$17:$AJ$416,9,FALSE)</f>
        <v>1989978.7123199999</v>
      </c>
      <c r="K34" s="103">
        <f>VLOOKUP($B34,'M Obra SPE'!$B$17:$AJ$416,10,FALSE)</f>
        <v>1989978.7123199999</v>
      </c>
      <c r="L34" s="103">
        <f>VLOOKUP($B34,'M Obra SPE'!$B$17:$AJ$416,11,FALSE)</f>
        <v>1989978.7123199999</v>
      </c>
      <c r="M34" s="103">
        <f>VLOOKUP($B34,'M Obra SPE'!$B$17:$AJ$416,12,FALSE)</f>
        <v>1989978.7123199999</v>
      </c>
      <c r="N34" s="103">
        <f>VLOOKUP($B34,'M Obra SPE'!$B$17:$AJ$416,13,FALSE)</f>
        <v>1989978.7123199999</v>
      </c>
      <c r="O34" s="103">
        <f>VLOOKUP($B34,'M Obra SPE'!$B$17:$AJ$416,14,FALSE)</f>
        <v>1989978.7123199999</v>
      </c>
      <c r="P34" s="103">
        <f>VLOOKUP($B34,'M Obra SPE'!$B$17:$AJ$416,15,FALSE)</f>
        <v>1989978.7123199999</v>
      </c>
      <c r="Q34" s="103">
        <f>VLOOKUP($B34,'M Obra SPE'!$B$17:$AJ$416,16,FALSE)</f>
        <v>1989978.7123199999</v>
      </c>
      <c r="R34" s="103">
        <f>VLOOKUP($B34,'M Obra SPE'!$B$17:$AJ$416,17,FALSE)</f>
        <v>1989978.7123199999</v>
      </c>
      <c r="S34" s="103">
        <f>VLOOKUP($B34,'M Obra SPE'!$B$17:$AJ$416,18,FALSE)</f>
        <v>1989978.7123199999</v>
      </c>
      <c r="T34" s="103">
        <f>VLOOKUP($B34,'M Obra SPE'!$B$17:$AJ$416,19,FALSE)</f>
        <v>1989978.7123199999</v>
      </c>
      <c r="U34" s="103">
        <f>VLOOKUP($B34,'M Obra SPE'!$B$17:$AJ$416,20,FALSE)</f>
        <v>1989978.7123199999</v>
      </c>
      <c r="V34" s="103">
        <f>VLOOKUP($B34,'M Obra SPE'!$B$17:$AJ$416,21,FALSE)</f>
        <v>1989978.7123199999</v>
      </c>
      <c r="W34" s="103">
        <f>VLOOKUP($B34,'M Obra SPE'!$B$17:$AJ$416,22,FALSE)</f>
        <v>1989978.7123199999</v>
      </c>
      <c r="X34" s="103">
        <f>VLOOKUP($B34,'M Obra SPE'!$B$17:$AJ$416,23,FALSE)</f>
        <v>1989978.7123199999</v>
      </c>
      <c r="Y34" s="103">
        <f>VLOOKUP($B34,'M Obra SPE'!$B$17:$AJ$416,24,FALSE)</f>
        <v>1989978.7123199999</v>
      </c>
      <c r="Z34" s="103">
        <f>VLOOKUP($B34,'M Obra SPE'!$B$17:$AJ$416,25,FALSE)</f>
        <v>1989978.7123199999</v>
      </c>
      <c r="AA34" s="103">
        <f>VLOOKUP($B34,'M Obra SPE'!$B$17:$AJ$416,26,FALSE)</f>
        <v>1989978.7123199999</v>
      </c>
      <c r="AB34" s="103">
        <f>VLOOKUP($B34,'M Obra SPE'!$B$17:$AJ$416,27,FALSE)</f>
        <v>1989978.7123199999</v>
      </c>
      <c r="AC34" s="103">
        <f>VLOOKUP($B34,'M Obra SPE'!$B$17:$AJ$416,28,FALSE)</f>
        <v>1989978.7123199999</v>
      </c>
      <c r="AD34" s="103">
        <f>VLOOKUP($B34,'M Obra SPE'!$B$17:$AJ$416,29,FALSE)</f>
        <v>1989978.7123199999</v>
      </c>
      <c r="AE34" s="103">
        <f>VLOOKUP($B34,'M Obra SPE'!$B$17:$AJ$416,30,FALSE)</f>
        <v>1989978.7123199999</v>
      </c>
      <c r="AF34" s="103">
        <f>VLOOKUP($B34,'M Obra SPE'!$B$17:$AJ$416,31,FALSE)</f>
        <v>1989978.7123199999</v>
      </c>
      <c r="AG34" s="103">
        <f>VLOOKUP($B34,'M Obra SPE'!$B$17:$AJ$416,32,FALSE)</f>
        <v>1989978.7123199999</v>
      </c>
      <c r="AH34" s="103">
        <f>VLOOKUP($B34,'M Obra SPE'!$B$17:$AJ$416,33,FALSE)</f>
        <v>1989978.7123199999</v>
      </c>
      <c r="AI34" s="110">
        <f>VLOOKUP($B34,'M Obra SPE'!$B$17:$AJ$416,34,FALSE)</f>
        <v>1989978.7123199999</v>
      </c>
      <c r="AJ34" s="115">
        <f t="shared" si="1"/>
        <v>59699361.369599998</v>
      </c>
      <c r="AK34" s="9"/>
      <c r="AO34" s="6"/>
      <c r="AP34" s="6"/>
    </row>
    <row r="35" spans="2:42" ht="18" customHeight="1" x14ac:dyDescent="0.25">
      <c r="B35" s="100">
        <v>3130</v>
      </c>
      <c r="C35" s="101" t="str">
        <f>VLOOKUP(B35,'M Obra SPE'!$B$17:$AJ$416,2,FALSE)</f>
        <v xml:space="preserve">Atendimento a Incidentes </v>
      </c>
      <c r="D35" s="102">
        <f t="shared" si="2"/>
        <v>141494517.10079995</v>
      </c>
      <c r="E35" s="102" t="s">
        <v>26</v>
      </c>
      <c r="F35" s="103">
        <f>VLOOKUP($B35,'M Obra SPE'!$B$17:$AJ$416,5,FALSE)</f>
        <v>4716483.9033599999</v>
      </c>
      <c r="G35" s="103">
        <f>VLOOKUP($B35,'M Obra SPE'!$B$17:$AJ$416,6,FALSE)</f>
        <v>4716483.9033599999</v>
      </c>
      <c r="H35" s="103">
        <f>VLOOKUP($B35,'M Obra SPE'!$B$17:$AJ$416,7,FALSE)</f>
        <v>4716483.9033599999</v>
      </c>
      <c r="I35" s="103">
        <f>VLOOKUP($B35,'M Obra SPE'!$B$17:$AJ$416,8,FALSE)</f>
        <v>4716483.9033599999</v>
      </c>
      <c r="J35" s="103">
        <f>VLOOKUP($B35,'M Obra SPE'!$B$17:$AJ$416,9,FALSE)</f>
        <v>4716483.9033599999</v>
      </c>
      <c r="K35" s="103">
        <f>VLOOKUP($B35,'M Obra SPE'!$B$17:$AJ$416,10,FALSE)</f>
        <v>4716483.9033599999</v>
      </c>
      <c r="L35" s="103">
        <f>VLOOKUP($B35,'M Obra SPE'!$B$17:$AJ$416,11,FALSE)</f>
        <v>4716483.9033599999</v>
      </c>
      <c r="M35" s="103">
        <f>VLOOKUP($B35,'M Obra SPE'!$B$17:$AJ$416,12,FALSE)</f>
        <v>4716483.9033599999</v>
      </c>
      <c r="N35" s="103">
        <f>VLOOKUP($B35,'M Obra SPE'!$B$17:$AJ$416,13,FALSE)</f>
        <v>4716483.9033599999</v>
      </c>
      <c r="O35" s="103">
        <f>VLOOKUP($B35,'M Obra SPE'!$B$17:$AJ$416,14,FALSE)</f>
        <v>4716483.9033599999</v>
      </c>
      <c r="P35" s="103">
        <f>VLOOKUP($B35,'M Obra SPE'!$B$17:$AJ$416,15,FALSE)</f>
        <v>4716483.9033599999</v>
      </c>
      <c r="Q35" s="103">
        <f>VLOOKUP($B35,'M Obra SPE'!$B$17:$AJ$416,16,FALSE)</f>
        <v>4716483.9033599999</v>
      </c>
      <c r="R35" s="103">
        <f>VLOOKUP($B35,'M Obra SPE'!$B$17:$AJ$416,17,FALSE)</f>
        <v>4716483.9033599999</v>
      </c>
      <c r="S35" s="103">
        <f>VLOOKUP($B35,'M Obra SPE'!$B$17:$AJ$416,18,FALSE)</f>
        <v>4716483.9033599999</v>
      </c>
      <c r="T35" s="103">
        <f>VLOOKUP($B35,'M Obra SPE'!$B$17:$AJ$416,19,FALSE)</f>
        <v>4716483.9033599999</v>
      </c>
      <c r="U35" s="103">
        <f>VLOOKUP($B35,'M Obra SPE'!$B$17:$AJ$416,20,FALSE)</f>
        <v>4716483.9033599999</v>
      </c>
      <c r="V35" s="103">
        <f>VLOOKUP($B35,'M Obra SPE'!$B$17:$AJ$416,21,FALSE)</f>
        <v>4716483.9033599999</v>
      </c>
      <c r="W35" s="103">
        <f>VLOOKUP($B35,'M Obra SPE'!$B$17:$AJ$416,22,FALSE)</f>
        <v>4716483.9033599999</v>
      </c>
      <c r="X35" s="103">
        <f>VLOOKUP($B35,'M Obra SPE'!$B$17:$AJ$416,23,FALSE)</f>
        <v>4716483.9033599999</v>
      </c>
      <c r="Y35" s="103">
        <f>VLOOKUP($B35,'M Obra SPE'!$B$17:$AJ$416,24,FALSE)</f>
        <v>4716483.9033599999</v>
      </c>
      <c r="Z35" s="103">
        <f>VLOOKUP($B35,'M Obra SPE'!$B$17:$AJ$416,25,FALSE)</f>
        <v>4716483.9033599999</v>
      </c>
      <c r="AA35" s="103">
        <f>VLOOKUP($B35,'M Obra SPE'!$B$17:$AJ$416,26,FALSE)</f>
        <v>4716483.9033599999</v>
      </c>
      <c r="AB35" s="103">
        <f>VLOOKUP($B35,'M Obra SPE'!$B$17:$AJ$416,27,FALSE)</f>
        <v>4716483.9033599999</v>
      </c>
      <c r="AC35" s="103">
        <f>VLOOKUP($B35,'M Obra SPE'!$B$17:$AJ$416,28,FALSE)</f>
        <v>4716483.9033599999</v>
      </c>
      <c r="AD35" s="103">
        <f>VLOOKUP($B35,'M Obra SPE'!$B$17:$AJ$416,29,FALSE)</f>
        <v>4716483.9033599999</v>
      </c>
      <c r="AE35" s="103">
        <f>VLOOKUP($B35,'M Obra SPE'!$B$17:$AJ$416,30,FALSE)</f>
        <v>4716483.9033599999</v>
      </c>
      <c r="AF35" s="103">
        <f>VLOOKUP($B35,'M Obra SPE'!$B$17:$AJ$416,31,FALSE)</f>
        <v>4716483.9033599999</v>
      </c>
      <c r="AG35" s="103">
        <f>VLOOKUP($B35,'M Obra SPE'!$B$17:$AJ$416,32,FALSE)</f>
        <v>4716483.9033599999</v>
      </c>
      <c r="AH35" s="103">
        <f>VLOOKUP($B35,'M Obra SPE'!$B$17:$AJ$416,33,FALSE)</f>
        <v>4716483.9033599999</v>
      </c>
      <c r="AI35" s="110">
        <f>VLOOKUP($B35,'M Obra SPE'!$B$17:$AJ$416,34,FALSE)</f>
        <v>4716483.9033599999</v>
      </c>
      <c r="AJ35" s="115">
        <f t="shared" si="1"/>
        <v>141494517.10079995</v>
      </c>
      <c r="AK35" s="9"/>
      <c r="AO35" s="6"/>
      <c r="AP35" s="6"/>
    </row>
    <row r="36" spans="2:42" ht="18" customHeight="1" x14ac:dyDescent="0.25">
      <c r="B36" s="100">
        <v>3140</v>
      </c>
      <c r="C36" s="101" t="str">
        <f>VLOOKUP(B36,'M Obra SPE'!$B$17:$AJ$416,2,FALSE)</f>
        <v xml:space="preserve">Segurança Viaria </v>
      </c>
      <c r="D36" s="102">
        <f t="shared" si="2"/>
        <v>32371044.648959998</v>
      </c>
      <c r="E36" s="102" t="s">
        <v>26</v>
      </c>
      <c r="F36" s="103">
        <f>VLOOKUP($B36,'M Obra SPE'!$B$17:$AJ$416,5,FALSE)</f>
        <v>4046380.5811200002</v>
      </c>
      <c r="G36" s="103">
        <f>VLOOKUP($B36,'M Obra SPE'!$B$17:$AJ$416,6,FALSE)</f>
        <v>4046380.5811200002</v>
      </c>
      <c r="H36" s="103">
        <f>VLOOKUP($B36,'M Obra SPE'!$B$17:$AJ$416,7,FALSE)</f>
        <v>4046380.5811200002</v>
      </c>
      <c r="I36" s="103">
        <f>VLOOKUP($B36,'M Obra SPE'!$B$17:$AJ$416,8,FALSE)</f>
        <v>4046380.5811200002</v>
      </c>
      <c r="J36" s="103">
        <f>VLOOKUP($B36,'M Obra SPE'!$B$17:$AJ$416,9,FALSE)</f>
        <v>4046380.5811200002</v>
      </c>
      <c r="K36" s="103">
        <f>VLOOKUP($B36,'M Obra SPE'!$B$17:$AJ$416,10,FALSE)</f>
        <v>4046380.5811200002</v>
      </c>
      <c r="L36" s="103">
        <f>VLOOKUP($B36,'M Obra SPE'!$B$17:$AJ$416,11,FALSE)</f>
        <v>4046380.5811200002</v>
      </c>
      <c r="M36" s="103">
        <f>VLOOKUP($B36,'M Obra SPE'!$B$17:$AJ$416,12,FALSE)</f>
        <v>4046380.5811200002</v>
      </c>
      <c r="N36" s="103">
        <f>VLOOKUP($B36,'M Obra SPE'!$B$17:$AJ$416,13,FALSE)</f>
        <v>0</v>
      </c>
      <c r="O36" s="103">
        <f>VLOOKUP($B36,'M Obra SPE'!$B$17:$AJ$416,14,FALSE)</f>
        <v>0</v>
      </c>
      <c r="P36" s="103">
        <f>VLOOKUP($B36,'M Obra SPE'!$B$17:$AJ$416,15,FALSE)</f>
        <v>0</v>
      </c>
      <c r="Q36" s="103">
        <f>VLOOKUP($B36,'M Obra SPE'!$B$17:$AJ$416,16,FALSE)</f>
        <v>0</v>
      </c>
      <c r="R36" s="103">
        <f>VLOOKUP($B36,'M Obra SPE'!$B$17:$AJ$416,17,FALSE)</f>
        <v>0</v>
      </c>
      <c r="S36" s="103">
        <f>VLOOKUP($B36,'M Obra SPE'!$B$17:$AJ$416,18,FALSE)</f>
        <v>0</v>
      </c>
      <c r="T36" s="103">
        <f>VLOOKUP($B36,'M Obra SPE'!$B$17:$AJ$416,19,FALSE)</f>
        <v>0</v>
      </c>
      <c r="U36" s="103">
        <f>VLOOKUP($B36,'M Obra SPE'!$B$17:$AJ$416,20,FALSE)</f>
        <v>0</v>
      </c>
      <c r="V36" s="103">
        <f>VLOOKUP($B36,'M Obra SPE'!$B$17:$AJ$416,21,FALSE)</f>
        <v>0</v>
      </c>
      <c r="W36" s="103">
        <f>VLOOKUP($B36,'M Obra SPE'!$B$17:$AJ$416,22,FALSE)</f>
        <v>0</v>
      </c>
      <c r="X36" s="103">
        <f>VLOOKUP($B36,'M Obra SPE'!$B$17:$AJ$416,23,FALSE)</f>
        <v>0</v>
      </c>
      <c r="Y36" s="103">
        <f>VLOOKUP($B36,'M Obra SPE'!$B$17:$AJ$416,24,FALSE)</f>
        <v>0</v>
      </c>
      <c r="Z36" s="103">
        <f>VLOOKUP($B36,'M Obra SPE'!$B$17:$AJ$416,25,FALSE)</f>
        <v>0</v>
      </c>
      <c r="AA36" s="103">
        <f>VLOOKUP($B36,'M Obra SPE'!$B$17:$AJ$416,26,FALSE)</f>
        <v>0</v>
      </c>
      <c r="AB36" s="103">
        <f>VLOOKUP($B36,'M Obra SPE'!$B$17:$AJ$416,27,FALSE)</f>
        <v>0</v>
      </c>
      <c r="AC36" s="103">
        <f>VLOOKUP($B36,'M Obra SPE'!$B$17:$AJ$416,28,FALSE)</f>
        <v>0</v>
      </c>
      <c r="AD36" s="103">
        <f>VLOOKUP($B36,'M Obra SPE'!$B$17:$AJ$416,29,FALSE)</f>
        <v>0</v>
      </c>
      <c r="AE36" s="103">
        <f>VLOOKUP($B36,'M Obra SPE'!$B$17:$AJ$416,30,FALSE)</f>
        <v>0</v>
      </c>
      <c r="AF36" s="103">
        <f>VLOOKUP($B36,'M Obra SPE'!$B$17:$AJ$416,31,FALSE)</f>
        <v>0</v>
      </c>
      <c r="AG36" s="103">
        <f>VLOOKUP($B36,'M Obra SPE'!$B$17:$AJ$416,32,FALSE)</f>
        <v>0</v>
      </c>
      <c r="AH36" s="103">
        <f>VLOOKUP($B36,'M Obra SPE'!$B$17:$AJ$416,33,FALSE)</f>
        <v>0</v>
      </c>
      <c r="AI36" s="110">
        <f>VLOOKUP($B36,'M Obra SPE'!$B$17:$AJ$416,34,FALSE)</f>
        <v>0</v>
      </c>
      <c r="AJ36" s="115">
        <f t="shared" si="1"/>
        <v>32371044.648959998</v>
      </c>
      <c r="AK36" s="9"/>
      <c r="AO36" s="6"/>
      <c r="AP36" s="6"/>
    </row>
    <row r="37" spans="2:42" ht="18" customHeight="1" x14ac:dyDescent="0.25">
      <c r="B37" s="100">
        <v>3150</v>
      </c>
      <c r="C37" s="101" t="str">
        <f>VLOOKUP(B37,'M Obra SPE'!$B$17:$AJ$416,2,FALSE)</f>
        <v>Balança Dinâmica</v>
      </c>
      <c r="D37" s="102">
        <f t="shared" si="2"/>
        <v>9709372.9036799967</v>
      </c>
      <c r="E37" s="102" t="s">
        <v>26</v>
      </c>
      <c r="F37" s="103">
        <f>VLOOKUP($B37,'M Obra SPE'!$B$17:$AJ$416,5,FALSE)</f>
        <v>0</v>
      </c>
      <c r="G37" s="103">
        <f>VLOOKUP($B37,'M Obra SPE'!$B$17:$AJ$416,6,FALSE)</f>
        <v>0</v>
      </c>
      <c r="H37" s="103">
        <f>VLOOKUP($B37,'M Obra SPE'!$B$17:$AJ$416,7,FALSE)</f>
        <v>0</v>
      </c>
      <c r="I37" s="103">
        <f>VLOOKUP($B37,'M Obra SPE'!$B$17:$AJ$416,8,FALSE)</f>
        <v>359606.40383999998</v>
      </c>
      <c r="J37" s="103">
        <f>VLOOKUP($B37,'M Obra SPE'!$B$17:$AJ$416,9,FALSE)</f>
        <v>359606.40383999998</v>
      </c>
      <c r="K37" s="103">
        <f>VLOOKUP($B37,'M Obra SPE'!$B$17:$AJ$416,10,FALSE)</f>
        <v>359606.40383999998</v>
      </c>
      <c r="L37" s="103">
        <f>VLOOKUP($B37,'M Obra SPE'!$B$17:$AJ$416,11,FALSE)</f>
        <v>359606.40383999998</v>
      </c>
      <c r="M37" s="103">
        <f>VLOOKUP($B37,'M Obra SPE'!$B$17:$AJ$416,12,FALSE)</f>
        <v>359606.40383999998</v>
      </c>
      <c r="N37" s="103">
        <f>VLOOKUP($B37,'M Obra SPE'!$B$17:$AJ$416,13,FALSE)</f>
        <v>359606.40383999998</v>
      </c>
      <c r="O37" s="103">
        <f>VLOOKUP($B37,'M Obra SPE'!$B$17:$AJ$416,14,FALSE)</f>
        <v>359606.40383999998</v>
      </c>
      <c r="P37" s="103">
        <f>VLOOKUP($B37,'M Obra SPE'!$B$17:$AJ$416,15,FALSE)</f>
        <v>359606.40383999998</v>
      </c>
      <c r="Q37" s="103">
        <f>VLOOKUP($B37,'M Obra SPE'!$B$17:$AJ$416,16,FALSE)</f>
        <v>359606.40383999998</v>
      </c>
      <c r="R37" s="103">
        <f>VLOOKUP($B37,'M Obra SPE'!$B$17:$AJ$416,17,FALSE)</f>
        <v>359606.40383999998</v>
      </c>
      <c r="S37" s="103">
        <f>VLOOKUP($B37,'M Obra SPE'!$B$17:$AJ$416,18,FALSE)</f>
        <v>359606.40383999998</v>
      </c>
      <c r="T37" s="103">
        <f>VLOOKUP($B37,'M Obra SPE'!$B$17:$AJ$416,19,FALSE)</f>
        <v>359606.40383999998</v>
      </c>
      <c r="U37" s="103">
        <f>VLOOKUP($B37,'M Obra SPE'!$B$17:$AJ$416,20,FALSE)</f>
        <v>359606.40383999998</v>
      </c>
      <c r="V37" s="103">
        <f>VLOOKUP($B37,'M Obra SPE'!$B$17:$AJ$416,21,FALSE)</f>
        <v>359606.40383999998</v>
      </c>
      <c r="W37" s="103">
        <f>VLOOKUP($B37,'M Obra SPE'!$B$17:$AJ$416,22,FALSE)</f>
        <v>359606.40383999998</v>
      </c>
      <c r="X37" s="103">
        <f>VLOOKUP($B37,'M Obra SPE'!$B$17:$AJ$416,23,FALSE)</f>
        <v>359606.40383999998</v>
      </c>
      <c r="Y37" s="103">
        <f>VLOOKUP($B37,'M Obra SPE'!$B$17:$AJ$416,24,FALSE)</f>
        <v>359606.40383999998</v>
      </c>
      <c r="Z37" s="103">
        <f>VLOOKUP($B37,'M Obra SPE'!$B$17:$AJ$416,25,FALSE)</f>
        <v>359606.40383999998</v>
      </c>
      <c r="AA37" s="103">
        <f>VLOOKUP($B37,'M Obra SPE'!$B$17:$AJ$416,26,FALSE)</f>
        <v>359606.40383999998</v>
      </c>
      <c r="AB37" s="103">
        <f>VLOOKUP($B37,'M Obra SPE'!$B$17:$AJ$416,27,FALSE)</f>
        <v>359606.40383999998</v>
      </c>
      <c r="AC37" s="103">
        <f>VLOOKUP($B37,'M Obra SPE'!$B$17:$AJ$416,28,FALSE)</f>
        <v>359606.40383999998</v>
      </c>
      <c r="AD37" s="103">
        <f>VLOOKUP($B37,'M Obra SPE'!$B$17:$AJ$416,29,FALSE)</f>
        <v>359606.40383999998</v>
      </c>
      <c r="AE37" s="103">
        <f>VLOOKUP($B37,'M Obra SPE'!$B$17:$AJ$416,30,FALSE)</f>
        <v>359606.40383999998</v>
      </c>
      <c r="AF37" s="103">
        <f>VLOOKUP($B37,'M Obra SPE'!$B$17:$AJ$416,31,FALSE)</f>
        <v>359606.40383999998</v>
      </c>
      <c r="AG37" s="103">
        <f>VLOOKUP($B37,'M Obra SPE'!$B$17:$AJ$416,32,FALSE)</f>
        <v>359606.40383999998</v>
      </c>
      <c r="AH37" s="103">
        <f>VLOOKUP($B37,'M Obra SPE'!$B$17:$AJ$416,33,FALSE)</f>
        <v>359606.40383999998</v>
      </c>
      <c r="AI37" s="110">
        <f>VLOOKUP($B37,'M Obra SPE'!$B$17:$AJ$416,34,FALSE)</f>
        <v>359606.40383999998</v>
      </c>
      <c r="AJ37" s="115">
        <f t="shared" si="1"/>
        <v>9709372.9036799967</v>
      </c>
      <c r="AK37" s="9"/>
      <c r="AO37" s="6"/>
      <c r="AP37" s="6"/>
    </row>
    <row r="38" spans="2:42" ht="18" customHeight="1" x14ac:dyDescent="0.25">
      <c r="B38" s="100">
        <v>3160</v>
      </c>
      <c r="C38" s="101" t="str">
        <f>VLOOKUP(B38,'M Obra SPE'!$B$17:$AJ$416,2,FALSE)</f>
        <v xml:space="preserve">Sistema de Arrecadação - Free-Flow </v>
      </c>
      <c r="D38" s="102">
        <f t="shared" si="2"/>
        <v>128302709.90400006</v>
      </c>
      <c r="E38" s="102" t="s">
        <v>26</v>
      </c>
      <c r="F38" s="103">
        <f>VLOOKUP($B38,'M Obra SPE'!$B$17:$AJ$416,5,FALSE)</f>
        <v>4276756.9967999998</v>
      </c>
      <c r="G38" s="103">
        <f>VLOOKUP($B38,'M Obra SPE'!$B$17:$AJ$416,6,FALSE)</f>
        <v>4276756.9967999998</v>
      </c>
      <c r="H38" s="103">
        <f>VLOOKUP($B38,'M Obra SPE'!$B$17:$AJ$416,7,FALSE)</f>
        <v>4276756.9967999998</v>
      </c>
      <c r="I38" s="103">
        <f>VLOOKUP($B38,'M Obra SPE'!$B$17:$AJ$416,8,FALSE)</f>
        <v>4276756.9967999998</v>
      </c>
      <c r="J38" s="103">
        <f>VLOOKUP($B38,'M Obra SPE'!$B$17:$AJ$416,9,FALSE)</f>
        <v>4276756.9967999998</v>
      </c>
      <c r="K38" s="103">
        <f>VLOOKUP($B38,'M Obra SPE'!$B$17:$AJ$416,10,FALSE)</f>
        <v>4276756.9967999998</v>
      </c>
      <c r="L38" s="103">
        <f>VLOOKUP($B38,'M Obra SPE'!$B$17:$AJ$416,11,FALSE)</f>
        <v>4276756.9967999998</v>
      </c>
      <c r="M38" s="103">
        <f>VLOOKUP($B38,'M Obra SPE'!$B$17:$AJ$416,12,FALSE)</f>
        <v>4276756.9967999998</v>
      </c>
      <c r="N38" s="103">
        <f>VLOOKUP($B38,'M Obra SPE'!$B$17:$AJ$416,13,FALSE)</f>
        <v>4276756.9967999998</v>
      </c>
      <c r="O38" s="103">
        <f>VLOOKUP($B38,'M Obra SPE'!$B$17:$AJ$416,14,FALSE)</f>
        <v>4276756.9967999998</v>
      </c>
      <c r="P38" s="103">
        <f>VLOOKUP($B38,'M Obra SPE'!$B$17:$AJ$416,15,FALSE)</f>
        <v>4276756.9967999998</v>
      </c>
      <c r="Q38" s="103">
        <f>VLOOKUP($B38,'M Obra SPE'!$B$17:$AJ$416,16,FALSE)</f>
        <v>4276756.9967999998</v>
      </c>
      <c r="R38" s="103">
        <f>VLOOKUP($B38,'M Obra SPE'!$B$17:$AJ$416,17,FALSE)</f>
        <v>4276756.9967999998</v>
      </c>
      <c r="S38" s="103">
        <f>VLOOKUP($B38,'M Obra SPE'!$B$17:$AJ$416,18,FALSE)</f>
        <v>4276756.9967999998</v>
      </c>
      <c r="T38" s="103">
        <f>VLOOKUP($B38,'M Obra SPE'!$B$17:$AJ$416,19,FALSE)</f>
        <v>4276756.9967999998</v>
      </c>
      <c r="U38" s="103">
        <f>VLOOKUP($B38,'M Obra SPE'!$B$17:$AJ$416,20,FALSE)</f>
        <v>4276756.9967999998</v>
      </c>
      <c r="V38" s="103">
        <f>VLOOKUP($B38,'M Obra SPE'!$B$17:$AJ$416,21,FALSE)</f>
        <v>4276756.9967999998</v>
      </c>
      <c r="W38" s="103">
        <f>VLOOKUP($B38,'M Obra SPE'!$B$17:$AJ$416,22,FALSE)</f>
        <v>4276756.9967999998</v>
      </c>
      <c r="X38" s="103">
        <f>VLOOKUP($B38,'M Obra SPE'!$B$17:$AJ$416,23,FALSE)</f>
        <v>4276756.9967999998</v>
      </c>
      <c r="Y38" s="103">
        <f>VLOOKUP($B38,'M Obra SPE'!$B$17:$AJ$416,24,FALSE)</f>
        <v>4276756.9967999998</v>
      </c>
      <c r="Z38" s="103">
        <f>VLOOKUP($B38,'M Obra SPE'!$B$17:$AJ$416,25,FALSE)</f>
        <v>4276756.9967999998</v>
      </c>
      <c r="AA38" s="103">
        <f>VLOOKUP($B38,'M Obra SPE'!$B$17:$AJ$416,26,FALSE)</f>
        <v>4276756.9967999998</v>
      </c>
      <c r="AB38" s="103">
        <f>VLOOKUP($B38,'M Obra SPE'!$B$17:$AJ$416,27,FALSE)</f>
        <v>4276756.9967999998</v>
      </c>
      <c r="AC38" s="103">
        <f>VLOOKUP($B38,'M Obra SPE'!$B$17:$AJ$416,28,FALSE)</f>
        <v>4276756.9967999998</v>
      </c>
      <c r="AD38" s="103">
        <f>VLOOKUP($B38,'M Obra SPE'!$B$17:$AJ$416,29,FALSE)</f>
        <v>4276756.9967999998</v>
      </c>
      <c r="AE38" s="103">
        <f>VLOOKUP($B38,'M Obra SPE'!$B$17:$AJ$416,30,FALSE)</f>
        <v>4276756.9967999998</v>
      </c>
      <c r="AF38" s="103">
        <f>VLOOKUP($B38,'M Obra SPE'!$B$17:$AJ$416,31,FALSE)</f>
        <v>4276756.9967999998</v>
      </c>
      <c r="AG38" s="103">
        <f>VLOOKUP($B38,'M Obra SPE'!$B$17:$AJ$416,32,FALSE)</f>
        <v>4276756.9967999998</v>
      </c>
      <c r="AH38" s="103">
        <f>VLOOKUP($B38,'M Obra SPE'!$B$17:$AJ$416,33,FALSE)</f>
        <v>4276756.9967999998</v>
      </c>
      <c r="AI38" s="110">
        <f>VLOOKUP($B38,'M Obra SPE'!$B$17:$AJ$416,34,FALSE)</f>
        <v>4276756.9967999998</v>
      </c>
      <c r="AJ38" s="115">
        <f t="shared" si="1"/>
        <v>128302709.90400006</v>
      </c>
      <c r="AK38" s="9"/>
      <c r="AO38" s="6"/>
      <c r="AP38" s="6"/>
    </row>
    <row r="39" spans="2:42" ht="18" customHeight="1" x14ac:dyDescent="0.25">
      <c r="B39" s="100">
        <v>3170</v>
      </c>
      <c r="C39" s="101" t="str">
        <f>VLOOKUP(B39,'M Obra SPE'!$B$17:$AJ$416,2,FALSE)</f>
        <v>Atendimento Médico de Emergência</v>
      </c>
      <c r="D39" s="102">
        <f t="shared" si="2"/>
        <v>277439327.08991998</v>
      </c>
      <c r="E39" s="102" t="s">
        <v>26</v>
      </c>
      <c r="F39" s="103">
        <f>VLOOKUP($B39,'M Obra SPE'!$B$17:$AJ$416,5,FALSE)</f>
        <v>9247977.5696639996</v>
      </c>
      <c r="G39" s="103">
        <f>VLOOKUP($B39,'M Obra SPE'!$B$17:$AJ$416,6,FALSE)</f>
        <v>9247977.5696639996</v>
      </c>
      <c r="H39" s="103">
        <f>VLOOKUP($B39,'M Obra SPE'!$B$17:$AJ$416,7,FALSE)</f>
        <v>9247977.5696639996</v>
      </c>
      <c r="I39" s="103">
        <f>VLOOKUP($B39,'M Obra SPE'!$B$17:$AJ$416,8,FALSE)</f>
        <v>9247977.5696639996</v>
      </c>
      <c r="J39" s="103">
        <f>VLOOKUP($B39,'M Obra SPE'!$B$17:$AJ$416,9,FALSE)</f>
        <v>9247977.5696639996</v>
      </c>
      <c r="K39" s="103">
        <f>VLOOKUP($B39,'M Obra SPE'!$B$17:$AJ$416,10,FALSE)</f>
        <v>9247977.5696639996</v>
      </c>
      <c r="L39" s="103">
        <f>VLOOKUP($B39,'M Obra SPE'!$B$17:$AJ$416,11,FALSE)</f>
        <v>9247977.5696639996</v>
      </c>
      <c r="M39" s="103">
        <f>VLOOKUP($B39,'M Obra SPE'!$B$17:$AJ$416,12,FALSE)</f>
        <v>9247977.5696639996</v>
      </c>
      <c r="N39" s="103">
        <f>VLOOKUP($B39,'M Obra SPE'!$B$17:$AJ$416,13,FALSE)</f>
        <v>9247977.5696639996</v>
      </c>
      <c r="O39" s="103">
        <f>VLOOKUP($B39,'M Obra SPE'!$B$17:$AJ$416,14,FALSE)</f>
        <v>9247977.5696639996</v>
      </c>
      <c r="P39" s="103">
        <f>VLOOKUP($B39,'M Obra SPE'!$B$17:$AJ$416,15,FALSE)</f>
        <v>9247977.5696639996</v>
      </c>
      <c r="Q39" s="103">
        <f>VLOOKUP($B39,'M Obra SPE'!$B$17:$AJ$416,16,FALSE)</f>
        <v>9247977.5696639996</v>
      </c>
      <c r="R39" s="103">
        <f>VLOOKUP($B39,'M Obra SPE'!$B$17:$AJ$416,17,FALSE)</f>
        <v>9247977.5696639996</v>
      </c>
      <c r="S39" s="103">
        <f>VLOOKUP($B39,'M Obra SPE'!$B$17:$AJ$416,18,FALSE)</f>
        <v>9247977.5696639996</v>
      </c>
      <c r="T39" s="103">
        <f>VLOOKUP($B39,'M Obra SPE'!$B$17:$AJ$416,19,FALSE)</f>
        <v>9247977.5696639996</v>
      </c>
      <c r="U39" s="103">
        <f>VLOOKUP($B39,'M Obra SPE'!$B$17:$AJ$416,20,FALSE)</f>
        <v>9247977.5696639996</v>
      </c>
      <c r="V39" s="103">
        <f>VLOOKUP($B39,'M Obra SPE'!$B$17:$AJ$416,21,FALSE)</f>
        <v>9247977.5696639996</v>
      </c>
      <c r="W39" s="103">
        <f>VLOOKUP($B39,'M Obra SPE'!$B$17:$AJ$416,22,FALSE)</f>
        <v>9247977.5696639996</v>
      </c>
      <c r="X39" s="103">
        <f>VLOOKUP($B39,'M Obra SPE'!$B$17:$AJ$416,23,FALSE)</f>
        <v>9247977.5696639996</v>
      </c>
      <c r="Y39" s="103">
        <f>VLOOKUP($B39,'M Obra SPE'!$B$17:$AJ$416,24,FALSE)</f>
        <v>9247977.5696639996</v>
      </c>
      <c r="Z39" s="103">
        <f>VLOOKUP($B39,'M Obra SPE'!$B$17:$AJ$416,25,FALSE)</f>
        <v>9247977.5696639996</v>
      </c>
      <c r="AA39" s="103">
        <f>VLOOKUP($B39,'M Obra SPE'!$B$17:$AJ$416,26,FALSE)</f>
        <v>9247977.5696639996</v>
      </c>
      <c r="AB39" s="103">
        <f>VLOOKUP($B39,'M Obra SPE'!$B$17:$AJ$416,27,FALSE)</f>
        <v>9247977.5696639996</v>
      </c>
      <c r="AC39" s="103">
        <f>VLOOKUP($B39,'M Obra SPE'!$B$17:$AJ$416,28,FALSE)</f>
        <v>9247977.5696639996</v>
      </c>
      <c r="AD39" s="103">
        <f>VLOOKUP($B39,'M Obra SPE'!$B$17:$AJ$416,29,FALSE)</f>
        <v>9247977.5696639996</v>
      </c>
      <c r="AE39" s="103">
        <f>VLOOKUP($B39,'M Obra SPE'!$B$17:$AJ$416,30,FALSE)</f>
        <v>9247977.5696639996</v>
      </c>
      <c r="AF39" s="103">
        <f>VLOOKUP($B39,'M Obra SPE'!$B$17:$AJ$416,31,FALSE)</f>
        <v>9247977.5696639996</v>
      </c>
      <c r="AG39" s="103">
        <f>VLOOKUP($B39,'M Obra SPE'!$B$17:$AJ$416,32,FALSE)</f>
        <v>9247977.5696639996</v>
      </c>
      <c r="AH39" s="103">
        <f>VLOOKUP($B39,'M Obra SPE'!$B$17:$AJ$416,33,FALSE)</f>
        <v>9247977.5696639996</v>
      </c>
      <c r="AI39" s="110">
        <f>VLOOKUP($B39,'M Obra SPE'!$B$17:$AJ$416,34,FALSE)</f>
        <v>9247977.5696639996</v>
      </c>
      <c r="AJ39" s="115">
        <f t="shared" si="1"/>
        <v>277439327.08991998</v>
      </c>
      <c r="AK39" s="9"/>
      <c r="AO39" s="6"/>
      <c r="AP39" s="6"/>
    </row>
    <row r="40" spans="2:42" ht="18" customHeight="1" x14ac:dyDescent="0.25">
      <c r="B40" s="100">
        <v>3180</v>
      </c>
      <c r="C40" s="101" t="str">
        <f>VLOOKUP(B40,'M Obra SPE'!$B$17:$AJ$416,2,FALSE)</f>
        <v>Atendimento Mecânico</v>
      </c>
      <c r="D40" s="102">
        <f t="shared" si="2"/>
        <v>182608884.95615992</v>
      </c>
      <c r="E40" s="102" t="s">
        <v>26</v>
      </c>
      <c r="F40" s="103">
        <f>VLOOKUP($B40,'M Obra SPE'!$B$17:$AJ$416,5,FALSE)</f>
        <v>6086962.8318719994</v>
      </c>
      <c r="G40" s="103">
        <f>VLOOKUP($B40,'M Obra SPE'!$B$17:$AJ$416,6,FALSE)</f>
        <v>6086962.8318719994</v>
      </c>
      <c r="H40" s="103">
        <f>VLOOKUP($B40,'M Obra SPE'!$B$17:$AJ$416,7,FALSE)</f>
        <v>6086962.8318719994</v>
      </c>
      <c r="I40" s="103">
        <f>VLOOKUP($B40,'M Obra SPE'!$B$17:$AJ$416,8,FALSE)</f>
        <v>6086962.8318719994</v>
      </c>
      <c r="J40" s="103">
        <f>VLOOKUP($B40,'M Obra SPE'!$B$17:$AJ$416,9,FALSE)</f>
        <v>6086962.8318719994</v>
      </c>
      <c r="K40" s="103">
        <f>VLOOKUP($B40,'M Obra SPE'!$B$17:$AJ$416,10,FALSE)</f>
        <v>6086962.8318719994</v>
      </c>
      <c r="L40" s="103">
        <f>VLOOKUP($B40,'M Obra SPE'!$B$17:$AJ$416,11,FALSE)</f>
        <v>6086962.8318719994</v>
      </c>
      <c r="M40" s="103">
        <f>VLOOKUP($B40,'M Obra SPE'!$B$17:$AJ$416,12,FALSE)</f>
        <v>6086962.8318719994</v>
      </c>
      <c r="N40" s="103">
        <f>VLOOKUP($B40,'M Obra SPE'!$B$17:$AJ$416,13,FALSE)</f>
        <v>6086962.8318719994</v>
      </c>
      <c r="O40" s="103">
        <f>VLOOKUP($B40,'M Obra SPE'!$B$17:$AJ$416,14,FALSE)</f>
        <v>6086962.8318719994</v>
      </c>
      <c r="P40" s="103">
        <f>VLOOKUP($B40,'M Obra SPE'!$B$17:$AJ$416,15,FALSE)</f>
        <v>6086962.8318719994</v>
      </c>
      <c r="Q40" s="103">
        <f>VLOOKUP($B40,'M Obra SPE'!$B$17:$AJ$416,16,FALSE)</f>
        <v>6086962.8318719994</v>
      </c>
      <c r="R40" s="103">
        <f>VLOOKUP($B40,'M Obra SPE'!$B$17:$AJ$416,17,FALSE)</f>
        <v>6086962.8318719994</v>
      </c>
      <c r="S40" s="103">
        <f>VLOOKUP($B40,'M Obra SPE'!$B$17:$AJ$416,18,FALSE)</f>
        <v>6086962.8318719994</v>
      </c>
      <c r="T40" s="103">
        <f>VLOOKUP($B40,'M Obra SPE'!$B$17:$AJ$416,19,FALSE)</f>
        <v>6086962.8318719994</v>
      </c>
      <c r="U40" s="103">
        <f>VLOOKUP($B40,'M Obra SPE'!$B$17:$AJ$416,20,FALSE)</f>
        <v>6086962.8318719994</v>
      </c>
      <c r="V40" s="103">
        <f>VLOOKUP($B40,'M Obra SPE'!$B$17:$AJ$416,21,FALSE)</f>
        <v>6086962.8318719994</v>
      </c>
      <c r="W40" s="103">
        <f>VLOOKUP($B40,'M Obra SPE'!$B$17:$AJ$416,22,FALSE)</f>
        <v>6086962.8318719994</v>
      </c>
      <c r="X40" s="103">
        <f>VLOOKUP($B40,'M Obra SPE'!$B$17:$AJ$416,23,FALSE)</f>
        <v>6086962.8318719994</v>
      </c>
      <c r="Y40" s="103">
        <f>VLOOKUP($B40,'M Obra SPE'!$B$17:$AJ$416,24,FALSE)</f>
        <v>6086962.8318719994</v>
      </c>
      <c r="Z40" s="103">
        <f>VLOOKUP($B40,'M Obra SPE'!$B$17:$AJ$416,25,FALSE)</f>
        <v>6086962.8318719994</v>
      </c>
      <c r="AA40" s="103">
        <f>VLOOKUP($B40,'M Obra SPE'!$B$17:$AJ$416,26,FALSE)</f>
        <v>6086962.8318719994</v>
      </c>
      <c r="AB40" s="103">
        <f>VLOOKUP($B40,'M Obra SPE'!$B$17:$AJ$416,27,FALSE)</f>
        <v>6086962.8318719994</v>
      </c>
      <c r="AC40" s="103">
        <f>VLOOKUP($B40,'M Obra SPE'!$B$17:$AJ$416,28,FALSE)</f>
        <v>6086962.8318719994</v>
      </c>
      <c r="AD40" s="103">
        <f>VLOOKUP($B40,'M Obra SPE'!$B$17:$AJ$416,29,FALSE)</f>
        <v>6086962.8318719994</v>
      </c>
      <c r="AE40" s="103">
        <f>VLOOKUP($B40,'M Obra SPE'!$B$17:$AJ$416,30,FALSE)</f>
        <v>6086962.8318719994</v>
      </c>
      <c r="AF40" s="103">
        <f>VLOOKUP($B40,'M Obra SPE'!$B$17:$AJ$416,31,FALSE)</f>
        <v>6086962.8318719994</v>
      </c>
      <c r="AG40" s="103">
        <f>VLOOKUP($B40,'M Obra SPE'!$B$17:$AJ$416,32,FALSE)</f>
        <v>6086962.8318719994</v>
      </c>
      <c r="AH40" s="103">
        <f>VLOOKUP($B40,'M Obra SPE'!$B$17:$AJ$416,33,FALSE)</f>
        <v>6086962.8318719994</v>
      </c>
      <c r="AI40" s="110">
        <f>VLOOKUP($B40,'M Obra SPE'!$B$17:$AJ$416,34,FALSE)</f>
        <v>6086962.8318719994</v>
      </c>
      <c r="AJ40" s="115">
        <f t="shared" si="1"/>
        <v>182608884.95615992</v>
      </c>
      <c r="AK40" s="9"/>
      <c r="AO40" s="6"/>
      <c r="AP40" s="6"/>
    </row>
    <row r="41" spans="2:42" ht="18" customHeight="1" x14ac:dyDescent="0.25">
      <c r="B41" s="100">
        <v>3200</v>
      </c>
      <c r="C41" s="101" t="str">
        <f>VLOOKUP(B41,'M Obra SPE'!$B$17:$AJ$416,2,FALSE)</f>
        <v xml:space="preserve">Gerencia de Tecnologia </v>
      </c>
      <c r="D41" s="102">
        <f t="shared" si="2"/>
        <v>56225093.662464</v>
      </c>
      <c r="E41" s="102" t="s">
        <v>26</v>
      </c>
      <c r="F41" s="103">
        <f>VLOOKUP($B41,'M Obra SPE'!$B$17:$AJ$416,5,FALSE)</f>
        <v>2625029.2265087995</v>
      </c>
      <c r="G41" s="103">
        <f>VLOOKUP($B41,'M Obra SPE'!$B$17:$AJ$416,6,FALSE)</f>
        <v>2625029.2265087995</v>
      </c>
      <c r="H41" s="103">
        <f>VLOOKUP($B41,'M Obra SPE'!$B$17:$AJ$416,7,FALSE)</f>
        <v>2625029.2265087995</v>
      </c>
      <c r="I41" s="103">
        <f>VLOOKUP($B41,'M Obra SPE'!$B$17:$AJ$416,8,FALSE)</f>
        <v>2625029.2265087995</v>
      </c>
      <c r="J41" s="103">
        <f>VLOOKUP($B41,'M Obra SPE'!$B$17:$AJ$416,9,FALSE)</f>
        <v>2625029.2265087995</v>
      </c>
      <c r="K41" s="103">
        <f>VLOOKUP($B41,'M Obra SPE'!$B$17:$AJ$416,10,FALSE)</f>
        <v>1723997.9011967999</v>
      </c>
      <c r="L41" s="103">
        <f>VLOOKUP($B41,'M Obra SPE'!$B$17:$AJ$416,11,FALSE)</f>
        <v>1723997.9011967999</v>
      </c>
      <c r="M41" s="103">
        <f>VLOOKUP($B41,'M Obra SPE'!$B$17:$AJ$416,12,FALSE)</f>
        <v>1723997.9011967999</v>
      </c>
      <c r="N41" s="103">
        <f>VLOOKUP($B41,'M Obra SPE'!$B$17:$AJ$416,13,FALSE)</f>
        <v>1723997.9011967999</v>
      </c>
      <c r="O41" s="103">
        <f>VLOOKUP($B41,'M Obra SPE'!$B$17:$AJ$416,14,FALSE)</f>
        <v>1723997.9011967999</v>
      </c>
      <c r="P41" s="103">
        <f>VLOOKUP($B41,'M Obra SPE'!$B$17:$AJ$416,15,FALSE)</f>
        <v>1723997.9011967999</v>
      </c>
      <c r="Q41" s="103">
        <f>VLOOKUP($B41,'M Obra SPE'!$B$17:$AJ$416,16,FALSE)</f>
        <v>1723997.9011967999</v>
      </c>
      <c r="R41" s="103">
        <f>VLOOKUP($B41,'M Obra SPE'!$B$17:$AJ$416,17,FALSE)</f>
        <v>1723997.9011967999</v>
      </c>
      <c r="S41" s="103">
        <f>VLOOKUP($B41,'M Obra SPE'!$B$17:$AJ$416,18,FALSE)</f>
        <v>1723997.9011967999</v>
      </c>
      <c r="T41" s="103">
        <f>VLOOKUP($B41,'M Obra SPE'!$B$17:$AJ$416,19,FALSE)</f>
        <v>1723997.9011967999</v>
      </c>
      <c r="U41" s="103">
        <f>VLOOKUP($B41,'M Obra SPE'!$B$17:$AJ$416,20,FALSE)</f>
        <v>1723997.9011967999</v>
      </c>
      <c r="V41" s="103">
        <f>VLOOKUP($B41,'M Obra SPE'!$B$17:$AJ$416,21,FALSE)</f>
        <v>1723997.9011967999</v>
      </c>
      <c r="W41" s="103">
        <f>VLOOKUP($B41,'M Obra SPE'!$B$17:$AJ$416,22,FALSE)</f>
        <v>1723997.9011967999</v>
      </c>
      <c r="X41" s="103">
        <f>VLOOKUP($B41,'M Obra SPE'!$B$17:$AJ$416,23,FALSE)</f>
        <v>1723997.9011967999</v>
      </c>
      <c r="Y41" s="103">
        <f>VLOOKUP($B41,'M Obra SPE'!$B$17:$AJ$416,24,FALSE)</f>
        <v>1723997.9011967999</v>
      </c>
      <c r="Z41" s="103">
        <f>VLOOKUP($B41,'M Obra SPE'!$B$17:$AJ$416,25,FALSE)</f>
        <v>1723997.9011967999</v>
      </c>
      <c r="AA41" s="103">
        <f>VLOOKUP($B41,'M Obra SPE'!$B$17:$AJ$416,26,FALSE)</f>
        <v>1723997.9011967999</v>
      </c>
      <c r="AB41" s="103">
        <f>VLOOKUP($B41,'M Obra SPE'!$B$17:$AJ$416,27,FALSE)</f>
        <v>1723997.9011967999</v>
      </c>
      <c r="AC41" s="103">
        <f>VLOOKUP($B41,'M Obra SPE'!$B$17:$AJ$416,28,FALSE)</f>
        <v>1723997.9011967999</v>
      </c>
      <c r="AD41" s="103">
        <f>VLOOKUP($B41,'M Obra SPE'!$B$17:$AJ$416,29,FALSE)</f>
        <v>1723997.9011967999</v>
      </c>
      <c r="AE41" s="103">
        <f>VLOOKUP($B41,'M Obra SPE'!$B$17:$AJ$416,30,FALSE)</f>
        <v>1723997.9011967999</v>
      </c>
      <c r="AF41" s="103">
        <f>VLOOKUP($B41,'M Obra SPE'!$B$17:$AJ$416,31,FALSE)</f>
        <v>1723997.9011967999</v>
      </c>
      <c r="AG41" s="103">
        <f>VLOOKUP($B41,'M Obra SPE'!$B$17:$AJ$416,32,FALSE)</f>
        <v>1723997.9011967999</v>
      </c>
      <c r="AH41" s="103">
        <f>VLOOKUP($B41,'M Obra SPE'!$B$17:$AJ$416,33,FALSE)</f>
        <v>1723997.9011967999</v>
      </c>
      <c r="AI41" s="110">
        <f>VLOOKUP($B41,'M Obra SPE'!$B$17:$AJ$416,34,FALSE)</f>
        <v>1723997.9011967999</v>
      </c>
      <c r="AJ41" s="115">
        <f t="shared" si="1"/>
        <v>56225093.662464</v>
      </c>
      <c r="AK41" s="9"/>
      <c r="AO41" s="6"/>
      <c r="AP41" s="6"/>
    </row>
    <row r="42" spans="2:42" ht="18" customHeight="1" x14ac:dyDescent="0.25">
      <c r="B42" s="100">
        <v>3300</v>
      </c>
      <c r="C42" s="101" t="str">
        <f>VLOOKUP(B42,'M Obra SPE'!$B$17:$AJ$416,2,FALSE)</f>
        <v xml:space="preserve">Gerencia de Conservação e Manutenção </v>
      </c>
      <c r="D42" s="102">
        <f t="shared" si="2"/>
        <v>23409951.941600643</v>
      </c>
      <c r="E42" s="102" t="s">
        <v>26</v>
      </c>
      <c r="F42" s="103">
        <f>VLOOKUP($B42,'M Obra SPE'!$B$17:$AJ$416,5,FALSE)</f>
        <v>572173.89388800005</v>
      </c>
      <c r="G42" s="103">
        <f>VLOOKUP($B42,'M Obra SPE'!$B$17:$AJ$416,6,FALSE)</f>
        <v>787509.58785215998</v>
      </c>
      <c r="H42" s="103">
        <f>VLOOKUP($B42,'M Obra SPE'!$B$17:$AJ$416,7,FALSE)</f>
        <v>787509.58785215998</v>
      </c>
      <c r="I42" s="103">
        <f>VLOOKUP($B42,'M Obra SPE'!$B$17:$AJ$416,8,FALSE)</f>
        <v>787509.58785215998</v>
      </c>
      <c r="J42" s="103">
        <f>VLOOKUP($B42,'M Obra SPE'!$B$17:$AJ$416,9,FALSE)</f>
        <v>787509.58785215998</v>
      </c>
      <c r="K42" s="103">
        <f>VLOOKUP($B42,'M Obra SPE'!$B$17:$AJ$416,10,FALSE)</f>
        <v>787509.58785215998</v>
      </c>
      <c r="L42" s="103">
        <f>VLOOKUP($B42,'M Obra SPE'!$B$17:$AJ$416,11,FALSE)</f>
        <v>787509.58785215998</v>
      </c>
      <c r="M42" s="103">
        <f>VLOOKUP($B42,'M Obra SPE'!$B$17:$AJ$416,12,FALSE)</f>
        <v>787509.58785215998</v>
      </c>
      <c r="N42" s="103">
        <f>VLOOKUP($B42,'M Obra SPE'!$B$17:$AJ$416,13,FALSE)</f>
        <v>787509.58785215998</v>
      </c>
      <c r="O42" s="103">
        <f>VLOOKUP($B42,'M Obra SPE'!$B$17:$AJ$416,14,FALSE)</f>
        <v>787509.58785215998</v>
      </c>
      <c r="P42" s="103">
        <f>VLOOKUP($B42,'M Obra SPE'!$B$17:$AJ$416,15,FALSE)</f>
        <v>787509.58785215998</v>
      </c>
      <c r="Q42" s="103">
        <f>VLOOKUP($B42,'M Obra SPE'!$B$17:$AJ$416,16,FALSE)</f>
        <v>787509.58785215998</v>
      </c>
      <c r="R42" s="103">
        <f>VLOOKUP($B42,'M Obra SPE'!$B$17:$AJ$416,17,FALSE)</f>
        <v>787509.58785215998</v>
      </c>
      <c r="S42" s="103">
        <f>VLOOKUP($B42,'M Obra SPE'!$B$17:$AJ$416,18,FALSE)</f>
        <v>787509.58785215998</v>
      </c>
      <c r="T42" s="103">
        <f>VLOOKUP($B42,'M Obra SPE'!$B$17:$AJ$416,19,FALSE)</f>
        <v>787509.58785215998</v>
      </c>
      <c r="U42" s="103">
        <f>VLOOKUP($B42,'M Obra SPE'!$B$17:$AJ$416,20,FALSE)</f>
        <v>787509.58785215998</v>
      </c>
      <c r="V42" s="103">
        <f>VLOOKUP($B42,'M Obra SPE'!$B$17:$AJ$416,21,FALSE)</f>
        <v>787509.58785215998</v>
      </c>
      <c r="W42" s="103">
        <f>VLOOKUP($B42,'M Obra SPE'!$B$17:$AJ$416,22,FALSE)</f>
        <v>787509.58785215998</v>
      </c>
      <c r="X42" s="103">
        <f>VLOOKUP($B42,'M Obra SPE'!$B$17:$AJ$416,23,FALSE)</f>
        <v>787509.58785215998</v>
      </c>
      <c r="Y42" s="103">
        <f>VLOOKUP($B42,'M Obra SPE'!$B$17:$AJ$416,24,FALSE)</f>
        <v>787509.58785215998</v>
      </c>
      <c r="Z42" s="103">
        <f>VLOOKUP($B42,'M Obra SPE'!$B$17:$AJ$416,25,FALSE)</f>
        <v>787509.58785215998</v>
      </c>
      <c r="AA42" s="103">
        <f>VLOOKUP($B42,'M Obra SPE'!$B$17:$AJ$416,26,FALSE)</f>
        <v>787509.58785215998</v>
      </c>
      <c r="AB42" s="103">
        <f>VLOOKUP($B42,'M Obra SPE'!$B$17:$AJ$416,27,FALSE)</f>
        <v>787509.58785215998</v>
      </c>
      <c r="AC42" s="103">
        <f>VLOOKUP($B42,'M Obra SPE'!$B$17:$AJ$416,28,FALSE)</f>
        <v>787509.58785215998</v>
      </c>
      <c r="AD42" s="103">
        <f>VLOOKUP($B42,'M Obra SPE'!$B$17:$AJ$416,29,FALSE)</f>
        <v>787509.58785215998</v>
      </c>
      <c r="AE42" s="103">
        <f>VLOOKUP($B42,'M Obra SPE'!$B$17:$AJ$416,30,FALSE)</f>
        <v>787509.58785215998</v>
      </c>
      <c r="AF42" s="103">
        <f>VLOOKUP($B42,'M Obra SPE'!$B$17:$AJ$416,31,FALSE)</f>
        <v>787509.58785215998</v>
      </c>
      <c r="AG42" s="103">
        <f>VLOOKUP($B42,'M Obra SPE'!$B$17:$AJ$416,32,FALSE)</f>
        <v>787509.58785215998</v>
      </c>
      <c r="AH42" s="103">
        <f>VLOOKUP($B42,'M Obra SPE'!$B$17:$AJ$416,33,FALSE)</f>
        <v>787509.58785215998</v>
      </c>
      <c r="AI42" s="110">
        <f>VLOOKUP($B42,'M Obra SPE'!$B$17:$AJ$416,34,FALSE)</f>
        <v>787509.58785215998</v>
      </c>
      <c r="AJ42" s="115">
        <f t="shared" si="1"/>
        <v>23409951.941600643</v>
      </c>
      <c r="AK42" s="9"/>
      <c r="AO42" s="6"/>
      <c r="AP42" s="6"/>
    </row>
    <row r="43" spans="2:42" ht="18" customHeight="1" x14ac:dyDescent="0.25">
      <c r="B43" s="100">
        <v>4100</v>
      </c>
      <c r="C43" s="101" t="str">
        <f>VLOOKUP(B43,'M Obra SPE'!$B$17:$AJ$416,2,FALSE)</f>
        <v xml:space="preserve">Gerencia de Planejamento e Controle </v>
      </c>
      <c r="D43" s="102">
        <f t="shared" si="2"/>
        <v>8209310.163455992</v>
      </c>
      <c r="E43" s="102" t="s">
        <v>26</v>
      </c>
      <c r="F43" s="103">
        <f>VLOOKUP($B43,'M Obra SPE'!$B$17:$AJ$416,5,FALSE)</f>
        <v>808718.39846400009</v>
      </c>
      <c r="G43" s="103">
        <f>VLOOKUP($B43,'M Obra SPE'!$B$17:$AJ$416,6,FALSE)</f>
        <v>808718.39846400009</v>
      </c>
      <c r="H43" s="103">
        <f>VLOOKUP($B43,'M Obra SPE'!$B$17:$AJ$416,7,FALSE)</f>
        <v>808718.39846400009</v>
      </c>
      <c r="I43" s="103">
        <f>VLOOKUP($B43,'M Obra SPE'!$B$17:$AJ$416,8,FALSE)</f>
        <v>808718.39846400009</v>
      </c>
      <c r="J43" s="103">
        <f>VLOOKUP($B43,'M Obra SPE'!$B$17:$AJ$416,9,FALSE)</f>
        <v>808718.39846400009</v>
      </c>
      <c r="K43" s="103">
        <f>VLOOKUP($B43,'M Obra SPE'!$B$17:$AJ$416,10,FALSE)</f>
        <v>808718.39846400009</v>
      </c>
      <c r="L43" s="103">
        <f>VLOOKUP($B43,'M Obra SPE'!$B$17:$AJ$416,11,FALSE)</f>
        <v>808718.39846400009</v>
      </c>
      <c r="M43" s="103">
        <f>VLOOKUP($B43,'M Obra SPE'!$B$17:$AJ$416,12,FALSE)</f>
        <v>808718.39846400009</v>
      </c>
      <c r="N43" s="103">
        <f>VLOOKUP($B43,'M Obra SPE'!$B$17:$AJ$416,13,FALSE)</f>
        <v>79071.044351999997</v>
      </c>
      <c r="O43" s="103">
        <f>VLOOKUP($B43,'M Obra SPE'!$B$17:$AJ$416,14,FALSE)</f>
        <v>79071.044351999997</v>
      </c>
      <c r="P43" s="103">
        <f>VLOOKUP($B43,'M Obra SPE'!$B$17:$AJ$416,15,FALSE)</f>
        <v>79071.044351999997</v>
      </c>
      <c r="Q43" s="103">
        <f>VLOOKUP($B43,'M Obra SPE'!$B$17:$AJ$416,16,FALSE)</f>
        <v>79071.044351999997</v>
      </c>
      <c r="R43" s="103">
        <f>VLOOKUP($B43,'M Obra SPE'!$B$17:$AJ$416,17,FALSE)</f>
        <v>79071.044351999997</v>
      </c>
      <c r="S43" s="103">
        <f>VLOOKUP($B43,'M Obra SPE'!$B$17:$AJ$416,18,FALSE)</f>
        <v>79071.044351999997</v>
      </c>
      <c r="T43" s="103">
        <f>VLOOKUP($B43,'M Obra SPE'!$B$17:$AJ$416,19,FALSE)</f>
        <v>79071.044351999997</v>
      </c>
      <c r="U43" s="103">
        <f>VLOOKUP($B43,'M Obra SPE'!$B$17:$AJ$416,20,FALSE)</f>
        <v>79071.044351999997</v>
      </c>
      <c r="V43" s="103">
        <f>VLOOKUP($B43,'M Obra SPE'!$B$17:$AJ$416,21,FALSE)</f>
        <v>79071.044351999997</v>
      </c>
      <c r="W43" s="103">
        <f>VLOOKUP($B43,'M Obra SPE'!$B$17:$AJ$416,22,FALSE)</f>
        <v>79071.044351999997</v>
      </c>
      <c r="X43" s="103">
        <f>VLOOKUP($B43,'M Obra SPE'!$B$17:$AJ$416,23,FALSE)</f>
        <v>79071.044351999997</v>
      </c>
      <c r="Y43" s="103">
        <f>VLOOKUP($B43,'M Obra SPE'!$B$17:$AJ$416,24,FALSE)</f>
        <v>79071.044351999997</v>
      </c>
      <c r="Z43" s="103">
        <f>VLOOKUP($B43,'M Obra SPE'!$B$17:$AJ$416,25,FALSE)</f>
        <v>79071.044351999997</v>
      </c>
      <c r="AA43" s="103">
        <f>VLOOKUP($B43,'M Obra SPE'!$B$17:$AJ$416,26,FALSE)</f>
        <v>79071.044351999997</v>
      </c>
      <c r="AB43" s="103">
        <f>VLOOKUP($B43,'M Obra SPE'!$B$17:$AJ$416,27,FALSE)</f>
        <v>79071.044351999997</v>
      </c>
      <c r="AC43" s="103">
        <f>VLOOKUP($B43,'M Obra SPE'!$B$17:$AJ$416,28,FALSE)</f>
        <v>79071.044351999997</v>
      </c>
      <c r="AD43" s="103">
        <f>VLOOKUP($B43,'M Obra SPE'!$B$17:$AJ$416,29,FALSE)</f>
        <v>79071.044351999997</v>
      </c>
      <c r="AE43" s="103">
        <f>VLOOKUP($B43,'M Obra SPE'!$B$17:$AJ$416,30,FALSE)</f>
        <v>79071.044351999997</v>
      </c>
      <c r="AF43" s="103">
        <f>VLOOKUP($B43,'M Obra SPE'!$B$17:$AJ$416,31,FALSE)</f>
        <v>79071.044351999997</v>
      </c>
      <c r="AG43" s="103">
        <f>VLOOKUP($B43,'M Obra SPE'!$B$17:$AJ$416,32,FALSE)</f>
        <v>79071.044351999997</v>
      </c>
      <c r="AH43" s="103">
        <f>VLOOKUP($B43,'M Obra SPE'!$B$17:$AJ$416,33,FALSE)</f>
        <v>79071.044351999997</v>
      </c>
      <c r="AI43" s="110">
        <f>VLOOKUP($B43,'M Obra SPE'!$B$17:$AJ$416,34,FALSE)</f>
        <v>79071.044351999997</v>
      </c>
      <c r="AJ43" s="115">
        <f t="shared" si="1"/>
        <v>8209310.163455992</v>
      </c>
      <c r="AK43" s="9"/>
      <c r="AO43" s="6"/>
      <c r="AP43" s="6"/>
    </row>
    <row r="44" spans="2:42" ht="18" customHeight="1" x14ac:dyDescent="0.25">
      <c r="B44" s="100">
        <v>4200</v>
      </c>
      <c r="C44" s="101" t="str">
        <f>VLOOKUP(B44,'M Obra SPE'!$B$17:$AJ$416,2,FALSE)</f>
        <v xml:space="preserve">Gerencia de Projeto e Meio Ambiente </v>
      </c>
      <c r="D44" s="102">
        <f t="shared" si="2"/>
        <v>0</v>
      </c>
      <c r="E44" s="102" t="s">
        <v>26</v>
      </c>
      <c r="F44" s="103">
        <f>VLOOKUP($B44,'M Obra SPE'!$B$17:$AJ$416,5,FALSE)</f>
        <v>0</v>
      </c>
      <c r="G44" s="103">
        <f>VLOOKUP($B44,'M Obra SPE'!$B$17:$AJ$416,6,FALSE)</f>
        <v>0</v>
      </c>
      <c r="H44" s="103">
        <f>VLOOKUP($B44,'M Obra SPE'!$B$17:$AJ$416,7,FALSE)</f>
        <v>0</v>
      </c>
      <c r="I44" s="103">
        <f>VLOOKUP($B44,'M Obra SPE'!$B$17:$AJ$416,8,FALSE)</f>
        <v>0</v>
      </c>
      <c r="J44" s="103">
        <f>VLOOKUP($B44,'M Obra SPE'!$B$17:$AJ$416,9,FALSE)</f>
        <v>0</v>
      </c>
      <c r="K44" s="103">
        <f>VLOOKUP($B44,'M Obra SPE'!$B$17:$AJ$416,10,FALSE)</f>
        <v>0</v>
      </c>
      <c r="L44" s="103">
        <f>VLOOKUP($B44,'M Obra SPE'!$B$17:$AJ$416,11,FALSE)</f>
        <v>0</v>
      </c>
      <c r="M44" s="103">
        <f>VLOOKUP($B44,'M Obra SPE'!$B$17:$AJ$416,12,FALSE)</f>
        <v>0</v>
      </c>
      <c r="N44" s="103">
        <f>VLOOKUP($B44,'M Obra SPE'!$B$17:$AJ$416,13,FALSE)</f>
        <v>0</v>
      </c>
      <c r="O44" s="103">
        <f>VLOOKUP($B44,'M Obra SPE'!$B$17:$AJ$416,14,FALSE)</f>
        <v>0</v>
      </c>
      <c r="P44" s="103">
        <f>VLOOKUP($B44,'M Obra SPE'!$B$17:$AJ$416,15,FALSE)</f>
        <v>0</v>
      </c>
      <c r="Q44" s="103">
        <f>VLOOKUP($B44,'M Obra SPE'!$B$17:$AJ$416,16,FALSE)</f>
        <v>0</v>
      </c>
      <c r="R44" s="103">
        <f>VLOOKUP($B44,'M Obra SPE'!$B$17:$AJ$416,17,FALSE)</f>
        <v>0</v>
      </c>
      <c r="S44" s="103">
        <f>VLOOKUP($B44,'M Obra SPE'!$B$17:$AJ$416,18,FALSE)</f>
        <v>0</v>
      </c>
      <c r="T44" s="103">
        <f>VLOOKUP($B44,'M Obra SPE'!$B$17:$AJ$416,19,FALSE)</f>
        <v>0</v>
      </c>
      <c r="U44" s="103">
        <f>VLOOKUP($B44,'M Obra SPE'!$B$17:$AJ$416,20,FALSE)</f>
        <v>0</v>
      </c>
      <c r="V44" s="103">
        <f>VLOOKUP($B44,'M Obra SPE'!$B$17:$AJ$416,21,FALSE)</f>
        <v>0</v>
      </c>
      <c r="W44" s="103">
        <f>VLOOKUP($B44,'M Obra SPE'!$B$17:$AJ$416,22,FALSE)</f>
        <v>0</v>
      </c>
      <c r="X44" s="103">
        <f>VLOOKUP($B44,'M Obra SPE'!$B$17:$AJ$416,23,FALSE)</f>
        <v>0</v>
      </c>
      <c r="Y44" s="103">
        <f>VLOOKUP($B44,'M Obra SPE'!$B$17:$AJ$416,24,FALSE)</f>
        <v>0</v>
      </c>
      <c r="Z44" s="103">
        <f>VLOOKUP($B44,'M Obra SPE'!$B$17:$AJ$416,25,FALSE)</f>
        <v>0</v>
      </c>
      <c r="AA44" s="103">
        <f>VLOOKUP($B44,'M Obra SPE'!$B$17:$AJ$416,26,FALSE)</f>
        <v>0</v>
      </c>
      <c r="AB44" s="103">
        <f>VLOOKUP($B44,'M Obra SPE'!$B$17:$AJ$416,27,FALSE)</f>
        <v>0</v>
      </c>
      <c r="AC44" s="103">
        <f>VLOOKUP($B44,'M Obra SPE'!$B$17:$AJ$416,28,FALSE)</f>
        <v>0</v>
      </c>
      <c r="AD44" s="103">
        <f>VLOOKUP($B44,'M Obra SPE'!$B$17:$AJ$416,29,FALSE)</f>
        <v>0</v>
      </c>
      <c r="AE44" s="103">
        <f>VLOOKUP($B44,'M Obra SPE'!$B$17:$AJ$416,30,FALSE)</f>
        <v>0</v>
      </c>
      <c r="AF44" s="103">
        <f>VLOOKUP($B44,'M Obra SPE'!$B$17:$AJ$416,31,FALSE)</f>
        <v>0</v>
      </c>
      <c r="AG44" s="103">
        <f>VLOOKUP($B44,'M Obra SPE'!$B$17:$AJ$416,32,FALSE)</f>
        <v>0</v>
      </c>
      <c r="AH44" s="103">
        <f>VLOOKUP($B44,'M Obra SPE'!$B$17:$AJ$416,33,FALSE)</f>
        <v>0</v>
      </c>
      <c r="AI44" s="110">
        <f>VLOOKUP($B44,'M Obra SPE'!$B$17:$AJ$416,34,FALSE)</f>
        <v>0</v>
      </c>
      <c r="AJ44" s="115">
        <f t="shared" si="1"/>
        <v>0</v>
      </c>
      <c r="AK44" s="9"/>
      <c r="AO44" s="6"/>
      <c r="AP44" s="6"/>
    </row>
    <row r="45" spans="2:42" ht="18" customHeight="1" x14ac:dyDescent="0.25">
      <c r="B45" s="105">
        <v>4300</v>
      </c>
      <c r="C45" s="106" t="str">
        <f>VLOOKUP(B45,'M Obra SPE'!$B$17:$AJ$416,2,FALSE)</f>
        <v xml:space="preserve">Gerencia de Fiscalização de Obras </v>
      </c>
      <c r="D45" s="107">
        <f t="shared" si="2"/>
        <v>3894557.5030617602</v>
      </c>
      <c r="E45" s="107" t="s">
        <v>26</v>
      </c>
      <c r="F45" s="108">
        <f>VLOOKUP($B45,'M Obra SPE'!$B$17:$AJ$416,5,FALSE)</f>
        <v>486819.68788272003</v>
      </c>
      <c r="G45" s="108">
        <f>VLOOKUP($B45,'M Obra SPE'!$B$17:$AJ$416,6,FALSE)</f>
        <v>486819.68788272003</v>
      </c>
      <c r="H45" s="108">
        <f>VLOOKUP($B45,'M Obra SPE'!$B$17:$AJ$416,7,FALSE)</f>
        <v>486819.68788272003</v>
      </c>
      <c r="I45" s="108">
        <f>VLOOKUP($B45,'M Obra SPE'!$B$17:$AJ$416,8,FALSE)</f>
        <v>486819.68788272003</v>
      </c>
      <c r="J45" s="108">
        <f>VLOOKUP($B45,'M Obra SPE'!$B$17:$AJ$416,9,FALSE)</f>
        <v>486819.68788272003</v>
      </c>
      <c r="K45" s="108">
        <f>VLOOKUP($B45,'M Obra SPE'!$B$17:$AJ$416,10,FALSE)</f>
        <v>486819.68788272003</v>
      </c>
      <c r="L45" s="108">
        <f>VLOOKUP($B45,'M Obra SPE'!$B$17:$AJ$416,11,FALSE)</f>
        <v>486819.68788272003</v>
      </c>
      <c r="M45" s="108">
        <f>VLOOKUP($B45,'M Obra SPE'!$B$17:$AJ$416,12,FALSE)</f>
        <v>486819.68788272003</v>
      </c>
      <c r="N45" s="108">
        <f>VLOOKUP($B45,'M Obra SPE'!$B$17:$AJ$416,13,FALSE)</f>
        <v>0</v>
      </c>
      <c r="O45" s="108">
        <f>VLOOKUP($B45,'M Obra SPE'!$B$17:$AJ$416,14,FALSE)</f>
        <v>0</v>
      </c>
      <c r="P45" s="108">
        <f>VLOOKUP($B45,'M Obra SPE'!$B$17:$AJ$416,15,FALSE)</f>
        <v>0</v>
      </c>
      <c r="Q45" s="108">
        <f>VLOOKUP($B45,'M Obra SPE'!$B$17:$AJ$416,16,FALSE)</f>
        <v>0</v>
      </c>
      <c r="R45" s="108">
        <f>VLOOKUP($B45,'M Obra SPE'!$B$17:$AJ$416,17,FALSE)</f>
        <v>0</v>
      </c>
      <c r="S45" s="108">
        <f>VLOOKUP($B45,'M Obra SPE'!$B$17:$AJ$416,18,FALSE)</f>
        <v>0</v>
      </c>
      <c r="T45" s="108">
        <f>VLOOKUP($B45,'M Obra SPE'!$B$17:$AJ$416,19,FALSE)</f>
        <v>0</v>
      </c>
      <c r="U45" s="108">
        <f>VLOOKUP($B45,'M Obra SPE'!$B$17:$AJ$416,20,FALSE)</f>
        <v>0</v>
      </c>
      <c r="V45" s="108">
        <f>VLOOKUP($B45,'M Obra SPE'!$B$17:$AJ$416,21,FALSE)</f>
        <v>0</v>
      </c>
      <c r="W45" s="108">
        <f>VLOOKUP($B45,'M Obra SPE'!$B$17:$AJ$416,22,FALSE)</f>
        <v>0</v>
      </c>
      <c r="X45" s="108">
        <f>VLOOKUP($B45,'M Obra SPE'!$B$17:$AJ$416,23,FALSE)</f>
        <v>0</v>
      </c>
      <c r="Y45" s="108">
        <f>VLOOKUP($B45,'M Obra SPE'!$B$17:$AJ$416,24,FALSE)</f>
        <v>0</v>
      </c>
      <c r="Z45" s="108">
        <f>VLOOKUP($B45,'M Obra SPE'!$B$17:$AJ$416,25,FALSE)</f>
        <v>0</v>
      </c>
      <c r="AA45" s="108">
        <f>VLOOKUP($B45,'M Obra SPE'!$B$17:$AJ$416,26,FALSE)</f>
        <v>0</v>
      </c>
      <c r="AB45" s="108">
        <f>VLOOKUP($B45,'M Obra SPE'!$B$17:$AJ$416,27,FALSE)</f>
        <v>0</v>
      </c>
      <c r="AC45" s="108">
        <f>VLOOKUP($B45,'M Obra SPE'!$B$17:$AJ$416,28,FALSE)</f>
        <v>0</v>
      </c>
      <c r="AD45" s="108">
        <f>VLOOKUP($B45,'M Obra SPE'!$B$17:$AJ$416,29,FALSE)</f>
        <v>0</v>
      </c>
      <c r="AE45" s="108">
        <f>VLOOKUP($B45,'M Obra SPE'!$B$17:$AJ$416,30,FALSE)</f>
        <v>0</v>
      </c>
      <c r="AF45" s="108">
        <f>VLOOKUP($B45,'M Obra SPE'!$B$17:$AJ$416,31,FALSE)</f>
        <v>0</v>
      </c>
      <c r="AG45" s="108">
        <f>VLOOKUP($B45,'M Obra SPE'!$B$17:$AJ$416,32,FALSE)</f>
        <v>0</v>
      </c>
      <c r="AH45" s="108">
        <f>VLOOKUP($B45,'M Obra SPE'!$B$17:$AJ$416,33,FALSE)</f>
        <v>0</v>
      </c>
      <c r="AI45" s="111">
        <f>VLOOKUP($B45,'M Obra SPE'!$B$17:$AJ$416,34,FALSE)</f>
        <v>0</v>
      </c>
      <c r="AJ45" s="116">
        <f t="shared" si="1"/>
        <v>3894557.5030617602</v>
      </c>
      <c r="AK45" s="9"/>
      <c r="AO45" s="6"/>
      <c r="AP45" s="6"/>
    </row>
    <row r="46" spans="2:42" ht="18" x14ac:dyDescent="0.25">
      <c r="B46" s="91" t="s">
        <v>27</v>
      </c>
      <c r="C46" s="92" t="s">
        <v>28</v>
      </c>
      <c r="D46" s="93">
        <f>+SUBTOTAL(9,D47:D50)</f>
        <v>155513280.59017152</v>
      </c>
      <c r="E46" s="94"/>
      <c r="F46" s="93">
        <f>+SUBTOTAL(9,F47:F50)</f>
        <v>4378040.7995460378</v>
      </c>
      <c r="G46" s="93">
        <f t="shared" ref="G46:AI46" si="3">+SUBTOTAL(9,G47:G50)</f>
        <v>5850916.0067430772</v>
      </c>
      <c r="H46" s="93">
        <f t="shared" si="3"/>
        <v>5792436.3856010819</v>
      </c>
      <c r="I46" s="93">
        <f t="shared" si="3"/>
        <v>5834430.1412107171</v>
      </c>
      <c r="J46" s="93">
        <f t="shared" si="3"/>
        <v>5779655.1498214928</v>
      </c>
      <c r="K46" s="93">
        <f t="shared" si="3"/>
        <v>5889603.2335533053</v>
      </c>
      <c r="L46" s="93">
        <f t="shared" si="3"/>
        <v>5822981.8056215756</v>
      </c>
      <c r="M46" s="93">
        <f t="shared" si="3"/>
        <v>5778206.0019984813</v>
      </c>
      <c r="N46" s="93">
        <f t="shared" si="3"/>
        <v>5106406.768351377</v>
      </c>
      <c r="O46" s="93">
        <f t="shared" si="3"/>
        <v>5003716.7110298099</v>
      </c>
      <c r="P46" s="93">
        <f t="shared" si="3"/>
        <v>5130028.5505704675</v>
      </c>
      <c r="Q46" s="93">
        <f t="shared" si="3"/>
        <v>5030210.4475755412</v>
      </c>
      <c r="R46" s="93">
        <f t="shared" si="3"/>
        <v>4985606.2832338959</v>
      </c>
      <c r="S46" s="93">
        <f t="shared" si="3"/>
        <v>4888091.9087490086</v>
      </c>
      <c r="T46" s="93">
        <f t="shared" si="3"/>
        <v>4918118.8649230693</v>
      </c>
      <c r="U46" s="93">
        <f t="shared" si="3"/>
        <v>4985540.7043204866</v>
      </c>
      <c r="V46" s="93">
        <f t="shared" si="3"/>
        <v>5168030.6871724129</v>
      </c>
      <c r="W46" s="93">
        <f t="shared" si="3"/>
        <v>5057719.0826875251</v>
      </c>
      <c r="X46" s="93">
        <f t="shared" si="3"/>
        <v>5013555.5383458799</v>
      </c>
      <c r="Y46" s="93">
        <f t="shared" si="3"/>
        <v>4923222.0910243122</v>
      </c>
      <c r="Z46" s="93">
        <f t="shared" si="3"/>
        <v>5049533.9305649716</v>
      </c>
      <c r="AA46" s="93">
        <f t="shared" si="3"/>
        <v>5016725.4009224307</v>
      </c>
      <c r="AB46" s="93">
        <f t="shared" si="3"/>
        <v>4966582.0665807845</v>
      </c>
      <c r="AC46" s="93">
        <f t="shared" si="3"/>
        <v>4869067.692095899</v>
      </c>
      <c r="AD46" s="93">
        <f t="shared" si="3"/>
        <v>5061042.3306211838</v>
      </c>
      <c r="AE46" s="93">
        <f t="shared" si="3"/>
        <v>5121646.7300186008</v>
      </c>
      <c r="AF46" s="93">
        <f t="shared" si="3"/>
        <v>5075179.4571669158</v>
      </c>
      <c r="AG46" s="93">
        <f t="shared" si="3"/>
        <v>4977224.4626820283</v>
      </c>
      <c r="AH46" s="93">
        <f t="shared" si="3"/>
        <v>5000070.4916927693</v>
      </c>
      <c r="AI46" s="93">
        <f t="shared" si="3"/>
        <v>5039690.8657463891</v>
      </c>
      <c r="AJ46" s="113">
        <f t="shared" si="1"/>
        <v>155513280.59017155</v>
      </c>
      <c r="AO46" s="6"/>
      <c r="AP46" s="6"/>
    </row>
    <row r="47" spans="2:42" ht="18" customHeight="1" x14ac:dyDescent="0.25">
      <c r="B47" s="96">
        <v>1000</v>
      </c>
      <c r="C47" s="97" t="str">
        <f>VLOOKUP(B47,'Veiculos Oper - OPEX'!B17:AI77,2,FALSE)</f>
        <v>SUPORTE A VIDA</v>
      </c>
      <c r="D47" s="98">
        <f>SUM(F47:AI47)</f>
        <v>12415363.860474039</v>
      </c>
      <c r="E47" s="98" t="s">
        <v>26</v>
      </c>
      <c r="F47" s="99">
        <f>VLOOKUP($B47,'Veiculos Oper - OPEX'!$B$17:$AI$77,5,FALSE)</f>
        <v>239883.77627139608</v>
      </c>
      <c r="G47" s="99">
        <f>VLOOKUP($B47,'Veiculos Oper - OPEX'!$B$17:$AI$77,6,FALSE)</f>
        <v>446519.36441502388</v>
      </c>
      <c r="H47" s="99">
        <f>VLOOKUP($B47,'Veiculos Oper - OPEX'!$B$17:$AI$77,7,FALSE)</f>
        <v>435230.80736026604</v>
      </c>
      <c r="I47" s="99">
        <f>VLOOKUP($B47,'Veiculos Oper - OPEX'!$B$17:$AI$77,8,FALSE)</f>
        <v>423942.25030550821</v>
      </c>
      <c r="J47" s="99">
        <f>VLOOKUP($B47,'Veiculos Oper - OPEX'!$B$17:$AI$77,9,FALSE)</f>
        <v>412653.69325075037</v>
      </c>
      <c r="K47" s="99">
        <f>VLOOKUP($B47,'Veiculos Oper - OPEX'!$B$17:$AI$77,10,FALSE)</f>
        <v>401365.13619599253</v>
      </c>
      <c r="L47" s="99">
        <f>VLOOKUP($B47,'Veiculos Oper - OPEX'!$B$17:$AI$77,11,FALSE)</f>
        <v>390076.57914123469</v>
      </c>
      <c r="M47" s="99">
        <f>VLOOKUP($B47,'Veiculos Oper - OPEX'!$B$17:$AI$77,12,FALSE)</f>
        <v>378788.02208647685</v>
      </c>
      <c r="N47" s="99">
        <f>VLOOKUP($B47,'Veiculos Oper - OPEX'!$B$17:$AI$77,13,FALSE)</f>
        <v>463347.09146978171</v>
      </c>
      <c r="O47" s="99">
        <f>VLOOKUP($B47,'Veiculos Oper - OPEX'!$B$17:$AI$77,14,FALSE)</f>
        <v>446519.36441502388</v>
      </c>
      <c r="P47" s="99">
        <f>VLOOKUP($B47,'Veiculos Oper - OPEX'!$B$17:$AI$77,15,FALSE)</f>
        <v>435230.80736026604</v>
      </c>
      <c r="Q47" s="99">
        <f>VLOOKUP($B47,'Veiculos Oper - OPEX'!$B$17:$AI$77,16,FALSE)</f>
        <v>423942.25030550821</v>
      </c>
      <c r="R47" s="99">
        <f>VLOOKUP($B47,'Veiculos Oper - OPEX'!$B$17:$AI$77,17,FALSE)</f>
        <v>412653.69325075037</v>
      </c>
      <c r="S47" s="99">
        <f>VLOOKUP($B47,'Veiculos Oper - OPEX'!$B$17:$AI$77,18,FALSE)</f>
        <v>401365.13619599253</v>
      </c>
      <c r="T47" s="99">
        <f>VLOOKUP($B47,'Veiculos Oper - OPEX'!$B$17:$AI$77,19,FALSE)</f>
        <v>390076.57914123469</v>
      </c>
      <c r="U47" s="99">
        <f>VLOOKUP($B47,'Veiculos Oper - OPEX'!$B$17:$AI$77,20,FALSE)</f>
        <v>378788.02208647685</v>
      </c>
      <c r="V47" s="99">
        <f>VLOOKUP($B47,'Veiculos Oper - OPEX'!$B$17:$AI$77,21,FALSE)</f>
        <v>463347.09146978171</v>
      </c>
      <c r="W47" s="99">
        <f>VLOOKUP($B47,'Veiculos Oper - OPEX'!$B$17:$AI$77,22,FALSE)</f>
        <v>446519.36441502388</v>
      </c>
      <c r="X47" s="99">
        <f>VLOOKUP($B47,'Veiculos Oper - OPEX'!$B$17:$AI$77,23,FALSE)</f>
        <v>435230.80736026604</v>
      </c>
      <c r="Y47" s="99">
        <f>VLOOKUP($B47,'Veiculos Oper - OPEX'!$B$17:$AI$77,24,FALSE)</f>
        <v>423942.25030550821</v>
      </c>
      <c r="Z47" s="99">
        <f>VLOOKUP($B47,'Veiculos Oper - OPEX'!$B$17:$AI$77,25,FALSE)</f>
        <v>412653.69325075037</v>
      </c>
      <c r="AA47" s="99">
        <f>VLOOKUP($B47,'Veiculos Oper - OPEX'!$B$17:$AI$77,26,FALSE)</f>
        <v>401365.13619599253</v>
      </c>
      <c r="AB47" s="99">
        <f>VLOOKUP($B47,'Veiculos Oper - OPEX'!$B$17:$AI$77,27,FALSE)</f>
        <v>390076.57914123469</v>
      </c>
      <c r="AC47" s="99">
        <f>VLOOKUP($B47,'Veiculos Oper - OPEX'!$B$17:$AI$77,28,FALSE)</f>
        <v>378788.02208647685</v>
      </c>
      <c r="AD47" s="99">
        <f>VLOOKUP($B47,'Veiculos Oper - OPEX'!$B$17:$AI$77,29,FALSE)</f>
        <v>463347.09146978171</v>
      </c>
      <c r="AE47" s="99">
        <f>VLOOKUP($B47,'Veiculos Oper - OPEX'!$B$17:$AI$77,30,FALSE)</f>
        <v>446519.36441502388</v>
      </c>
      <c r="AF47" s="99">
        <f>VLOOKUP($B47,'Veiculos Oper - OPEX'!$B$17:$AI$77,31,FALSE)</f>
        <v>435230.80736026604</v>
      </c>
      <c r="AG47" s="99">
        <f>VLOOKUP($B47,'Veiculos Oper - OPEX'!$B$17:$AI$77,32,FALSE)</f>
        <v>423942.25030550821</v>
      </c>
      <c r="AH47" s="99">
        <f>VLOOKUP($B47,'Veiculos Oper - OPEX'!$B$17:$AI$77,33,FALSE)</f>
        <v>412653.69325075037</v>
      </c>
      <c r="AI47" s="109">
        <f>VLOOKUP($B47,'Veiculos Oper - OPEX'!$B$17:$AI$77,34,FALSE)</f>
        <v>401365.13619599253</v>
      </c>
      <c r="AJ47" s="118">
        <f t="shared" si="1"/>
        <v>12415363.860474039</v>
      </c>
      <c r="AK47" s="9"/>
      <c r="AO47" s="6"/>
      <c r="AP47" s="6"/>
    </row>
    <row r="48" spans="2:42" ht="18" customHeight="1" x14ac:dyDescent="0.25">
      <c r="B48" s="100">
        <v>2000</v>
      </c>
      <c r="C48" s="104" t="str">
        <f>VLOOKUP(B48,'Veiculos Oper - OPEX'!B18:AI78,2,FALSE)</f>
        <v>SUPORTE AO TRÂNSITO</v>
      </c>
      <c r="D48" s="102">
        <f>SUM(F48:AI48)</f>
        <v>78312072.512074873</v>
      </c>
      <c r="E48" s="102" t="s">
        <v>26</v>
      </c>
      <c r="F48" s="103">
        <f>VLOOKUP($B48,'Veiculos Oper - OPEX'!$B$17:$AI$77,5,FALSE)</f>
        <v>1432958.2064858607</v>
      </c>
      <c r="G48" s="103">
        <f>VLOOKUP($B48,'Veiculos Oper - OPEX'!$B$17:$AI$77,6,FALSE)</f>
        <v>2691719.6337061711</v>
      </c>
      <c r="H48" s="103">
        <f>VLOOKUP($B48,'Veiculos Oper - OPEX'!$B$17:$AI$77,7,FALSE)</f>
        <v>2693827.0389264007</v>
      </c>
      <c r="I48" s="102">
        <f>VLOOKUP($B48,'Veiculos Oper - OPEX'!$B$17:$AI$77,8,FALSE)</f>
        <v>2642583.6140033882</v>
      </c>
      <c r="J48" s="103">
        <f>VLOOKUP($B48,'Veiculos Oper - OPEX'!$B$17:$AI$77,9,FALSE)</f>
        <v>2644691.0192236174</v>
      </c>
      <c r="K48" s="103">
        <f>VLOOKUP($B48,'Veiculos Oper - OPEX'!$B$17:$AI$77,10,FALSE)</f>
        <v>2593447.5943006054</v>
      </c>
      <c r="L48" s="103">
        <f>VLOOKUP($B48,'Veiculos Oper - OPEX'!$B$17:$AI$77,11,FALSE)</f>
        <v>2595554.9995208345</v>
      </c>
      <c r="M48" s="103">
        <f>VLOOKUP($B48,'Veiculos Oper - OPEX'!$B$17:$AI$77,12,FALSE)</f>
        <v>2611321.1479502083</v>
      </c>
      <c r="N48" s="103">
        <f>VLOOKUP($B48,'Veiculos Oper - OPEX'!$B$17:$AI$77,13,FALSE)</f>
        <v>2740999.0124359857</v>
      </c>
      <c r="O48" s="103">
        <f>VLOOKUP($B48,'Veiculos Oper - OPEX'!$B$17:$AI$77,14,FALSE)</f>
        <v>2682938.1475129733</v>
      </c>
      <c r="P48" s="103">
        <f>VLOOKUP($B48,'Veiculos Oper - OPEX'!$B$17:$AI$77,15,FALSE)</f>
        <v>2685045.5527332025</v>
      </c>
      <c r="Q48" s="103">
        <f>VLOOKUP($B48,'Veiculos Oper - OPEX'!$B$17:$AI$77,16,FALSE)</f>
        <v>2633802.1278101904</v>
      </c>
      <c r="R48" s="103">
        <f>VLOOKUP($B48,'Veiculos Oper - OPEX'!$B$17:$AI$77,17,FALSE)</f>
        <v>2635909.5330304196</v>
      </c>
      <c r="S48" s="103">
        <f>VLOOKUP($B48,'Veiculos Oper - OPEX'!$B$17:$AI$77,18,FALSE)</f>
        <v>2584666.1081074066</v>
      </c>
      <c r="T48" s="103">
        <f>VLOOKUP($B48,'Veiculos Oper - OPEX'!$B$17:$AI$77,19,FALSE)</f>
        <v>2653783.0866800225</v>
      </c>
      <c r="U48" s="103">
        <f>VLOOKUP($B48,'Veiculos Oper - OPEX'!$B$17:$AI$77,20,FALSE)</f>
        <v>2597000.4917570101</v>
      </c>
      <c r="V48" s="103">
        <f>VLOOKUP($B48,'Veiculos Oper - OPEX'!$B$17:$AI$77,21,FALSE)</f>
        <v>2732217.5262427879</v>
      </c>
      <c r="W48" s="103">
        <f>VLOOKUP($B48,'Veiculos Oper - OPEX'!$B$17:$AI$77,22,FALSE)</f>
        <v>2674156.6613197755</v>
      </c>
      <c r="X48" s="103">
        <f>VLOOKUP($B48,'Veiculos Oper - OPEX'!$B$17:$AI$77,23,FALSE)</f>
        <v>2676264.0665400047</v>
      </c>
      <c r="Y48" s="103">
        <f>VLOOKUP($B48,'Veiculos Oper - OPEX'!$B$17:$AI$77,24,FALSE)</f>
        <v>2625020.6416169917</v>
      </c>
      <c r="Z48" s="103">
        <f>VLOOKUP($B48,'Veiculos Oper - OPEX'!$B$17:$AI$77,25,FALSE)</f>
        <v>2627128.0468372218</v>
      </c>
      <c r="AA48" s="103">
        <f>VLOOKUP($B48,'Veiculos Oper - OPEX'!$B$17:$AI$77,26,FALSE)</f>
        <v>2642894.1952665951</v>
      </c>
      <c r="AB48" s="103">
        <f>VLOOKUP($B48,'Veiculos Oper - OPEX'!$B$17:$AI$77,27,FALSE)</f>
        <v>2639462.4304868244</v>
      </c>
      <c r="AC48" s="103">
        <f>VLOOKUP($B48,'Veiculos Oper - OPEX'!$B$17:$AI$77,28,FALSE)</f>
        <v>2588219.0055638123</v>
      </c>
      <c r="AD48" s="103">
        <f>VLOOKUP($B48,'Veiculos Oper - OPEX'!$B$17:$AI$77,29,FALSE)</f>
        <v>2723436.0400495902</v>
      </c>
      <c r="AE48" s="103">
        <f>VLOOKUP($B48,'Veiculos Oper - OPEX'!$B$17:$AI$77,30,FALSE)</f>
        <v>2665375.1751265773</v>
      </c>
      <c r="AF48" s="103">
        <f>VLOOKUP($B48,'Veiculos Oper - OPEX'!$B$17:$AI$77,31,FALSE)</f>
        <v>2667482.5803468064</v>
      </c>
      <c r="AG48" s="103">
        <f>VLOOKUP($B48,'Veiculos Oper - OPEX'!$B$17:$AI$77,32,FALSE)</f>
        <v>2616239.1554237939</v>
      </c>
      <c r="AH48" s="103">
        <f>VLOOKUP($B48,'Veiculos Oper - OPEX'!$B$17:$AI$77,33,FALSE)</f>
        <v>2685356.1339964094</v>
      </c>
      <c r="AI48" s="110">
        <f>VLOOKUP($B48,'Veiculos Oper - OPEX'!$B$17:$AI$77,34,FALSE)</f>
        <v>2628573.5390733974</v>
      </c>
      <c r="AJ48" s="115">
        <f t="shared" si="1"/>
        <v>78312072.512074873</v>
      </c>
      <c r="AK48" s="9"/>
      <c r="AO48" s="6"/>
      <c r="AP48" s="6"/>
    </row>
    <row r="49" spans="2:42" ht="18" customHeight="1" x14ac:dyDescent="0.25">
      <c r="B49" s="100">
        <v>3000</v>
      </c>
      <c r="C49" s="104" t="str">
        <f>VLOOKUP(B49,'Veiculos Oper - OPEX'!B19:AI79,2,FALSE)</f>
        <v>SUPORTE TÉCNICO OPERACIONAL</v>
      </c>
      <c r="D49" s="102">
        <f>SUM(F49:AI49)</f>
        <v>55108406.310148612</v>
      </c>
      <c r="E49" s="102" t="s">
        <v>26</v>
      </c>
      <c r="F49" s="103">
        <f>VLOOKUP($B49,'Veiculos Oper - OPEX'!$B$17:$AI$77,5,FALSE)</f>
        <v>2385797.3329876713</v>
      </c>
      <c r="G49" s="103">
        <f>VLOOKUP($B49,'Veiculos Oper - OPEX'!$B$17:$AI$77,6,FALSE)</f>
        <v>2379376.0502351876</v>
      </c>
      <c r="H49" s="103">
        <f>VLOOKUP($B49,'Veiculos Oper - OPEX'!$B$17:$AI$77,7,FALSE)</f>
        <v>2338176.0378320958</v>
      </c>
      <c r="I49" s="102">
        <f>VLOOKUP($B49,'Veiculos Oper - OPEX'!$B$17:$AI$77,8,FALSE)</f>
        <v>2450359.612323876</v>
      </c>
      <c r="J49" s="103">
        <f>VLOOKUP($B49,'Veiculos Oper - OPEX'!$B$17:$AI$77,9,FALSE)</f>
        <v>2405242.6825102349</v>
      </c>
      <c r="K49" s="103">
        <f>VLOOKUP($B49,'Veiculos Oper - OPEX'!$B$17:$AI$77,10,FALSE)</f>
        <v>2575389.0192555976</v>
      </c>
      <c r="L49" s="103">
        <f>VLOOKUP($B49,'Veiculos Oper - OPEX'!$B$17:$AI$77,11,FALSE)</f>
        <v>2504049.268572812</v>
      </c>
      <c r="M49" s="103">
        <f>VLOOKUP($B49,'Veiculos Oper - OPEX'!$B$17:$AI$77,12,FALSE)</f>
        <v>2462894.3304794766</v>
      </c>
      <c r="N49" s="103">
        <f>VLOOKUP($B49,'Veiculos Oper - OPEX'!$B$17:$AI$77,13,FALSE)</f>
        <v>1584515.9998676642</v>
      </c>
      <c r="O49" s="103">
        <f>VLOOKUP($B49,'Veiculos Oper - OPEX'!$B$17:$AI$77,14,FALSE)</f>
        <v>1557191.4442649223</v>
      </c>
      <c r="P49" s="103">
        <f>VLOOKUP($B49,'Veiculos Oper - OPEX'!$B$17:$AI$77,15,FALSE)</f>
        <v>1690350.7066758894</v>
      </c>
      <c r="Q49" s="103">
        <f>VLOOKUP($B49,'Veiculos Oper - OPEX'!$B$17:$AI$77,16,FALSE)</f>
        <v>1639165.1110731475</v>
      </c>
      <c r="R49" s="103">
        <f>VLOOKUP($B49,'Veiculos Oper - OPEX'!$B$17:$AI$77,17,FALSE)</f>
        <v>1611840.5554704058</v>
      </c>
      <c r="S49" s="103">
        <f>VLOOKUP($B49,'Veiculos Oper - OPEX'!$B$17:$AI$77,18,FALSE)</f>
        <v>1584515.9998676642</v>
      </c>
      <c r="T49" s="103">
        <f>VLOOKUP($B49,'Veiculos Oper - OPEX'!$B$17:$AI$77,19,FALSE)</f>
        <v>1557191.4442649223</v>
      </c>
      <c r="U49" s="103">
        <f>VLOOKUP($B49,'Veiculos Oper - OPEX'!$B$17:$AI$77,20,FALSE)</f>
        <v>1690350.7066758894</v>
      </c>
      <c r="V49" s="103">
        <f>VLOOKUP($B49,'Veiculos Oper - OPEX'!$B$17:$AI$77,21,FALSE)</f>
        <v>1639165.1110731475</v>
      </c>
      <c r="W49" s="103">
        <f>VLOOKUP($B49,'Veiculos Oper - OPEX'!$B$17:$AI$77,22,FALSE)</f>
        <v>1611840.5554704058</v>
      </c>
      <c r="X49" s="103">
        <f>VLOOKUP($B49,'Veiculos Oper - OPEX'!$B$17:$AI$77,23,FALSE)</f>
        <v>1584515.9998676642</v>
      </c>
      <c r="Y49" s="103">
        <f>VLOOKUP($B49,'Veiculos Oper - OPEX'!$B$17:$AI$77,24,FALSE)</f>
        <v>1557191.4442649223</v>
      </c>
      <c r="Z49" s="103">
        <f>VLOOKUP($B49,'Veiculos Oper - OPEX'!$B$17:$AI$77,25,FALSE)</f>
        <v>1690350.7066758894</v>
      </c>
      <c r="AA49" s="103">
        <f>VLOOKUP($B49,'Veiculos Oper - OPEX'!$B$17:$AI$77,26,FALSE)</f>
        <v>1639165.1110731475</v>
      </c>
      <c r="AB49" s="103">
        <f>VLOOKUP($B49,'Veiculos Oper - OPEX'!$B$17:$AI$77,27,FALSE)</f>
        <v>1611840.5554704058</v>
      </c>
      <c r="AC49" s="103">
        <f>VLOOKUP($B49,'Veiculos Oper - OPEX'!$B$17:$AI$77,28,FALSE)</f>
        <v>1584515.9998676642</v>
      </c>
      <c r="AD49" s="103">
        <f>VLOOKUP($B49,'Veiculos Oper - OPEX'!$B$17:$AI$77,29,FALSE)</f>
        <v>1557191.4442649223</v>
      </c>
      <c r="AE49" s="103">
        <f>VLOOKUP($B49,'Veiculos Oper - OPEX'!$B$17:$AI$77,30,FALSE)</f>
        <v>1690350.7066758894</v>
      </c>
      <c r="AF49" s="103">
        <f>VLOOKUP($B49,'Veiculos Oper - OPEX'!$B$17:$AI$77,31,FALSE)</f>
        <v>1639165.1110731475</v>
      </c>
      <c r="AG49" s="103">
        <f>VLOOKUP($B49,'Veiculos Oper - OPEX'!$B$17:$AI$77,32,FALSE)</f>
        <v>1611840.5554704058</v>
      </c>
      <c r="AH49" s="103">
        <f>VLOOKUP($B49,'Veiculos Oper - OPEX'!$B$17:$AI$77,33,FALSE)</f>
        <v>1584515.9998676642</v>
      </c>
      <c r="AI49" s="110">
        <f>VLOOKUP($B49,'Veiculos Oper - OPEX'!$B$17:$AI$77,34,FALSE)</f>
        <v>1690350.7066758894</v>
      </c>
      <c r="AJ49" s="115">
        <f t="shared" si="1"/>
        <v>55108406.310148612</v>
      </c>
      <c r="AK49" s="9"/>
      <c r="AO49" s="6"/>
      <c r="AP49" s="6"/>
    </row>
    <row r="50" spans="2:42" ht="18" customHeight="1" x14ac:dyDescent="0.25">
      <c r="B50" s="105">
        <v>4000</v>
      </c>
      <c r="C50" s="119" t="str">
        <f>VLOOKUP(B50,'Veiculos Oper - OPEX'!B19:AI80,2,FALSE)</f>
        <v>APOIO A FISCALIZAÇÃO DE TRÂNSITO E AGEMS</v>
      </c>
      <c r="D50" s="107">
        <f>SUM(F50:AI50)</f>
        <v>9677437.9074739832</v>
      </c>
      <c r="E50" s="107" t="s">
        <v>26</v>
      </c>
      <c r="F50" s="108">
        <f>VLOOKUP($B50,'Veiculos Oper - OPEX'!$B$17:$AI$77,5,FALSE)</f>
        <v>319401.48380110977</v>
      </c>
      <c r="G50" s="108">
        <f>VLOOKUP($B50,'Veiculos Oper - OPEX'!$B$17:$AI$77,6,FALSE)</f>
        <v>333300.95838669548</v>
      </c>
      <c r="H50" s="108">
        <f>VLOOKUP($B50,'Veiculos Oper - OPEX'!$B$17:$AI$77,7,FALSE)</f>
        <v>325202.50148232019</v>
      </c>
      <c r="I50" s="107">
        <f>VLOOKUP($B50,'Veiculos Oper - OPEX'!$B$17:$AI$77,8,FALSE)</f>
        <v>317544.66457794496</v>
      </c>
      <c r="J50" s="108">
        <f>VLOOKUP($B50,'Veiculos Oper - OPEX'!$B$17:$AI$77,9,FALSE)</f>
        <v>317067.75483689003</v>
      </c>
      <c r="K50" s="108">
        <f>VLOOKUP($B50,'Veiculos Oper - OPEX'!$B$17:$AI$77,10,FALSE)</f>
        <v>319401.48380110977</v>
      </c>
      <c r="L50" s="108">
        <f>VLOOKUP($B50,'Veiculos Oper - OPEX'!$B$17:$AI$77,11,FALSE)</f>
        <v>333300.95838669548</v>
      </c>
      <c r="M50" s="108">
        <f>VLOOKUP($B50,'Veiculos Oper - OPEX'!$B$17:$AI$77,12,FALSE)</f>
        <v>325202.50148232019</v>
      </c>
      <c r="N50" s="108">
        <f>VLOOKUP($B50,'Veiculos Oper - OPEX'!$B$17:$AI$77,13,FALSE)</f>
        <v>317544.66457794496</v>
      </c>
      <c r="O50" s="108">
        <f>VLOOKUP($B50,'Veiculos Oper - OPEX'!$B$17:$AI$77,14,FALSE)</f>
        <v>317067.75483689003</v>
      </c>
      <c r="P50" s="108">
        <f>VLOOKUP($B50,'Veiculos Oper - OPEX'!$B$17:$AI$77,15,FALSE)</f>
        <v>319401.48380110977</v>
      </c>
      <c r="Q50" s="108">
        <f>VLOOKUP($B50,'Veiculos Oper - OPEX'!$B$17:$AI$77,16,FALSE)</f>
        <v>333300.95838669548</v>
      </c>
      <c r="R50" s="108">
        <f>VLOOKUP($B50,'Veiculos Oper - OPEX'!$B$17:$AI$77,17,FALSE)</f>
        <v>325202.50148232019</v>
      </c>
      <c r="S50" s="108">
        <f>VLOOKUP($B50,'Veiculos Oper - OPEX'!$B$17:$AI$77,18,FALSE)</f>
        <v>317544.66457794496</v>
      </c>
      <c r="T50" s="108">
        <f>VLOOKUP($B50,'Veiculos Oper - OPEX'!$B$17:$AI$77,19,FALSE)</f>
        <v>317067.75483689003</v>
      </c>
      <c r="U50" s="108">
        <f>VLOOKUP($B50,'Veiculos Oper - OPEX'!$B$17:$AI$77,20,FALSE)</f>
        <v>319401.48380110977</v>
      </c>
      <c r="V50" s="108">
        <f>VLOOKUP($B50,'Veiculos Oper - OPEX'!$B$17:$AI$77,21,FALSE)</f>
        <v>333300.95838669548</v>
      </c>
      <c r="W50" s="108">
        <f>VLOOKUP($B50,'Veiculos Oper - OPEX'!$B$17:$AI$77,22,FALSE)</f>
        <v>325202.50148232019</v>
      </c>
      <c r="X50" s="108">
        <f>VLOOKUP($B50,'Veiculos Oper - OPEX'!$B$17:$AI$77,23,FALSE)</f>
        <v>317544.66457794496</v>
      </c>
      <c r="Y50" s="108">
        <f>VLOOKUP($B50,'Veiculos Oper - OPEX'!$B$17:$AI$77,24,FALSE)</f>
        <v>317067.75483689003</v>
      </c>
      <c r="Z50" s="108">
        <f>VLOOKUP($B50,'Veiculos Oper - OPEX'!$B$17:$AI$77,25,FALSE)</f>
        <v>319401.48380110977</v>
      </c>
      <c r="AA50" s="108">
        <f>VLOOKUP($B50,'Veiculos Oper - OPEX'!$B$17:$AI$77,26,FALSE)</f>
        <v>333300.95838669548</v>
      </c>
      <c r="AB50" s="108">
        <f>VLOOKUP($B50,'Veiculos Oper - OPEX'!$B$17:$AI$77,27,FALSE)</f>
        <v>325202.50148232019</v>
      </c>
      <c r="AC50" s="108">
        <f>VLOOKUP($B50,'Veiculos Oper - OPEX'!$B$17:$AI$77,28,FALSE)</f>
        <v>317544.66457794496</v>
      </c>
      <c r="AD50" s="108">
        <f>VLOOKUP($B50,'Veiculos Oper - OPEX'!$B$17:$AI$77,29,FALSE)</f>
        <v>317067.75483689003</v>
      </c>
      <c r="AE50" s="108">
        <f>VLOOKUP($B50,'Veiculos Oper - OPEX'!$B$17:$AI$77,30,FALSE)</f>
        <v>319401.48380110977</v>
      </c>
      <c r="AF50" s="108">
        <f>VLOOKUP($B50,'Veiculos Oper - OPEX'!$B$17:$AI$77,31,FALSE)</f>
        <v>333300.95838669548</v>
      </c>
      <c r="AG50" s="108">
        <f>VLOOKUP($B50,'Veiculos Oper - OPEX'!$B$17:$AI$77,32,FALSE)</f>
        <v>325202.50148232019</v>
      </c>
      <c r="AH50" s="108">
        <f>VLOOKUP($B50,'Veiculos Oper - OPEX'!$B$17:$AI$77,33,FALSE)</f>
        <v>317544.66457794496</v>
      </c>
      <c r="AI50" s="111">
        <f>VLOOKUP($B50,'Veiculos Oper - OPEX'!$B$17:$AI$77,34,FALSE)</f>
        <v>319401.48380110977</v>
      </c>
      <c r="AJ50" s="116">
        <f t="shared" si="1"/>
        <v>9677437.9074739832</v>
      </c>
      <c r="AK50" s="9"/>
      <c r="AO50" s="6"/>
      <c r="AP50" s="6"/>
    </row>
    <row r="51" spans="2:42" ht="18" x14ac:dyDescent="0.25">
      <c r="B51" s="91" t="s">
        <v>29</v>
      </c>
      <c r="C51" s="92" t="s">
        <v>30</v>
      </c>
      <c r="D51" s="93">
        <f>+SUBTOTAL(9,D52:D56)</f>
        <v>220297583.1755549</v>
      </c>
      <c r="E51" s="94"/>
      <c r="F51" s="93">
        <f>+SUBTOTAL(9,F52:F56)</f>
        <v>7425156.3481011651</v>
      </c>
      <c r="G51" s="93">
        <f t="shared" ref="G51:AI51" si="4">+SUBTOTAL(9,G52:G56)</f>
        <v>7481135.1792355888</v>
      </c>
      <c r="H51" s="93">
        <f t="shared" si="4"/>
        <v>7545915.3537355885</v>
      </c>
      <c r="I51" s="93">
        <f t="shared" si="4"/>
        <v>7701417.4770334288</v>
      </c>
      <c r="J51" s="93">
        <f t="shared" si="4"/>
        <v>7802377.3180334279</v>
      </c>
      <c r="K51" s="93">
        <f t="shared" si="4"/>
        <v>7756623.433119664</v>
      </c>
      <c r="L51" s="93">
        <f t="shared" si="4"/>
        <v>7784433.9367836639</v>
      </c>
      <c r="M51" s="93">
        <f t="shared" si="4"/>
        <v>7797691.7332836632</v>
      </c>
      <c r="N51" s="93">
        <f t="shared" si="4"/>
        <v>7227445.4361922154</v>
      </c>
      <c r="O51" s="93">
        <f t="shared" si="4"/>
        <v>7227445.4361922154</v>
      </c>
      <c r="P51" s="93">
        <f t="shared" si="4"/>
        <v>7227445.4361922154</v>
      </c>
      <c r="Q51" s="93">
        <f t="shared" si="4"/>
        <v>7227445.4361922154</v>
      </c>
      <c r="R51" s="93">
        <f t="shared" si="4"/>
        <v>7226478.2361922162</v>
      </c>
      <c r="S51" s="93">
        <f t="shared" si="4"/>
        <v>7227445.4361922154</v>
      </c>
      <c r="T51" s="93">
        <f t="shared" si="4"/>
        <v>7227445.4361922154</v>
      </c>
      <c r="U51" s="93">
        <f t="shared" si="4"/>
        <v>7227445.4361922154</v>
      </c>
      <c r="V51" s="93">
        <f t="shared" si="4"/>
        <v>7227445.4361922154</v>
      </c>
      <c r="W51" s="93">
        <f t="shared" si="4"/>
        <v>7227445.4361922154</v>
      </c>
      <c r="X51" s="93">
        <f t="shared" si="4"/>
        <v>7227445.4361922154</v>
      </c>
      <c r="Y51" s="93">
        <f t="shared" si="4"/>
        <v>7227445.4361922154</v>
      </c>
      <c r="Z51" s="93">
        <f t="shared" si="4"/>
        <v>7227445.4361922154</v>
      </c>
      <c r="AA51" s="93">
        <f t="shared" si="4"/>
        <v>7227445.4361922154</v>
      </c>
      <c r="AB51" s="93">
        <f t="shared" si="4"/>
        <v>7227445.4361922154</v>
      </c>
      <c r="AC51" s="93">
        <f t="shared" si="4"/>
        <v>7227445.4361922154</v>
      </c>
      <c r="AD51" s="93">
        <f t="shared" si="4"/>
        <v>7227445.4361922154</v>
      </c>
      <c r="AE51" s="93">
        <f t="shared" si="4"/>
        <v>7227445.4361922154</v>
      </c>
      <c r="AF51" s="93">
        <f t="shared" si="4"/>
        <v>7227445.4361922154</v>
      </c>
      <c r="AG51" s="93">
        <f t="shared" si="4"/>
        <v>7227445.4361922154</v>
      </c>
      <c r="AH51" s="93">
        <f t="shared" si="4"/>
        <v>7227445.4361922154</v>
      </c>
      <c r="AI51" s="93">
        <f t="shared" si="4"/>
        <v>7227445.4361922154</v>
      </c>
      <c r="AJ51" s="113">
        <f t="shared" si="1"/>
        <v>220297583.1755549</v>
      </c>
      <c r="AO51" s="6"/>
      <c r="AP51" s="6"/>
    </row>
    <row r="52" spans="2:42" ht="18" customHeight="1" x14ac:dyDescent="0.25">
      <c r="B52" s="96">
        <v>1000</v>
      </c>
      <c r="C52" s="97" t="str">
        <f>+VLOOKUP(B52,'G GERAIS'!$B$17:$AJ$388,2,FALSE)</f>
        <v>CONCESSIONÁRIAS</v>
      </c>
      <c r="D52" s="98">
        <f>SUM(F52:AI52)</f>
        <v>61478751.946433924</v>
      </c>
      <c r="E52" s="98" t="s">
        <v>26</v>
      </c>
      <c r="F52" s="99">
        <f>+'G GERAIS'!F17</f>
        <v>1676479.0818989994</v>
      </c>
      <c r="G52" s="99">
        <f>+'G GERAIS'!G17</f>
        <v>1722759.3768989996</v>
      </c>
      <c r="H52" s="99">
        <f>+'G GERAIS'!H17</f>
        <v>1806725.4213989989</v>
      </c>
      <c r="I52" s="99">
        <f>+'G GERAIS'!I17</f>
        <v>1932455.6460629986</v>
      </c>
      <c r="J52" s="99">
        <f>+'G GERAIS'!J17</f>
        <v>2029679.4870629981</v>
      </c>
      <c r="K52" s="99">
        <f>+'G GERAIS'!K17</f>
        <v>2058429.8562269979</v>
      </c>
      <c r="L52" s="99">
        <f>+'G GERAIS'!L17</f>
        <v>2086240.3598909979</v>
      </c>
      <c r="M52" s="99">
        <f>+'G GERAIS'!M17</f>
        <v>2099498.156390998</v>
      </c>
      <c r="N52" s="99">
        <f>+'G GERAIS'!N17</f>
        <v>2093931.116390998</v>
      </c>
      <c r="O52" s="99">
        <f>+'G GERAIS'!O17</f>
        <v>2093931.116390998</v>
      </c>
      <c r="P52" s="99">
        <f>+'G GERAIS'!P17</f>
        <v>2093931.116390998</v>
      </c>
      <c r="Q52" s="99">
        <f>+'G GERAIS'!Q17</f>
        <v>2093931.116390998</v>
      </c>
      <c r="R52" s="99">
        <f>+'G GERAIS'!R17</f>
        <v>2093931.116390998</v>
      </c>
      <c r="S52" s="99">
        <f>+'G GERAIS'!S17</f>
        <v>2093931.116390998</v>
      </c>
      <c r="T52" s="99">
        <f>+'G GERAIS'!T17</f>
        <v>2093931.116390998</v>
      </c>
      <c r="U52" s="99">
        <f>+'G GERAIS'!U17</f>
        <v>2093931.116390998</v>
      </c>
      <c r="V52" s="99">
        <f>+'G GERAIS'!V17</f>
        <v>2093931.116390998</v>
      </c>
      <c r="W52" s="99">
        <f>+'G GERAIS'!W17</f>
        <v>2093931.116390998</v>
      </c>
      <c r="X52" s="99">
        <f>+'G GERAIS'!X17</f>
        <v>2093931.116390998</v>
      </c>
      <c r="Y52" s="99">
        <f>+'G GERAIS'!Y17</f>
        <v>2093931.116390998</v>
      </c>
      <c r="Z52" s="99">
        <f>+'G GERAIS'!Z17</f>
        <v>2093931.116390998</v>
      </c>
      <c r="AA52" s="99">
        <f>+'G GERAIS'!AA17</f>
        <v>2093931.116390998</v>
      </c>
      <c r="AB52" s="99">
        <f>+'G GERAIS'!AB17</f>
        <v>2093931.116390998</v>
      </c>
      <c r="AC52" s="99">
        <f>+'G GERAIS'!AC17</f>
        <v>2093931.116390998</v>
      </c>
      <c r="AD52" s="99">
        <f>+'G GERAIS'!AD17</f>
        <v>2093931.116390998</v>
      </c>
      <c r="AE52" s="99">
        <f>+'G GERAIS'!AE17</f>
        <v>2093931.116390998</v>
      </c>
      <c r="AF52" s="99">
        <f>+'G GERAIS'!AF17</f>
        <v>2093931.116390998</v>
      </c>
      <c r="AG52" s="99">
        <f>+'G GERAIS'!AG17</f>
        <v>2093931.116390998</v>
      </c>
      <c r="AH52" s="99">
        <f>+'G GERAIS'!AH17</f>
        <v>2093931.116390998</v>
      </c>
      <c r="AI52" s="109">
        <f>+'G GERAIS'!AI17</f>
        <v>2093931.116390998</v>
      </c>
      <c r="AJ52" s="118">
        <f t="shared" si="1"/>
        <v>61478751.946433924</v>
      </c>
      <c r="AK52" s="9"/>
      <c r="AO52" s="6"/>
      <c r="AP52" s="6"/>
    </row>
    <row r="53" spans="2:42" ht="18" customHeight="1" x14ac:dyDescent="0.25">
      <c r="B53" s="100">
        <v>3000</v>
      </c>
      <c r="C53" s="104" t="str">
        <f>+VLOOKUP(B53,'G GERAIS'!$B$17:$AJ$388,2,FALSE)</f>
        <v>SOFTWARES OPERACIONAIS E APLICATIVOS</v>
      </c>
      <c r="D53" s="102">
        <f>SUM(F53:AI53)</f>
        <v>17744834.776894119</v>
      </c>
      <c r="E53" s="102" t="s">
        <v>26</v>
      </c>
      <c r="F53" s="103">
        <f>+'G GERAIS'!F239</f>
        <v>713510.98223947</v>
      </c>
      <c r="G53" s="103">
        <f>+'G GERAIS'!G239</f>
        <v>716857.90119359002</v>
      </c>
      <c r="H53" s="103">
        <f>+'G GERAIS'!H239</f>
        <v>712021.90119359002</v>
      </c>
      <c r="I53" s="103">
        <f>+'G GERAIS'!I239</f>
        <v>716857.90119359002</v>
      </c>
      <c r="J53" s="103">
        <f>+'G GERAIS'!J239</f>
        <v>716857.90119359002</v>
      </c>
      <c r="K53" s="103">
        <f>+'G GERAIS'!K239</f>
        <v>677653.04969036998</v>
      </c>
      <c r="L53" s="103">
        <f>+'G GERAIS'!L239</f>
        <v>677653.04969036998</v>
      </c>
      <c r="M53" s="103">
        <f>+'G GERAIS'!M239</f>
        <v>677653.04969036998</v>
      </c>
      <c r="N53" s="103">
        <f>+'G GERAIS'!N239</f>
        <v>551669.82912768994</v>
      </c>
      <c r="O53" s="103">
        <f>+'G GERAIS'!O239</f>
        <v>551669.82912768994</v>
      </c>
      <c r="P53" s="103">
        <f>+'G GERAIS'!P239</f>
        <v>551669.82912768994</v>
      </c>
      <c r="Q53" s="103">
        <f>+'G GERAIS'!Q239</f>
        <v>551669.82912768994</v>
      </c>
      <c r="R53" s="103">
        <f>+'G GERAIS'!R239</f>
        <v>550702.62912768999</v>
      </c>
      <c r="S53" s="103">
        <f>+'G GERAIS'!S239</f>
        <v>551669.82912768994</v>
      </c>
      <c r="T53" s="103">
        <f>+'G GERAIS'!T239</f>
        <v>551669.82912768994</v>
      </c>
      <c r="U53" s="103">
        <f>+'G GERAIS'!U239</f>
        <v>551669.82912768994</v>
      </c>
      <c r="V53" s="103">
        <f>+'G GERAIS'!V239</f>
        <v>551669.82912768994</v>
      </c>
      <c r="W53" s="103">
        <f>+'G GERAIS'!W239</f>
        <v>551669.82912768994</v>
      </c>
      <c r="X53" s="103">
        <f>+'G GERAIS'!X239</f>
        <v>551669.82912768994</v>
      </c>
      <c r="Y53" s="103">
        <f>+'G GERAIS'!Y239</f>
        <v>551669.82912768994</v>
      </c>
      <c r="Z53" s="103">
        <f>+'G GERAIS'!Z239</f>
        <v>551669.82912768994</v>
      </c>
      <c r="AA53" s="103">
        <f>+'G GERAIS'!AA239</f>
        <v>551669.82912768994</v>
      </c>
      <c r="AB53" s="103">
        <f>+'G GERAIS'!AB239</f>
        <v>551669.82912768994</v>
      </c>
      <c r="AC53" s="103">
        <f>+'G GERAIS'!AC239</f>
        <v>551669.82912768994</v>
      </c>
      <c r="AD53" s="103">
        <f>+'G GERAIS'!AD239</f>
        <v>551669.82912768994</v>
      </c>
      <c r="AE53" s="103">
        <f>+'G GERAIS'!AE239</f>
        <v>551669.82912768994</v>
      </c>
      <c r="AF53" s="103">
        <f>+'G GERAIS'!AF239</f>
        <v>551669.82912768994</v>
      </c>
      <c r="AG53" s="103">
        <f>+'G GERAIS'!AG239</f>
        <v>551669.82912768994</v>
      </c>
      <c r="AH53" s="103">
        <f>+'G GERAIS'!AH239</f>
        <v>551669.82912768994</v>
      </c>
      <c r="AI53" s="110">
        <f>+'G GERAIS'!AI239</f>
        <v>551669.82912768994</v>
      </c>
      <c r="AJ53" s="115">
        <f t="shared" si="1"/>
        <v>17744834.776894119</v>
      </c>
      <c r="AK53" s="9"/>
      <c r="AO53" s="6"/>
      <c r="AP53" s="6"/>
    </row>
    <row r="54" spans="2:42" ht="18" customHeight="1" x14ac:dyDescent="0.25">
      <c r="B54" s="100">
        <v>4000</v>
      </c>
      <c r="C54" s="104" t="str">
        <f>+VLOOKUP(B54,'G GERAIS'!$B$17:$AJ$388,2,FALSE)</f>
        <v>CONSUMÍVEIS</v>
      </c>
      <c r="D54" s="102">
        <f>SUM(F54:AI54)</f>
        <v>10655052.300000001</v>
      </c>
      <c r="E54" s="102" t="s">
        <v>26</v>
      </c>
      <c r="F54" s="103">
        <f>+'G GERAIS'!F264</f>
        <v>404836.11</v>
      </c>
      <c r="G54" s="103">
        <f>+'G GERAIS'!G264</f>
        <v>405757.70999999996</v>
      </c>
      <c r="H54" s="103">
        <f>+'G GERAIS'!H264</f>
        <v>391407.83999999997</v>
      </c>
      <c r="I54" s="103">
        <f>+'G GERAIS'!I264</f>
        <v>407293.70999999996</v>
      </c>
      <c r="J54" s="103">
        <f>+'G GERAIS'!J264</f>
        <v>407293.70999999996</v>
      </c>
      <c r="K54" s="103">
        <f>+'G GERAIS'!K264</f>
        <v>384223.32</v>
      </c>
      <c r="L54" s="103">
        <f>+'G GERAIS'!L264</f>
        <v>384223.32</v>
      </c>
      <c r="M54" s="103">
        <f>+'G GERAIS'!M264</f>
        <v>384223.32</v>
      </c>
      <c r="N54" s="103">
        <f>+'G GERAIS'!N264</f>
        <v>340263.32999999996</v>
      </c>
      <c r="O54" s="103">
        <f>+'G GERAIS'!O264</f>
        <v>340263.32999999996</v>
      </c>
      <c r="P54" s="103">
        <f>+'G GERAIS'!P264</f>
        <v>340263.32999999996</v>
      </c>
      <c r="Q54" s="103">
        <f>+'G GERAIS'!Q264</f>
        <v>340263.32999999996</v>
      </c>
      <c r="R54" s="103">
        <f>+'G GERAIS'!R264</f>
        <v>340263.32999999996</v>
      </c>
      <c r="S54" s="103">
        <f>+'G GERAIS'!S264</f>
        <v>340263.32999999996</v>
      </c>
      <c r="T54" s="103">
        <f>+'G GERAIS'!T264</f>
        <v>340263.32999999996</v>
      </c>
      <c r="U54" s="103">
        <f>+'G GERAIS'!U264</f>
        <v>340263.32999999996</v>
      </c>
      <c r="V54" s="103">
        <f>+'G GERAIS'!V264</f>
        <v>340263.32999999996</v>
      </c>
      <c r="W54" s="103">
        <f>+'G GERAIS'!W264</f>
        <v>340263.32999999996</v>
      </c>
      <c r="X54" s="103">
        <f>+'G GERAIS'!X264</f>
        <v>340263.32999999996</v>
      </c>
      <c r="Y54" s="103">
        <f>+'G GERAIS'!Y264</f>
        <v>340263.32999999996</v>
      </c>
      <c r="Z54" s="103">
        <f>+'G GERAIS'!Z264</f>
        <v>340263.32999999996</v>
      </c>
      <c r="AA54" s="103">
        <f>+'G GERAIS'!AA264</f>
        <v>340263.32999999996</v>
      </c>
      <c r="AB54" s="103">
        <f>+'G GERAIS'!AB264</f>
        <v>340263.32999999996</v>
      </c>
      <c r="AC54" s="103">
        <f>+'G GERAIS'!AC264</f>
        <v>340263.32999999996</v>
      </c>
      <c r="AD54" s="103">
        <f>+'G GERAIS'!AD264</f>
        <v>340263.32999999996</v>
      </c>
      <c r="AE54" s="103">
        <f>+'G GERAIS'!AE264</f>
        <v>340263.32999999996</v>
      </c>
      <c r="AF54" s="103">
        <f>+'G GERAIS'!AF264</f>
        <v>340263.32999999996</v>
      </c>
      <c r="AG54" s="103">
        <f>+'G GERAIS'!AG264</f>
        <v>340263.32999999996</v>
      </c>
      <c r="AH54" s="103">
        <f>+'G GERAIS'!AH264</f>
        <v>340263.32999999996</v>
      </c>
      <c r="AI54" s="110">
        <f>+'G GERAIS'!AI264</f>
        <v>340263.32999999996</v>
      </c>
      <c r="AJ54" s="115">
        <f t="shared" si="1"/>
        <v>10655052.300000001</v>
      </c>
      <c r="AK54" s="9"/>
      <c r="AO54" s="6"/>
      <c r="AP54" s="6"/>
    </row>
    <row r="55" spans="2:42" ht="18" customHeight="1" x14ac:dyDescent="0.25">
      <c r="B55" s="100">
        <v>5000</v>
      </c>
      <c r="C55" s="104" t="str">
        <f>+VLOOKUP(B55,'G GERAIS'!$B$17:$AJ$388,2,FALSE)</f>
        <v>DESPESAS GERAIS</v>
      </c>
      <c r="D55" s="102">
        <f>SUM(F55:AI55)</f>
        <v>55850839.530946881</v>
      </c>
      <c r="E55" s="102" t="s">
        <v>26</v>
      </c>
      <c r="F55" s="103">
        <f>+'G GERAIS'!F274</f>
        <v>1952186.9985866959</v>
      </c>
      <c r="G55" s="103">
        <f>+'G GERAIS'!G274</f>
        <v>1957617.0157669997</v>
      </c>
      <c r="H55" s="103">
        <f>+'G GERAIS'!H274</f>
        <v>1957617.0157669997</v>
      </c>
      <c r="I55" s="103">
        <f>+'G GERAIS'!I274</f>
        <v>1966667.0444008401</v>
      </c>
      <c r="J55" s="103">
        <f>+'G GERAIS'!J274</f>
        <v>1970403.0444008401</v>
      </c>
      <c r="K55" s="103">
        <f>+'G GERAIS'!K274</f>
        <v>1958174.0318262959</v>
      </c>
      <c r="L55" s="103">
        <f>+'G GERAIS'!L274</f>
        <v>1958174.0318262959</v>
      </c>
      <c r="M55" s="103">
        <f>+'G GERAIS'!M274</f>
        <v>1958174.0318262959</v>
      </c>
      <c r="N55" s="103">
        <f>+'G GERAIS'!N274</f>
        <v>1825992.105297528</v>
      </c>
      <c r="O55" s="103">
        <f>+'G GERAIS'!O274</f>
        <v>1825992.105297528</v>
      </c>
      <c r="P55" s="103">
        <f>+'G GERAIS'!P274</f>
        <v>1825992.105297528</v>
      </c>
      <c r="Q55" s="103">
        <f>+'G GERAIS'!Q274</f>
        <v>1825992.105297528</v>
      </c>
      <c r="R55" s="103">
        <f>+'G GERAIS'!R274</f>
        <v>1825992.105297528</v>
      </c>
      <c r="S55" s="103">
        <f>+'G GERAIS'!S274</f>
        <v>1825992.105297528</v>
      </c>
      <c r="T55" s="103">
        <f>+'G GERAIS'!T274</f>
        <v>1825992.105297528</v>
      </c>
      <c r="U55" s="103">
        <f>+'G GERAIS'!U274</f>
        <v>1825992.105297528</v>
      </c>
      <c r="V55" s="103">
        <f>+'G GERAIS'!V274</f>
        <v>1825992.105297528</v>
      </c>
      <c r="W55" s="103">
        <f>+'G GERAIS'!W274</f>
        <v>1825992.105297528</v>
      </c>
      <c r="X55" s="103">
        <f>+'G GERAIS'!X274</f>
        <v>1825992.105297528</v>
      </c>
      <c r="Y55" s="103">
        <f>+'G GERAIS'!Y274</f>
        <v>1825992.105297528</v>
      </c>
      <c r="Z55" s="103">
        <f>+'G GERAIS'!Z274</f>
        <v>1825992.105297528</v>
      </c>
      <c r="AA55" s="103">
        <f>+'G GERAIS'!AA274</f>
        <v>1825992.105297528</v>
      </c>
      <c r="AB55" s="103">
        <f>+'G GERAIS'!AB274</f>
        <v>1825992.105297528</v>
      </c>
      <c r="AC55" s="103">
        <f>+'G GERAIS'!AC274</f>
        <v>1825992.105297528</v>
      </c>
      <c r="AD55" s="103">
        <f>+'G GERAIS'!AD274</f>
        <v>1825992.105297528</v>
      </c>
      <c r="AE55" s="103">
        <f>+'G GERAIS'!AE274</f>
        <v>1825992.105297528</v>
      </c>
      <c r="AF55" s="103">
        <f>+'G GERAIS'!AF274</f>
        <v>1825992.105297528</v>
      </c>
      <c r="AG55" s="103">
        <f>+'G GERAIS'!AG274</f>
        <v>1825992.105297528</v>
      </c>
      <c r="AH55" s="103">
        <f>+'G GERAIS'!AH274</f>
        <v>1825992.105297528</v>
      </c>
      <c r="AI55" s="110">
        <f>+'G GERAIS'!AI274</f>
        <v>1825992.105297528</v>
      </c>
      <c r="AJ55" s="115">
        <f t="shared" si="1"/>
        <v>55850839.530946881</v>
      </c>
      <c r="AK55" s="9"/>
      <c r="AO55" s="6"/>
      <c r="AP55" s="6"/>
    </row>
    <row r="56" spans="2:42" ht="18" customHeight="1" x14ac:dyDescent="0.25">
      <c r="B56" s="105">
        <v>6000</v>
      </c>
      <c r="C56" s="119" t="str">
        <f>+VLOOKUP(B56,'G GERAIS'!$B$17:$AJ$388,2,FALSE)</f>
        <v>SERVIÇOS DE TERCEIROS</v>
      </c>
      <c r="D56" s="107">
        <f>SUM(F56:AI56)</f>
        <v>74568104.621279985</v>
      </c>
      <c r="E56" s="107" t="s">
        <v>26</v>
      </c>
      <c r="F56" s="108">
        <f>+'G GERAIS'!F332</f>
        <v>2678143.1753759999</v>
      </c>
      <c r="G56" s="108">
        <f>+'G GERAIS'!G332</f>
        <v>2678143.1753759999</v>
      </c>
      <c r="H56" s="108">
        <f>+'G GERAIS'!H332</f>
        <v>2678143.1753759999</v>
      </c>
      <c r="I56" s="108">
        <f>+'G GERAIS'!I332</f>
        <v>2678143.1753759999</v>
      </c>
      <c r="J56" s="108">
        <f>+'G GERAIS'!J332</f>
        <v>2678143.1753759999</v>
      </c>
      <c r="K56" s="108">
        <f>+'G GERAIS'!K332</f>
        <v>2678143.1753759999</v>
      </c>
      <c r="L56" s="108">
        <f>+'G GERAIS'!L332</f>
        <v>2678143.1753759999</v>
      </c>
      <c r="M56" s="108">
        <f>+'G GERAIS'!M332</f>
        <v>2678143.1753759999</v>
      </c>
      <c r="N56" s="108">
        <f>+'G GERAIS'!N332</f>
        <v>2415589.0553759998</v>
      </c>
      <c r="O56" s="108">
        <f>+'G GERAIS'!O332</f>
        <v>2415589.0553759998</v>
      </c>
      <c r="P56" s="108">
        <f>+'G GERAIS'!P332</f>
        <v>2415589.0553759998</v>
      </c>
      <c r="Q56" s="108">
        <f>+'G GERAIS'!Q332</f>
        <v>2415589.0553759998</v>
      </c>
      <c r="R56" s="108">
        <f>+'G GERAIS'!R332</f>
        <v>2415589.0553759998</v>
      </c>
      <c r="S56" s="108">
        <f>+'G GERAIS'!S332</f>
        <v>2415589.0553759998</v>
      </c>
      <c r="T56" s="108">
        <f>+'G GERAIS'!T332</f>
        <v>2415589.0553759998</v>
      </c>
      <c r="U56" s="108">
        <f>+'G GERAIS'!U332</f>
        <v>2415589.0553759998</v>
      </c>
      <c r="V56" s="108">
        <f>+'G GERAIS'!V332</f>
        <v>2415589.0553759998</v>
      </c>
      <c r="W56" s="108">
        <f>+'G GERAIS'!W332</f>
        <v>2415589.0553759998</v>
      </c>
      <c r="X56" s="108">
        <f>+'G GERAIS'!X332</f>
        <v>2415589.0553759998</v>
      </c>
      <c r="Y56" s="108">
        <f>+'G GERAIS'!Y332</f>
        <v>2415589.0553759998</v>
      </c>
      <c r="Z56" s="108">
        <f>+'G GERAIS'!Z332</f>
        <v>2415589.0553759998</v>
      </c>
      <c r="AA56" s="108">
        <f>+'G GERAIS'!AA332</f>
        <v>2415589.0553759998</v>
      </c>
      <c r="AB56" s="108">
        <f>+'G GERAIS'!AB332</f>
        <v>2415589.0553759998</v>
      </c>
      <c r="AC56" s="108">
        <f>+'G GERAIS'!AC332</f>
        <v>2415589.0553759998</v>
      </c>
      <c r="AD56" s="108">
        <f>+'G GERAIS'!AD332</f>
        <v>2415589.0553759998</v>
      </c>
      <c r="AE56" s="108">
        <f>+'G GERAIS'!AE332</f>
        <v>2415589.0553759998</v>
      </c>
      <c r="AF56" s="108">
        <f>+'G GERAIS'!AF332</f>
        <v>2415589.0553759998</v>
      </c>
      <c r="AG56" s="108">
        <f>+'G GERAIS'!AG332</f>
        <v>2415589.0553759998</v>
      </c>
      <c r="AH56" s="108">
        <f>+'G GERAIS'!AH332</f>
        <v>2415589.0553759998</v>
      </c>
      <c r="AI56" s="111">
        <f>+'G GERAIS'!AI332</f>
        <v>2415589.0553759998</v>
      </c>
      <c r="AJ56" s="116">
        <f t="shared" si="1"/>
        <v>74568104.621279985</v>
      </c>
      <c r="AK56" s="9"/>
      <c r="AO56" s="6"/>
      <c r="AP56" s="6"/>
    </row>
    <row r="57" spans="2:42" ht="18" x14ac:dyDescent="0.25">
      <c r="B57" s="91" t="s">
        <v>31</v>
      </c>
      <c r="C57" s="92" t="s">
        <v>32</v>
      </c>
      <c r="D57" s="93">
        <f>+SUBTOTAL(9,D58:D58)</f>
        <v>20299663.998939499</v>
      </c>
      <c r="E57" s="94"/>
      <c r="F57" s="93">
        <f>+SUBTOTAL(9,F58:F58)</f>
        <v>548274.71374836157</v>
      </c>
      <c r="G57" s="93">
        <f t="shared" ref="G57:AI57" si="5">+SUBTOTAL(9,G58:G58)</f>
        <v>548274.71374836157</v>
      </c>
      <c r="H57" s="93">
        <f t="shared" si="5"/>
        <v>656495.31368453021</v>
      </c>
      <c r="I57" s="93">
        <f t="shared" si="5"/>
        <v>656495.31368453021</v>
      </c>
      <c r="J57" s="93">
        <f t="shared" si="5"/>
        <v>656495.31368453021</v>
      </c>
      <c r="K57" s="93">
        <f t="shared" si="5"/>
        <v>773816.14058109128</v>
      </c>
      <c r="L57" s="93">
        <f t="shared" si="5"/>
        <v>656495.31368453021</v>
      </c>
      <c r="M57" s="93">
        <f t="shared" si="5"/>
        <v>656495.31368453021</v>
      </c>
      <c r="N57" s="93">
        <f t="shared" si="5"/>
        <v>656495.31368453021</v>
      </c>
      <c r="O57" s="93">
        <f t="shared" si="5"/>
        <v>773816.14058109128</v>
      </c>
      <c r="P57" s="93">
        <f t="shared" si="5"/>
        <v>656495.31368453021</v>
      </c>
      <c r="Q57" s="93">
        <f t="shared" si="5"/>
        <v>656495.31368453021</v>
      </c>
      <c r="R57" s="93">
        <f t="shared" si="5"/>
        <v>656495.31368453021</v>
      </c>
      <c r="S57" s="93">
        <f t="shared" si="5"/>
        <v>773816.14058109128</v>
      </c>
      <c r="T57" s="93">
        <f t="shared" si="5"/>
        <v>656495.31368453021</v>
      </c>
      <c r="U57" s="93">
        <f t="shared" si="5"/>
        <v>656495.31368453021</v>
      </c>
      <c r="V57" s="93">
        <f t="shared" si="5"/>
        <v>656495.31368453021</v>
      </c>
      <c r="W57" s="93">
        <f t="shared" si="5"/>
        <v>773816.14058109128</v>
      </c>
      <c r="X57" s="93">
        <f t="shared" si="5"/>
        <v>656495.31368453021</v>
      </c>
      <c r="Y57" s="93">
        <f t="shared" si="5"/>
        <v>656495.31368453021</v>
      </c>
      <c r="Z57" s="93">
        <f t="shared" si="5"/>
        <v>656495.31368453021</v>
      </c>
      <c r="AA57" s="93">
        <f t="shared" si="5"/>
        <v>773816.14058109128</v>
      </c>
      <c r="AB57" s="93">
        <f t="shared" si="5"/>
        <v>656495.31368453021</v>
      </c>
      <c r="AC57" s="93">
        <f t="shared" si="5"/>
        <v>656495.31368453021</v>
      </c>
      <c r="AD57" s="93">
        <f t="shared" si="5"/>
        <v>656495.31368453021</v>
      </c>
      <c r="AE57" s="93">
        <f t="shared" si="5"/>
        <v>773816.14058109128</v>
      </c>
      <c r="AF57" s="93">
        <f t="shared" si="5"/>
        <v>656495.31368453021</v>
      </c>
      <c r="AG57" s="93">
        <f t="shared" si="5"/>
        <v>656495.31368453021</v>
      </c>
      <c r="AH57" s="93">
        <f t="shared" si="5"/>
        <v>656495.31368453021</v>
      </c>
      <c r="AI57" s="93">
        <f t="shared" si="5"/>
        <v>773816.14058109128</v>
      </c>
      <c r="AJ57" s="113">
        <f t="shared" si="1"/>
        <v>20299663.998939499</v>
      </c>
      <c r="AO57" s="6"/>
      <c r="AP57" s="6"/>
    </row>
    <row r="58" spans="2:42" ht="18" customHeight="1" x14ac:dyDescent="0.25">
      <c r="B58" s="95" t="s">
        <v>33</v>
      </c>
      <c r="C58" s="88" t="s">
        <v>34</v>
      </c>
      <c r="D58" s="89">
        <f>SUM(F58:AI58)</f>
        <v>20299663.998939499</v>
      </c>
      <c r="E58" s="89" t="s">
        <v>26</v>
      </c>
      <c r="F58" s="90">
        <f>'Resumo Ambiental'!I17+'Resumo Ambiental'!I18+'Resumo Ambiental'!I19</f>
        <v>548274.71374836157</v>
      </c>
      <c r="G58" s="90">
        <f>'Resumo Ambiental'!J17+'Resumo Ambiental'!J18+'Resumo Ambiental'!J19</f>
        <v>548274.71374836157</v>
      </c>
      <c r="H58" s="90">
        <f>'Resumo Ambiental'!K17+'Resumo Ambiental'!K18+'Resumo Ambiental'!K19</f>
        <v>656495.31368453021</v>
      </c>
      <c r="I58" s="90">
        <f>'Resumo Ambiental'!L17+'Resumo Ambiental'!L18+'Resumo Ambiental'!L19</f>
        <v>656495.31368453021</v>
      </c>
      <c r="J58" s="90">
        <f>'Resumo Ambiental'!M17+'Resumo Ambiental'!M18+'Resumo Ambiental'!M19</f>
        <v>656495.31368453021</v>
      </c>
      <c r="K58" s="90">
        <f>'Resumo Ambiental'!N17+'Resumo Ambiental'!N18+'Resumo Ambiental'!N19</f>
        <v>773816.14058109128</v>
      </c>
      <c r="L58" s="90">
        <f>'Resumo Ambiental'!O17+'Resumo Ambiental'!O18+'Resumo Ambiental'!O19</f>
        <v>656495.31368453021</v>
      </c>
      <c r="M58" s="90">
        <f>'Resumo Ambiental'!P17+'Resumo Ambiental'!P18+'Resumo Ambiental'!P19</f>
        <v>656495.31368453021</v>
      </c>
      <c r="N58" s="90">
        <f>+'Resumo Ambiental'!I23+'Resumo Ambiental'!I24+'Resumo Ambiental'!I25</f>
        <v>656495.31368453021</v>
      </c>
      <c r="O58" s="90">
        <f>+'Resumo Ambiental'!J23+'Resumo Ambiental'!J24+'Resumo Ambiental'!J25</f>
        <v>773816.14058109128</v>
      </c>
      <c r="P58" s="90">
        <f>+'Resumo Ambiental'!K23+'Resumo Ambiental'!K24+'Resumo Ambiental'!K25</f>
        <v>656495.31368453021</v>
      </c>
      <c r="Q58" s="90">
        <f>+'Resumo Ambiental'!L23+'Resumo Ambiental'!L24+'Resumo Ambiental'!L25</f>
        <v>656495.31368453021</v>
      </c>
      <c r="R58" s="90">
        <f>+'Resumo Ambiental'!M23+'Resumo Ambiental'!M24+'Resumo Ambiental'!M25</f>
        <v>656495.31368453021</v>
      </c>
      <c r="S58" s="90">
        <f>+'Resumo Ambiental'!N23+'Resumo Ambiental'!N24+'Resumo Ambiental'!N25</f>
        <v>773816.14058109128</v>
      </c>
      <c r="T58" s="90">
        <f>+'Resumo Ambiental'!O23+'Resumo Ambiental'!O24+'Resumo Ambiental'!O25</f>
        <v>656495.31368453021</v>
      </c>
      <c r="U58" s="90">
        <f>+'Resumo Ambiental'!P23+'Resumo Ambiental'!P24+'Resumo Ambiental'!P25</f>
        <v>656495.31368453021</v>
      </c>
      <c r="V58" s="90">
        <f>+'Resumo Ambiental'!T17+'Resumo Ambiental'!T18+'Resumo Ambiental'!T19</f>
        <v>656495.31368453021</v>
      </c>
      <c r="W58" s="90">
        <f>+'Resumo Ambiental'!U17+'Resumo Ambiental'!U18+'Resumo Ambiental'!U19</f>
        <v>773816.14058109128</v>
      </c>
      <c r="X58" s="90">
        <f>+'Resumo Ambiental'!V17+'Resumo Ambiental'!V18+'Resumo Ambiental'!V19</f>
        <v>656495.31368453021</v>
      </c>
      <c r="Y58" s="90">
        <f>+'Resumo Ambiental'!W17+'Resumo Ambiental'!W18+'Resumo Ambiental'!W19</f>
        <v>656495.31368453021</v>
      </c>
      <c r="Z58" s="90">
        <f>+'Resumo Ambiental'!X17+'Resumo Ambiental'!X18+'Resumo Ambiental'!X19</f>
        <v>656495.31368453021</v>
      </c>
      <c r="AA58" s="90">
        <f>+'Resumo Ambiental'!Y17+'Resumo Ambiental'!Y18+'Resumo Ambiental'!Y19</f>
        <v>773816.14058109128</v>
      </c>
      <c r="AB58" s="90">
        <f>+'Resumo Ambiental'!Z17+'Resumo Ambiental'!Z18+'Resumo Ambiental'!Z19</f>
        <v>656495.31368453021</v>
      </c>
      <c r="AC58" s="90">
        <f>+'Resumo Ambiental'!AA17+'Resumo Ambiental'!AA18+'Resumo Ambiental'!AA19</f>
        <v>656495.31368453021</v>
      </c>
      <c r="AD58" s="90">
        <f>+'Resumo Ambiental'!T23+'Resumo Ambiental'!T24+'Resumo Ambiental'!T25</f>
        <v>656495.31368453021</v>
      </c>
      <c r="AE58" s="90">
        <f>+'Resumo Ambiental'!U23+'Resumo Ambiental'!U24+'Resumo Ambiental'!U25</f>
        <v>773816.14058109128</v>
      </c>
      <c r="AF58" s="90">
        <f>+'Resumo Ambiental'!V23+'Resumo Ambiental'!V24+'Resumo Ambiental'!V25</f>
        <v>656495.31368453021</v>
      </c>
      <c r="AG58" s="90">
        <f>+'Resumo Ambiental'!W23+'Resumo Ambiental'!W24+'Resumo Ambiental'!W25</f>
        <v>656495.31368453021</v>
      </c>
      <c r="AH58" s="90">
        <f>+'Resumo Ambiental'!X23+'Resumo Ambiental'!X24+'Resumo Ambiental'!X25</f>
        <v>656495.31368453021</v>
      </c>
      <c r="AI58" s="112">
        <f>+'Resumo Ambiental'!Y23+'Resumo Ambiental'!Y24+'Resumo Ambiental'!Y25</f>
        <v>773816.14058109128</v>
      </c>
      <c r="AJ58" s="117">
        <f>+SUM(F58:AI58)</f>
        <v>20299663.998939499</v>
      </c>
      <c r="AK58" s="9"/>
      <c r="AO58" s="6"/>
      <c r="AP58" s="6"/>
    </row>
    <row r="59" spans="2:42" ht="18" x14ac:dyDescent="0.25">
      <c r="B59" s="91" t="s">
        <v>35</v>
      </c>
      <c r="C59" s="92" t="s">
        <v>36</v>
      </c>
      <c r="D59" s="93">
        <f>+SUBTOTAL(9,D60:D60)</f>
        <v>536591640.75652069</v>
      </c>
      <c r="E59" s="94"/>
      <c r="F59" s="93">
        <f>+SUBTOTAL(9,F60:F60)</f>
        <v>0</v>
      </c>
      <c r="G59" s="93">
        <f t="shared" ref="G59:AI61" si="6">+SUBTOTAL(9,G60:G60)</f>
        <v>15733054.960855503</v>
      </c>
      <c r="H59" s="93">
        <f t="shared" si="6"/>
        <v>15965523.981052227</v>
      </c>
      <c r="I59" s="93">
        <f t="shared" si="6"/>
        <v>16847494.44962126</v>
      </c>
      <c r="J59" s="93">
        <f t="shared" si="6"/>
        <v>18407776.058949109</v>
      </c>
      <c r="K59" s="93">
        <f t="shared" si="6"/>
        <v>18566884.838748083</v>
      </c>
      <c r="L59" s="93">
        <f t="shared" si="6"/>
        <v>18979638.998739801</v>
      </c>
      <c r="M59" s="93">
        <f t="shared" si="6"/>
        <v>19034760.826885071</v>
      </c>
      <c r="N59" s="93">
        <f t="shared" si="6"/>
        <v>19010989.199890736</v>
      </c>
      <c r="O59" s="93">
        <f t="shared" si="6"/>
        <v>19034760.826885071</v>
      </c>
      <c r="P59" s="93">
        <f t="shared" si="6"/>
        <v>18795917.130887739</v>
      </c>
      <c r="Q59" s="93">
        <f t="shared" si="6"/>
        <v>18979638.998739801</v>
      </c>
      <c r="R59" s="93">
        <f t="shared" si="6"/>
        <v>18430625.301792521</v>
      </c>
      <c r="S59" s="93">
        <f t="shared" si="6"/>
        <v>17450707.590562887</v>
      </c>
      <c r="T59" s="93">
        <f t="shared" si="6"/>
        <v>19034760.826885071</v>
      </c>
      <c r="U59" s="93">
        <f t="shared" si="6"/>
        <v>18839784.622183532</v>
      </c>
      <c r="V59" s="93">
        <f t="shared" si="6"/>
        <v>18778520.179694012</v>
      </c>
      <c r="W59" s="93">
        <f t="shared" si="6"/>
        <v>19034760.826885071</v>
      </c>
      <c r="X59" s="93">
        <f t="shared" si="6"/>
        <v>19034760.826885071</v>
      </c>
      <c r="Y59" s="93">
        <f t="shared" si="6"/>
        <v>19034760.826885071</v>
      </c>
      <c r="Z59" s="93">
        <f t="shared" si="6"/>
        <v>18772145.503893405</v>
      </c>
      <c r="AA59" s="93">
        <f t="shared" si="6"/>
        <v>18979638.998739801</v>
      </c>
      <c r="AB59" s="93">
        <f t="shared" si="6"/>
        <v>18454396.928786851</v>
      </c>
      <c r="AC59" s="93">
        <f t="shared" si="6"/>
        <v>17450707.590562887</v>
      </c>
      <c r="AD59" s="93">
        <f t="shared" si="6"/>
        <v>19010989.199890736</v>
      </c>
      <c r="AE59" s="93">
        <f t="shared" si="6"/>
        <v>18868491.4092189</v>
      </c>
      <c r="AF59" s="93">
        <f t="shared" si="6"/>
        <v>18979638.998739801</v>
      </c>
      <c r="AG59" s="93">
        <f t="shared" si="6"/>
        <v>19034760.826885071</v>
      </c>
      <c r="AH59" s="93">
        <f t="shared" si="6"/>
        <v>19010989.199890736</v>
      </c>
      <c r="AI59" s="93">
        <f t="shared" si="6"/>
        <v>19034760.826885071</v>
      </c>
      <c r="AJ59" s="113">
        <f t="shared" si="1"/>
        <v>536591640.75652069</v>
      </c>
      <c r="AO59" s="6"/>
      <c r="AP59" s="6"/>
    </row>
    <row r="60" spans="2:42" ht="18" customHeight="1" x14ac:dyDescent="0.25">
      <c r="B60" s="95" t="s">
        <v>37</v>
      </c>
      <c r="C60" s="88" t="s">
        <v>38</v>
      </c>
      <c r="D60" s="89">
        <f>SUM(F60:AI60)</f>
        <v>536591640.75652069</v>
      </c>
      <c r="E60" s="89" t="s">
        <v>26</v>
      </c>
      <c r="F60" s="90">
        <f>'[1]MC Equipamentos e Sistemas'!CZ81</f>
        <v>0</v>
      </c>
      <c r="G60" s="90">
        <f>'[1]MC Equipamentos e Sistemas'!DA81</f>
        <v>15733054.960855503</v>
      </c>
      <c r="H60" s="90">
        <f>'[1]MC Equipamentos e Sistemas'!DB81</f>
        <v>15965523.981052227</v>
      </c>
      <c r="I60" s="90">
        <f>'[1]MC Equipamentos e Sistemas'!DC81</f>
        <v>16847494.44962126</v>
      </c>
      <c r="J60" s="90">
        <f>'[1]MC Equipamentos e Sistemas'!DD81</f>
        <v>18407776.058949109</v>
      </c>
      <c r="K60" s="90">
        <f>'[1]MC Equipamentos e Sistemas'!DE81</f>
        <v>18566884.838748083</v>
      </c>
      <c r="L60" s="90">
        <f>'[1]MC Equipamentos e Sistemas'!DF81</f>
        <v>18979638.998739801</v>
      </c>
      <c r="M60" s="90">
        <f>'[1]MC Equipamentos e Sistemas'!DG81</f>
        <v>19034760.826885071</v>
      </c>
      <c r="N60" s="90">
        <f>'[1]MC Equipamentos e Sistemas'!DH81</f>
        <v>19010989.199890736</v>
      </c>
      <c r="O60" s="90">
        <f>'[1]MC Equipamentos e Sistemas'!DI81</f>
        <v>19034760.826885071</v>
      </c>
      <c r="P60" s="90">
        <f>'[1]MC Equipamentos e Sistemas'!DJ81</f>
        <v>18795917.130887739</v>
      </c>
      <c r="Q60" s="90">
        <f>'[1]MC Equipamentos e Sistemas'!DK81</f>
        <v>18979638.998739801</v>
      </c>
      <c r="R60" s="90">
        <f>'[1]MC Equipamentos e Sistemas'!DL81</f>
        <v>18430625.301792521</v>
      </c>
      <c r="S60" s="90">
        <f>'[1]MC Equipamentos e Sistemas'!DM81</f>
        <v>17450707.590562887</v>
      </c>
      <c r="T60" s="90">
        <f>'[1]MC Equipamentos e Sistemas'!DN81</f>
        <v>19034760.826885071</v>
      </c>
      <c r="U60" s="90">
        <f>'[1]MC Equipamentos e Sistemas'!DO81</f>
        <v>18839784.622183532</v>
      </c>
      <c r="V60" s="90">
        <f>'[1]MC Equipamentos e Sistemas'!DP81</f>
        <v>18778520.179694012</v>
      </c>
      <c r="W60" s="90">
        <f>'[1]MC Equipamentos e Sistemas'!DQ81</f>
        <v>19034760.826885071</v>
      </c>
      <c r="X60" s="90">
        <f>'[1]MC Equipamentos e Sistemas'!DR81</f>
        <v>19034760.826885071</v>
      </c>
      <c r="Y60" s="90">
        <f>'[1]MC Equipamentos e Sistemas'!DS81</f>
        <v>19034760.826885071</v>
      </c>
      <c r="Z60" s="90">
        <f>'[1]MC Equipamentos e Sistemas'!DT81</f>
        <v>18772145.503893405</v>
      </c>
      <c r="AA60" s="90">
        <f>'[1]MC Equipamentos e Sistemas'!DU81</f>
        <v>18979638.998739801</v>
      </c>
      <c r="AB60" s="90">
        <f>'[1]MC Equipamentos e Sistemas'!DV81</f>
        <v>18454396.928786851</v>
      </c>
      <c r="AC60" s="90">
        <f>'[1]MC Equipamentos e Sistemas'!DW81</f>
        <v>17450707.590562887</v>
      </c>
      <c r="AD60" s="90">
        <f>'[1]MC Equipamentos e Sistemas'!DX81</f>
        <v>19010989.199890736</v>
      </c>
      <c r="AE60" s="90">
        <f>'[1]MC Equipamentos e Sistemas'!DY81</f>
        <v>18868491.4092189</v>
      </c>
      <c r="AF60" s="90">
        <f>'[1]MC Equipamentos e Sistemas'!DZ81</f>
        <v>18979638.998739801</v>
      </c>
      <c r="AG60" s="90">
        <f>'[1]MC Equipamentos e Sistemas'!EA81</f>
        <v>19034760.826885071</v>
      </c>
      <c r="AH60" s="90">
        <f>'[1]MC Equipamentos e Sistemas'!EB81</f>
        <v>19010989.199890736</v>
      </c>
      <c r="AI60" s="112">
        <f>'[1]MC Equipamentos e Sistemas'!EC81</f>
        <v>19034760.826885071</v>
      </c>
      <c r="AJ60" s="117">
        <f t="shared" si="1"/>
        <v>536591640.75652069</v>
      </c>
      <c r="AK60" s="9"/>
      <c r="AO60" s="6"/>
      <c r="AP60" s="6"/>
    </row>
    <row r="61" spans="2:42" ht="18" x14ac:dyDescent="0.25">
      <c r="B61" s="91" t="s">
        <v>39</v>
      </c>
      <c r="C61" s="92" t="s">
        <v>40</v>
      </c>
      <c r="D61" s="93">
        <f>+SUBTOTAL(9,D62:D62)</f>
        <v>35489237.01125145</v>
      </c>
      <c r="E61" s="94"/>
      <c r="F61" s="93">
        <f>+SUBTOTAL(9,F62:F62)</f>
        <v>1158495.9762736736</v>
      </c>
      <c r="G61" s="93">
        <f t="shared" si="6"/>
        <v>976063.00114210614</v>
      </c>
      <c r="H61" s="93">
        <f t="shared" si="6"/>
        <v>1246025.8552448088</v>
      </c>
      <c r="I61" s="93">
        <f t="shared" si="6"/>
        <v>1068952.6527996818</v>
      </c>
      <c r="J61" s="93">
        <f t="shared" si="6"/>
        <v>1397385.4433917075</v>
      </c>
      <c r="K61" s="93">
        <f t="shared" si="6"/>
        <v>900330.23724810372</v>
      </c>
      <c r="L61" s="93">
        <f t="shared" si="6"/>
        <v>1198234.2266087446</v>
      </c>
      <c r="M61" s="93">
        <f t="shared" si="6"/>
        <v>942586.5191833803</v>
      </c>
      <c r="N61" s="93">
        <f t="shared" si="6"/>
        <v>1240698.826128169</v>
      </c>
      <c r="O61" s="93">
        <f t="shared" si="6"/>
        <v>1285031.4767966005</v>
      </c>
      <c r="P61" s="93">
        <f t="shared" si="6"/>
        <v>1261211.574902805</v>
      </c>
      <c r="Q61" s="93">
        <f t="shared" si="6"/>
        <v>969341.08819484082</v>
      </c>
      <c r="R61" s="93">
        <f t="shared" si="6"/>
        <v>1264661.2058637582</v>
      </c>
      <c r="S61" s="93">
        <f t="shared" si="6"/>
        <v>972340.04969614965</v>
      </c>
      <c r="T61" s="93">
        <f t="shared" si="6"/>
        <v>1594879.2423116306</v>
      </c>
      <c r="U61" s="93">
        <f t="shared" si="6"/>
        <v>972518.25623697485</v>
      </c>
      <c r="V61" s="93">
        <f t="shared" si="6"/>
        <v>1268339.9813221633</v>
      </c>
      <c r="W61" s="93">
        <f t="shared" si="6"/>
        <v>972518.25623697485</v>
      </c>
      <c r="X61" s="93">
        <f t="shared" si="6"/>
        <v>1268339.9813221633</v>
      </c>
      <c r="Y61" s="93">
        <f t="shared" si="6"/>
        <v>1317640.6110638953</v>
      </c>
      <c r="Z61" s="93">
        <f t="shared" si="6"/>
        <v>1286194.2503950438</v>
      </c>
      <c r="AA61" s="93">
        <f t="shared" si="6"/>
        <v>986208.27853450016</v>
      </c>
      <c r="AB61" s="93">
        <f t="shared" si="6"/>
        <v>1296737.0143690151</v>
      </c>
      <c r="AC61" s="93">
        <f t="shared" si="6"/>
        <v>1006968.809706304</v>
      </c>
      <c r="AD61" s="93">
        <f t="shared" si="6"/>
        <v>1651679.0116355876</v>
      </c>
      <c r="AE61" s="93">
        <f t="shared" si="6"/>
        <v>1006968.809706304</v>
      </c>
      <c r="AF61" s="93">
        <f t="shared" si="6"/>
        <v>1313269.743888163</v>
      </c>
      <c r="AG61" s="93">
        <f t="shared" si="6"/>
        <v>1006968.809706304</v>
      </c>
      <c r="AH61" s="93">
        <f t="shared" si="6"/>
        <v>1313269.743888163</v>
      </c>
      <c r="AI61" s="93">
        <f t="shared" si="6"/>
        <v>1345378.077453729</v>
      </c>
      <c r="AJ61" s="113">
        <f t="shared" si="1"/>
        <v>35489237.01125145</v>
      </c>
      <c r="AO61" s="6"/>
      <c r="AP61" s="6"/>
    </row>
    <row r="62" spans="2:42" ht="18" customHeight="1" x14ac:dyDescent="0.25">
      <c r="B62" s="95" t="s">
        <v>41</v>
      </c>
      <c r="C62" s="88" t="s">
        <v>40</v>
      </c>
      <c r="D62" s="89">
        <f>SUM(F62:AI62)</f>
        <v>35489237.01125145</v>
      </c>
      <c r="E62" s="89" t="s">
        <v>26</v>
      </c>
      <c r="F62" s="90">
        <f>Monitoração!I17</f>
        <v>1158495.9762736736</v>
      </c>
      <c r="G62" s="90">
        <f>Monitoração!J17</f>
        <v>976063.00114210614</v>
      </c>
      <c r="H62" s="90">
        <f>Monitoração!K17</f>
        <v>1246025.8552448088</v>
      </c>
      <c r="I62" s="90">
        <f>Monitoração!L17</f>
        <v>1068952.6527996818</v>
      </c>
      <c r="J62" s="90">
        <f>Monitoração!M17</f>
        <v>1397385.4433917075</v>
      </c>
      <c r="K62" s="90">
        <f>Monitoração!N17</f>
        <v>900330.23724810372</v>
      </c>
      <c r="L62" s="90">
        <f>Monitoração!O17</f>
        <v>1198234.2266087446</v>
      </c>
      <c r="M62" s="90">
        <f>Monitoração!P17</f>
        <v>942586.5191833803</v>
      </c>
      <c r="N62" s="90">
        <f>Monitoração!Q17</f>
        <v>1240698.826128169</v>
      </c>
      <c r="O62" s="90">
        <f>Monitoração!R17</f>
        <v>1285031.4767966005</v>
      </c>
      <c r="P62" s="90">
        <f>Monitoração!S17</f>
        <v>1261211.574902805</v>
      </c>
      <c r="Q62" s="90">
        <f>Monitoração!T17</f>
        <v>969341.08819484082</v>
      </c>
      <c r="R62" s="90">
        <f>Monitoração!U17</f>
        <v>1264661.2058637582</v>
      </c>
      <c r="S62" s="90">
        <f>Monitoração!V17</f>
        <v>972340.04969614965</v>
      </c>
      <c r="T62" s="90">
        <f>Monitoração!W17</f>
        <v>1594879.2423116306</v>
      </c>
      <c r="U62" s="90">
        <f>Monitoração!X17</f>
        <v>972518.25623697485</v>
      </c>
      <c r="V62" s="90">
        <f>Monitoração!Y17</f>
        <v>1268339.9813221633</v>
      </c>
      <c r="W62" s="90">
        <f>Monitoração!Z17</f>
        <v>972518.25623697485</v>
      </c>
      <c r="X62" s="90">
        <f>Monitoração!AA17</f>
        <v>1268339.9813221633</v>
      </c>
      <c r="Y62" s="90">
        <f>Monitoração!AB17</f>
        <v>1317640.6110638953</v>
      </c>
      <c r="Z62" s="90">
        <f>Monitoração!AC17</f>
        <v>1286194.2503950438</v>
      </c>
      <c r="AA62" s="90">
        <f>Monitoração!AD17</f>
        <v>986208.27853450016</v>
      </c>
      <c r="AB62" s="90">
        <f>Monitoração!AE17</f>
        <v>1296737.0143690151</v>
      </c>
      <c r="AC62" s="90">
        <f>Monitoração!AF17</f>
        <v>1006968.809706304</v>
      </c>
      <c r="AD62" s="90">
        <f>Monitoração!AG17</f>
        <v>1651679.0116355876</v>
      </c>
      <c r="AE62" s="90">
        <f>Monitoração!AH17</f>
        <v>1006968.809706304</v>
      </c>
      <c r="AF62" s="90">
        <f>Monitoração!AI17</f>
        <v>1313269.743888163</v>
      </c>
      <c r="AG62" s="90">
        <f>Monitoração!AJ17</f>
        <v>1006968.809706304</v>
      </c>
      <c r="AH62" s="90">
        <f>Monitoração!AK17</f>
        <v>1313269.743888163</v>
      </c>
      <c r="AI62" s="112">
        <f>Monitoração!AL17</f>
        <v>1345378.077453729</v>
      </c>
      <c r="AJ62" s="117">
        <f t="shared" si="1"/>
        <v>35489237.01125145</v>
      </c>
      <c r="AK62" s="9"/>
      <c r="AO62" s="6"/>
      <c r="AP62" s="6"/>
    </row>
    <row r="63" spans="2:42" ht="18" x14ac:dyDescent="0.25">
      <c r="B63" s="91" t="s">
        <v>42</v>
      </c>
      <c r="C63" s="92" t="s">
        <v>43</v>
      </c>
      <c r="D63" s="93">
        <f>D64</f>
        <v>934047035.27156901</v>
      </c>
      <c r="E63" s="94"/>
      <c r="F63" s="93">
        <f t="shared" ref="F63:AJ63" si="7">F65</f>
        <v>0</v>
      </c>
      <c r="G63" s="93">
        <f t="shared" si="7"/>
        <v>28129137.189097639</v>
      </c>
      <c r="H63" s="93">
        <f t="shared" si="7"/>
        <v>28669045.889698699</v>
      </c>
      <c r="I63" s="93">
        <f t="shared" si="7"/>
        <v>29418708.501894604</v>
      </c>
      <c r="J63" s="93">
        <f t="shared" si="7"/>
        <v>30381245.765972767</v>
      </c>
      <c r="K63" s="93">
        <f t="shared" si="7"/>
        <v>31279221.784238186</v>
      </c>
      <c r="L63" s="93">
        <f t="shared" si="7"/>
        <v>31617161.516504131</v>
      </c>
      <c r="M63" s="93">
        <f t="shared" si="7"/>
        <v>32058530.285461903</v>
      </c>
      <c r="N63" s="93">
        <f t="shared" si="7"/>
        <v>32222565.774804089</v>
      </c>
      <c r="O63" s="93">
        <f t="shared" si="7"/>
        <v>32419619.552255683</v>
      </c>
      <c r="P63" s="93">
        <f t="shared" si="7"/>
        <v>32518368.997085322</v>
      </c>
      <c r="Q63" s="93">
        <f t="shared" si="7"/>
        <v>32561225.775356289</v>
      </c>
      <c r="R63" s="93">
        <f t="shared" si="7"/>
        <v>32567902.078289136</v>
      </c>
      <c r="S63" s="93">
        <f t="shared" si="7"/>
        <v>32617383.894126307</v>
      </c>
      <c r="T63" s="93">
        <f t="shared" si="7"/>
        <v>32617381.730945416</v>
      </c>
      <c r="U63" s="93">
        <f t="shared" si="7"/>
        <v>32620720.964002293</v>
      </c>
      <c r="V63" s="93">
        <f t="shared" si="7"/>
        <v>32620718.800821401</v>
      </c>
      <c r="W63" s="93">
        <f t="shared" si="7"/>
        <v>32620718.800821401</v>
      </c>
      <c r="X63" s="93">
        <f t="shared" si="7"/>
        <v>32620718.800821401</v>
      </c>
      <c r="Y63" s="93">
        <f t="shared" si="7"/>
        <v>32877076.175803762</v>
      </c>
      <c r="Z63" s="93">
        <f t="shared" si="7"/>
        <v>32877076.175803762</v>
      </c>
      <c r="AA63" s="93">
        <f t="shared" si="7"/>
        <v>32877076.175803762</v>
      </c>
      <c r="AB63" s="93">
        <f t="shared" si="7"/>
        <v>33024219.333256941</v>
      </c>
      <c r="AC63" s="93">
        <f t="shared" si="7"/>
        <v>33261601.615529131</v>
      </c>
      <c r="AD63" s="93">
        <f t="shared" si="7"/>
        <v>33261601.615529131</v>
      </c>
      <c r="AE63" s="93">
        <f t="shared" si="7"/>
        <v>33261601.615529131</v>
      </c>
      <c r="AF63" s="93">
        <f t="shared" si="7"/>
        <v>33261601.615529131</v>
      </c>
      <c r="AG63" s="93">
        <f t="shared" si="7"/>
        <v>33261601.615529131</v>
      </c>
      <c r="AH63" s="93">
        <f t="shared" si="7"/>
        <v>33261601.615529131</v>
      </c>
      <c r="AI63" s="93">
        <f t="shared" si="7"/>
        <v>33261601.615529131</v>
      </c>
      <c r="AJ63" s="113">
        <f t="shared" si="7"/>
        <v>934047035.27156925</v>
      </c>
      <c r="AO63" s="6"/>
      <c r="AP63" s="6"/>
    </row>
    <row r="64" spans="2:42" ht="15.6" x14ac:dyDescent="0.25">
      <c r="B64" s="784" t="s">
        <v>44</v>
      </c>
      <c r="C64" s="786" t="s">
        <v>45</v>
      </c>
      <c r="D64" s="788">
        <f>SUM(D66:D81)</f>
        <v>934047035.27156901</v>
      </c>
      <c r="E64" s="122" t="s">
        <v>46</v>
      </c>
      <c r="F64" s="123">
        <f>+F65/$D64</f>
        <v>0</v>
      </c>
      <c r="G64" s="123">
        <f t="shared" ref="G64:AJ64" si="8">+G65/$D64</f>
        <v>3.0115332661935217E-2</v>
      </c>
      <c r="H64" s="123">
        <f t="shared" si="8"/>
        <v>3.069336426014492E-2</v>
      </c>
      <c r="I64" s="123">
        <f t="shared" si="8"/>
        <v>3.1495960471991949E-2</v>
      </c>
      <c r="J64" s="123">
        <f t="shared" si="8"/>
        <v>3.2526462392913208E-2</v>
      </c>
      <c r="K64" s="123">
        <f t="shared" si="8"/>
        <v>3.3487844405120266E-2</v>
      </c>
      <c r="L64" s="123">
        <f t="shared" si="8"/>
        <v>3.3849646026992225E-2</v>
      </c>
      <c r="M64" s="123">
        <f t="shared" si="8"/>
        <v>3.4322179799158685E-2</v>
      </c>
      <c r="N64" s="123">
        <f t="shared" si="8"/>
        <v>3.4497797817468104E-2</v>
      </c>
      <c r="O64" s="123">
        <f t="shared" si="8"/>
        <v>3.4708765541801495E-2</v>
      </c>
      <c r="P64" s="123">
        <f t="shared" si="8"/>
        <v>3.481448767473555E-2</v>
      </c>
      <c r="Q64" s="123">
        <f t="shared" si="8"/>
        <v>3.4860370565695645E-2</v>
      </c>
      <c r="R64" s="123">
        <f t="shared" si="8"/>
        <v>3.4867518281689311E-2</v>
      </c>
      <c r="S64" s="123">
        <f t="shared" si="8"/>
        <v>3.4920494003434187E-2</v>
      </c>
      <c r="T64" s="123">
        <f t="shared" si="8"/>
        <v>3.4920491687511317E-2</v>
      </c>
      <c r="U64" s="123">
        <f t="shared" si="8"/>
        <v>3.4924066703469592E-2</v>
      </c>
      <c r="V64" s="123">
        <f t="shared" si="8"/>
        <v>3.4924064387546722E-2</v>
      </c>
      <c r="W64" s="123">
        <f t="shared" si="8"/>
        <v>3.4924064387546722E-2</v>
      </c>
      <c r="X64" s="123">
        <f t="shared" si="8"/>
        <v>3.4924064387546722E-2</v>
      </c>
      <c r="Y64" s="123">
        <f t="shared" si="8"/>
        <v>3.519852313030996E-2</v>
      </c>
      <c r="Z64" s="123">
        <f t="shared" si="8"/>
        <v>3.519852313030996E-2</v>
      </c>
      <c r="AA64" s="123">
        <f t="shared" si="8"/>
        <v>3.519852313030996E-2</v>
      </c>
      <c r="AB64" s="123">
        <f t="shared" si="8"/>
        <v>3.5356056050919675E-2</v>
      </c>
      <c r="AC64" s="123">
        <f t="shared" si="8"/>
        <v>3.5610199871635481E-2</v>
      </c>
      <c r="AD64" s="123">
        <f t="shared" si="8"/>
        <v>3.5610199871635481E-2</v>
      </c>
      <c r="AE64" s="123">
        <f t="shared" si="8"/>
        <v>3.5610199871635481E-2</v>
      </c>
      <c r="AF64" s="123">
        <f t="shared" si="8"/>
        <v>3.5610199871635481E-2</v>
      </c>
      <c r="AG64" s="123">
        <f t="shared" si="8"/>
        <v>3.5610199871635481E-2</v>
      </c>
      <c r="AH64" s="123">
        <f t="shared" si="8"/>
        <v>3.5610199871635481E-2</v>
      </c>
      <c r="AI64" s="124">
        <f t="shared" si="8"/>
        <v>3.5610199871635481E-2</v>
      </c>
      <c r="AJ64" s="120">
        <f t="shared" si="8"/>
        <v>1.0000000000000002</v>
      </c>
      <c r="AK64" s="10"/>
      <c r="AO64" s="6"/>
      <c r="AP64" s="6"/>
    </row>
    <row r="65" spans="2:42" ht="15.6" x14ac:dyDescent="0.25">
      <c r="B65" s="785"/>
      <c r="C65" s="787"/>
      <c r="D65" s="789"/>
      <c r="E65" s="125" t="s">
        <v>47</v>
      </c>
      <c r="F65" s="126">
        <f t="shared" ref="F65:AI65" si="9">SUMIF($E$66:$E$81,"Valor",F66:F81)</f>
        <v>0</v>
      </c>
      <c r="G65" s="126">
        <f t="shared" si="9"/>
        <v>28129137.189097639</v>
      </c>
      <c r="H65" s="126">
        <f t="shared" si="9"/>
        <v>28669045.889698699</v>
      </c>
      <c r="I65" s="126">
        <f t="shared" si="9"/>
        <v>29418708.501894604</v>
      </c>
      <c r="J65" s="126">
        <f t="shared" si="9"/>
        <v>30381245.765972767</v>
      </c>
      <c r="K65" s="126">
        <f t="shared" si="9"/>
        <v>31279221.784238186</v>
      </c>
      <c r="L65" s="126">
        <f t="shared" si="9"/>
        <v>31617161.516504131</v>
      </c>
      <c r="M65" s="126">
        <f t="shared" si="9"/>
        <v>32058530.285461903</v>
      </c>
      <c r="N65" s="126">
        <f t="shared" si="9"/>
        <v>32222565.774804089</v>
      </c>
      <c r="O65" s="126">
        <f t="shared" si="9"/>
        <v>32419619.552255683</v>
      </c>
      <c r="P65" s="126">
        <f t="shared" si="9"/>
        <v>32518368.997085322</v>
      </c>
      <c r="Q65" s="126">
        <f t="shared" si="9"/>
        <v>32561225.775356289</v>
      </c>
      <c r="R65" s="126">
        <f t="shared" si="9"/>
        <v>32567902.078289136</v>
      </c>
      <c r="S65" s="126">
        <f t="shared" si="9"/>
        <v>32617383.894126307</v>
      </c>
      <c r="T65" s="126">
        <f t="shared" si="9"/>
        <v>32617381.730945416</v>
      </c>
      <c r="U65" s="126">
        <f t="shared" si="9"/>
        <v>32620720.964002293</v>
      </c>
      <c r="V65" s="126">
        <f t="shared" si="9"/>
        <v>32620718.800821401</v>
      </c>
      <c r="W65" s="126">
        <f t="shared" si="9"/>
        <v>32620718.800821401</v>
      </c>
      <c r="X65" s="126">
        <f t="shared" si="9"/>
        <v>32620718.800821401</v>
      </c>
      <c r="Y65" s="126">
        <f t="shared" si="9"/>
        <v>32877076.175803762</v>
      </c>
      <c r="Z65" s="126">
        <f t="shared" si="9"/>
        <v>32877076.175803762</v>
      </c>
      <c r="AA65" s="126">
        <f t="shared" si="9"/>
        <v>32877076.175803762</v>
      </c>
      <c r="AB65" s="126">
        <f t="shared" si="9"/>
        <v>33024219.333256941</v>
      </c>
      <c r="AC65" s="126">
        <f t="shared" si="9"/>
        <v>33261601.615529131</v>
      </c>
      <c r="AD65" s="126">
        <f t="shared" si="9"/>
        <v>33261601.615529131</v>
      </c>
      <c r="AE65" s="126">
        <f t="shared" si="9"/>
        <v>33261601.615529131</v>
      </c>
      <c r="AF65" s="126">
        <f t="shared" si="9"/>
        <v>33261601.615529131</v>
      </c>
      <c r="AG65" s="126">
        <f t="shared" si="9"/>
        <v>33261601.615529131</v>
      </c>
      <c r="AH65" s="126">
        <f t="shared" si="9"/>
        <v>33261601.615529131</v>
      </c>
      <c r="AI65" s="127">
        <f t="shared" si="9"/>
        <v>33261601.615529131</v>
      </c>
      <c r="AJ65" s="121">
        <f t="shared" ref="AJ65:AJ81" si="10">+SUM(F65:AI65)</f>
        <v>934047035.27156925</v>
      </c>
      <c r="AK65" s="10"/>
      <c r="AL65" s="11"/>
      <c r="AO65" s="6"/>
      <c r="AP65" s="6"/>
    </row>
    <row r="66" spans="2:42" ht="14.4" customHeight="1" x14ac:dyDescent="0.25">
      <c r="B66" s="774" t="s">
        <v>48</v>
      </c>
      <c r="C66" s="776" t="s">
        <v>49</v>
      </c>
      <c r="D66" s="778">
        <f>SUM(G67:AI67)</f>
        <v>231782250.43086448</v>
      </c>
      <c r="E66" s="128" t="s">
        <v>46</v>
      </c>
      <c r="F66" s="129">
        <f>+F67/$D66</f>
        <v>0</v>
      </c>
      <c r="G66" s="130">
        <f t="shared" ref="G66:AI66" si="11">+G67/$D66</f>
        <v>2.6562651511004971E-2</v>
      </c>
      <c r="H66" s="130">
        <f t="shared" si="11"/>
        <v>2.7611883287675786E-2</v>
      </c>
      <c r="I66" s="130">
        <f t="shared" si="11"/>
        <v>2.9062880978278291E-2</v>
      </c>
      <c r="J66" s="130">
        <f t="shared" si="11"/>
        <v>3.0916634221860244E-2</v>
      </c>
      <c r="K66" s="130">
        <f t="shared" si="11"/>
        <v>3.2634376427305316E-2</v>
      </c>
      <c r="L66" s="130">
        <f t="shared" si="11"/>
        <v>3.3316415100766147E-2</v>
      </c>
      <c r="M66" s="130">
        <f t="shared" si="11"/>
        <v>3.4190718761746557E-2</v>
      </c>
      <c r="N66" s="130">
        <f t="shared" si="11"/>
        <v>3.4509035154915498E-2</v>
      </c>
      <c r="O66" s="130">
        <f t="shared" si="11"/>
        <v>3.4892666630757997E-2</v>
      </c>
      <c r="P66" s="130">
        <f t="shared" si="11"/>
        <v>3.5084930534054641E-2</v>
      </c>
      <c r="Q66" s="130">
        <f t="shared" si="11"/>
        <v>3.5167675048570782E-2</v>
      </c>
      <c r="R66" s="130">
        <f t="shared" si="11"/>
        <v>3.5180560955441732E-2</v>
      </c>
      <c r="S66" s="130">
        <f t="shared" si="11"/>
        <v>3.5276100750670607E-2</v>
      </c>
      <c r="T66" s="130">
        <f t="shared" si="11"/>
        <v>3.5276100750670607E-2</v>
      </c>
      <c r="U66" s="130">
        <f t="shared" si="11"/>
        <v>3.5282543704106085E-2</v>
      </c>
      <c r="V66" s="130">
        <f t="shared" si="11"/>
        <v>3.5282543704106085E-2</v>
      </c>
      <c r="W66" s="130">
        <f t="shared" si="11"/>
        <v>3.5282543704106085E-2</v>
      </c>
      <c r="X66" s="130">
        <f t="shared" si="11"/>
        <v>3.5282543704106085E-2</v>
      </c>
      <c r="Y66" s="130">
        <f t="shared" si="11"/>
        <v>3.5777498467187765E-2</v>
      </c>
      <c r="Z66" s="130">
        <f t="shared" si="11"/>
        <v>3.5777498467187765E-2</v>
      </c>
      <c r="AA66" s="130">
        <f t="shared" si="11"/>
        <v>3.5777498467187765E-2</v>
      </c>
      <c r="AB66" s="130">
        <f t="shared" si="11"/>
        <v>3.608080821224071E-2</v>
      </c>
      <c r="AC66" s="130">
        <f t="shared" si="11"/>
        <v>3.6539127350864682E-2</v>
      </c>
      <c r="AD66" s="130">
        <f t="shared" si="11"/>
        <v>3.6539127350864682E-2</v>
      </c>
      <c r="AE66" s="130">
        <f t="shared" si="11"/>
        <v>3.6539127350864682E-2</v>
      </c>
      <c r="AF66" s="130">
        <f t="shared" si="11"/>
        <v>3.6539127350864682E-2</v>
      </c>
      <c r="AG66" s="130">
        <f t="shared" si="11"/>
        <v>3.6539127350864682E-2</v>
      </c>
      <c r="AH66" s="130">
        <f t="shared" si="11"/>
        <v>3.6539127350864682E-2</v>
      </c>
      <c r="AI66" s="131">
        <f t="shared" si="11"/>
        <v>3.6539127350864682E-2</v>
      </c>
      <c r="AJ66" s="85">
        <f t="shared" si="10"/>
        <v>1.0000000000000009</v>
      </c>
      <c r="AK66" s="12"/>
      <c r="AL66" s="13"/>
      <c r="AO66" s="6"/>
      <c r="AP66" s="6"/>
    </row>
    <row r="67" spans="2:42" ht="14.4" customHeight="1" x14ac:dyDescent="0.25">
      <c r="B67" s="774"/>
      <c r="C67" s="776"/>
      <c r="D67" s="778"/>
      <c r="E67" s="132" t="s">
        <v>47</v>
      </c>
      <c r="F67" s="133">
        <f>SUM([2]Cronograma!F19,[3]Cronograma!F19,[4]Cronograma!F19,[5]Cronograma!F19,[6]Cronograma!F19)</f>
        <v>0</v>
      </c>
      <c r="G67" s="133">
        <f>SUM([2]Cronograma!G19,[3]Cronograma!G19,[4]Cronograma!G19,[5]Cronograma!G19,[6]Cronograma!G19)</f>
        <v>6156751.1446315348</v>
      </c>
      <c r="H67" s="133">
        <f>SUM([2]Cronograma!H19,[3]Cronograma!H19,[4]Cronograma!H19,[5]Cronograma!H19,[6]Cronograma!H19)</f>
        <v>6399944.4470518706</v>
      </c>
      <c r="I67" s="133">
        <f>SUM([2]Cronograma!I19,[3]Cronograma!I19,[4]Cronograma!I19,[5]Cronograma!I19,[6]Cronograma!I19)</f>
        <v>6736259.9571497068</v>
      </c>
      <c r="J67" s="133">
        <f>SUM([2]Cronograma!J19,[3]Cronograma!J19,[4]Cronograma!J19,[5]Cronograma!J19,[6]Cronograma!J19)</f>
        <v>7165927.0556906462</v>
      </c>
      <c r="K67" s="133">
        <f>SUM([2]Cronograma!K19,[3]Cronograma!K19,[4]Cronograma!K19,[5]Cronograma!K19,[6]Cronograma!K19)</f>
        <v>7564069.2097287811</v>
      </c>
      <c r="L67" s="133">
        <f>SUM([2]Cronograma!L19,[3]Cronograma!L19,[4]Cronograma!L19,[5]Cronograma!L19,[6]Cronograma!L19)</f>
        <v>7722153.6683444139</v>
      </c>
      <c r="M67" s="133">
        <f>SUM([2]Cronograma!M19,[3]Cronograma!M19,[4]Cronograma!M19,[5]Cronograma!M19,[6]Cronograma!M19)</f>
        <v>7924801.7384463977</v>
      </c>
      <c r="N67" s="133">
        <f>SUM([2]Cronograma!N19,[3]Cronograma!N19,[4]Cronograma!N19,[5]Cronograma!N19,[6]Cronograma!N19)</f>
        <v>7998581.8284041304</v>
      </c>
      <c r="O67" s="133">
        <f>SUM([2]Cronograma!O19,[3]Cronograma!O19,[4]Cronograma!O19,[5]Cronograma!O19,[6]Cronograma!O19)</f>
        <v>8087500.795211019</v>
      </c>
      <c r="P67" s="133">
        <f>SUM([2]Cronograma!P19,[3]Cronograma!P19,[4]Cronograma!P19,[5]Cronograma!P19,[6]Cronograma!P19)</f>
        <v>8132064.1553937364</v>
      </c>
      <c r="Q67" s="133">
        <f>SUM([2]Cronograma!Q19,[3]Cronograma!Q19,[4]Cronograma!Q19,[5]Cronograma!Q19,[6]Cronograma!Q19)</f>
        <v>8151242.8651790973</v>
      </c>
      <c r="R67" s="133">
        <f>SUM([2]Cronograma!R19,[3]Cronograma!R19,[4]Cronograma!R19,[5]Cronograma!R19,[6]Cronograma!R19)</f>
        <v>8154229.5896724891</v>
      </c>
      <c r="S67" s="133">
        <f>SUM([2]Cronograma!S19,[3]Cronograma!S19,[4]Cronograma!S19,[5]Cronograma!S19,[6]Cronograma!S19)</f>
        <v>8176374.0184163414</v>
      </c>
      <c r="T67" s="133">
        <f>SUM([2]Cronograma!T19,[3]Cronograma!T19,[4]Cronograma!T19,[5]Cronograma!T19,[6]Cronograma!T19)</f>
        <v>8176374.0184163414</v>
      </c>
      <c r="U67" s="133">
        <f>SUM([2]Cronograma!U19,[3]Cronograma!U19,[4]Cronograma!U19,[5]Cronograma!U19,[6]Cronograma!U19)</f>
        <v>8177867.3806630373</v>
      </c>
      <c r="V67" s="133">
        <f>SUM([2]Cronograma!V19,[3]Cronograma!V19,[4]Cronograma!V19,[5]Cronograma!V19,[6]Cronograma!V19)</f>
        <v>8177867.3806630373</v>
      </c>
      <c r="W67" s="133">
        <f>SUM([2]Cronograma!W19,[3]Cronograma!W19,[4]Cronograma!W19,[5]Cronograma!W19,[6]Cronograma!W19)</f>
        <v>8177867.3806630373</v>
      </c>
      <c r="X67" s="133">
        <f>SUM([2]Cronograma!X19,[3]Cronograma!X19,[4]Cronograma!X19,[5]Cronograma!X19,[6]Cronograma!X19)</f>
        <v>8177867.3806630373</v>
      </c>
      <c r="Y67" s="133">
        <f>SUM([2]Cronograma!Y19,[3]Cronograma!Y19,[4]Cronograma!Y19,[5]Cronograma!Y19,[6]Cronograma!Y19)</f>
        <v>8292589.109511585</v>
      </c>
      <c r="Z67" s="133">
        <f>SUM([2]Cronograma!Z19,[3]Cronograma!Z19,[4]Cronograma!Z19,[5]Cronograma!Z19,[6]Cronograma!Z19)</f>
        <v>8292589.109511585</v>
      </c>
      <c r="AA67" s="133">
        <f>SUM([2]Cronograma!AA19,[3]Cronograma!AA19,[4]Cronograma!AA19,[5]Cronograma!AA19,[6]Cronograma!AA19)</f>
        <v>8292589.109511585</v>
      </c>
      <c r="AB67" s="133">
        <f>SUM([2]Cronograma!AB19,[3]Cronograma!AB19,[4]Cronograma!AB19,[5]Cronograma!AB19,[6]Cronograma!AB19)</f>
        <v>8362890.9247975675</v>
      </c>
      <c r="AC67" s="133">
        <f>SUM([2]Cronograma!AC19,[3]Cronograma!AC19,[4]Cronograma!AC19,[5]Cronograma!AC19,[6]Cronograma!AC19)</f>
        <v>8469121.1661633682</v>
      </c>
      <c r="AD67" s="133">
        <f>SUM([2]Cronograma!AD19,[3]Cronograma!AD19,[4]Cronograma!AD19,[5]Cronograma!AD19,[6]Cronograma!AD19)</f>
        <v>8469121.1661633682</v>
      </c>
      <c r="AE67" s="133">
        <f>SUM([2]Cronograma!AE19,[3]Cronograma!AE19,[4]Cronograma!AE19,[5]Cronograma!AE19,[6]Cronograma!AE19)</f>
        <v>8469121.1661633682</v>
      </c>
      <c r="AF67" s="133">
        <f>SUM([2]Cronograma!AF19,[3]Cronograma!AF19,[4]Cronograma!AF19,[5]Cronograma!AF19,[6]Cronograma!AF19)</f>
        <v>8469121.1661633682</v>
      </c>
      <c r="AG67" s="133">
        <f>SUM([2]Cronograma!AG19,[3]Cronograma!AG19,[4]Cronograma!AG19,[5]Cronograma!AG19,[6]Cronograma!AG19)</f>
        <v>8469121.1661633682</v>
      </c>
      <c r="AH67" s="133">
        <f>SUM([2]Cronograma!AH19,[3]Cronograma!AH19,[4]Cronograma!AH19,[5]Cronograma!AH19,[6]Cronograma!AH19)</f>
        <v>8469121.1661633682</v>
      </c>
      <c r="AI67" s="134">
        <f>SUM([2]Cronograma!AI19,[3]Cronograma!AI19,[4]Cronograma!AI19,[5]Cronograma!AI19,[6]Cronograma!AI19)</f>
        <v>8469121.1661633682</v>
      </c>
      <c r="AJ67" s="86">
        <f>+SUM(F67:AI67)</f>
        <v>231782250.43086448</v>
      </c>
      <c r="AK67" s="12"/>
      <c r="AL67" s="11"/>
      <c r="AO67" s="6"/>
      <c r="AP67" s="6"/>
    </row>
    <row r="68" spans="2:42" ht="14.4" customHeight="1" x14ac:dyDescent="0.25">
      <c r="B68" s="774" t="s">
        <v>50</v>
      </c>
      <c r="C68" s="776" t="s">
        <v>51</v>
      </c>
      <c r="D68" s="778">
        <f>SUM(G69:AI69)</f>
        <v>339927860.02115566</v>
      </c>
      <c r="E68" s="128" t="s">
        <v>46</v>
      </c>
      <c r="F68" s="130">
        <f>+F69/$D68</f>
        <v>0</v>
      </c>
      <c r="G68" s="130">
        <f t="shared" ref="G68:AI68" si="12">+G69/$D68</f>
        <v>3.2378837189986624E-2</v>
      </c>
      <c r="H68" s="130">
        <f t="shared" si="12"/>
        <v>3.2657494957140321E-2</v>
      </c>
      <c r="I68" s="130">
        <f t="shared" si="12"/>
        <v>3.3044445132239697E-2</v>
      </c>
      <c r="J68" s="130">
        <f t="shared" si="12"/>
        <v>3.3540981244397763E-2</v>
      </c>
      <c r="K68" s="130">
        <f t="shared" si="12"/>
        <v>3.4004374881824832E-2</v>
      </c>
      <c r="L68" s="130">
        <f t="shared" si="12"/>
        <v>3.4180813896711688E-2</v>
      </c>
      <c r="M68" s="130">
        <f t="shared" si="12"/>
        <v>3.4408796163083365E-2</v>
      </c>
      <c r="N68" s="130">
        <f t="shared" si="12"/>
        <v>3.4492388640417884E-2</v>
      </c>
      <c r="O68" s="130">
        <f t="shared" si="12"/>
        <v>3.4592598621167245E-2</v>
      </c>
      <c r="P68" s="130">
        <f t="shared" si="12"/>
        <v>3.4642820623853057E-2</v>
      </c>
      <c r="Q68" s="130">
        <f t="shared" si="12"/>
        <v>3.4664725972385062E-2</v>
      </c>
      <c r="R68" s="130">
        <f t="shared" si="12"/>
        <v>3.4668137319745176E-2</v>
      </c>
      <c r="S68" s="130">
        <f t="shared" si="12"/>
        <v>3.4693430023743789E-2</v>
      </c>
      <c r="T68" s="130">
        <f t="shared" si="12"/>
        <v>3.4693430023743789E-2</v>
      </c>
      <c r="U68" s="130">
        <f t="shared" si="12"/>
        <v>3.469513569742385E-2</v>
      </c>
      <c r="V68" s="130">
        <f t="shared" si="12"/>
        <v>3.469513569742385E-2</v>
      </c>
      <c r="W68" s="130">
        <f t="shared" si="12"/>
        <v>3.469513569742385E-2</v>
      </c>
      <c r="X68" s="130">
        <f t="shared" si="12"/>
        <v>3.469513569742385E-2</v>
      </c>
      <c r="Y68" s="130">
        <f t="shared" si="12"/>
        <v>3.4826167423892745E-2</v>
      </c>
      <c r="Z68" s="130">
        <f t="shared" si="12"/>
        <v>3.4826167423892745E-2</v>
      </c>
      <c r="AA68" s="130">
        <f t="shared" si="12"/>
        <v>3.4826167423892745E-2</v>
      </c>
      <c r="AB68" s="130">
        <f t="shared" si="12"/>
        <v>3.4903543652949572E-2</v>
      </c>
      <c r="AC68" s="130">
        <f t="shared" si="12"/>
        <v>3.5024876656462312E-2</v>
      </c>
      <c r="AD68" s="130">
        <f t="shared" si="12"/>
        <v>3.5024876656462312E-2</v>
      </c>
      <c r="AE68" s="130">
        <f t="shared" si="12"/>
        <v>3.5024876656462312E-2</v>
      </c>
      <c r="AF68" s="130">
        <f t="shared" si="12"/>
        <v>3.5024876656462312E-2</v>
      </c>
      <c r="AG68" s="130">
        <f t="shared" si="12"/>
        <v>3.5024876656462312E-2</v>
      </c>
      <c r="AH68" s="130">
        <f t="shared" si="12"/>
        <v>3.5024876656462312E-2</v>
      </c>
      <c r="AI68" s="131">
        <f t="shared" si="12"/>
        <v>3.5024876656462312E-2</v>
      </c>
      <c r="AJ68" s="85">
        <f t="shared" si="10"/>
        <v>0.99999999999999956</v>
      </c>
      <c r="AK68" s="12"/>
      <c r="AL68" s="13"/>
      <c r="AO68" s="6"/>
      <c r="AP68" s="6"/>
    </row>
    <row r="69" spans="2:42" ht="14.4" customHeight="1" x14ac:dyDescent="0.25">
      <c r="B69" s="774"/>
      <c r="C69" s="776"/>
      <c r="D69" s="778"/>
      <c r="E69" s="132" t="s">
        <v>47</v>
      </c>
      <c r="F69" s="133">
        <f>SUM([2]Cronograma!F21,[3]Cronograma!F21,[4]Cronograma!F21,[5]Cronograma!F21,[6]Cronograma!F21)</f>
        <v>0</v>
      </c>
      <c r="G69" s="133">
        <f>SUM([2]Cronograma!G21,[3]Cronograma!G21,[4]Cronograma!G21,[5]Cronograma!G21,[6]Cronograma!G21)</f>
        <v>11006468.835965563</v>
      </c>
      <c r="H69" s="133">
        <f>SUM([2]Cronograma!H21,[3]Cronograma!H21,[4]Cronograma!H21,[5]Cronograma!H21,[6]Cronograma!H21)</f>
        <v>11101192.374432391</v>
      </c>
      <c r="I69" s="133">
        <f>SUM([2]Cronograma!I21,[3]Cronograma!I21,[4]Cronograma!I21,[5]Cronograma!I21,[6]Cronograma!I21)</f>
        <v>11232727.519388735</v>
      </c>
      <c r="J69" s="133">
        <f>SUM([2]Cronograma!J21,[3]Cronograma!J21,[4]Cronograma!J21,[5]Cronograma!J21,[6]Cronograma!J21)</f>
        <v>11401513.977417851</v>
      </c>
      <c r="K69" s="133">
        <f>SUM([2]Cronograma!K21,[3]Cronograma!K21,[4]Cronograma!K21,[5]Cronograma!K21,[6]Cronograma!K21)</f>
        <v>11559034.384935854</v>
      </c>
      <c r="L69" s="133">
        <f>SUM([2]Cronograma!L21,[3]Cronograma!L21,[4]Cronograma!L21,[5]Cronograma!L21,[6]Cronograma!L21)</f>
        <v>11619010.921690583</v>
      </c>
      <c r="M69" s="133">
        <f>SUM([2]Cronograma!M21,[3]Cronograma!M21,[4]Cronograma!M21,[5]Cronograma!M21,[6]Cronograma!M21)</f>
        <v>11696508.445621081</v>
      </c>
      <c r="N69" s="133">
        <f>SUM([2]Cronograma!N21,[3]Cronograma!N21,[4]Cronograma!N21,[5]Cronograma!N21,[6]Cronograma!N21)</f>
        <v>11724923.85755527</v>
      </c>
      <c r="O69" s="133">
        <f>SUM([2]Cronograma!O21,[3]Cronograma!O21,[4]Cronograma!O21,[5]Cronograma!O21,[6]Cronograma!O21)</f>
        <v>11758988.021864161</v>
      </c>
      <c r="P69" s="133">
        <f>SUM([2]Cronograma!P21,[3]Cronograma!P21,[4]Cronograma!P21,[5]Cronograma!P21,[6]Cronograma!P21)</f>
        <v>11776059.879763126</v>
      </c>
      <c r="Q69" s="133">
        <f>SUM([2]Cronograma!Q21,[3]Cronograma!Q21,[4]Cronograma!Q21,[5]Cronograma!Q21,[6]Cronograma!Q21)</f>
        <v>11783506.118012628</v>
      </c>
      <c r="R69" s="133">
        <f>SUM([2]Cronograma!R21,[3]Cronograma!R21,[4]Cronograma!R21,[5]Cronograma!R21,[6]Cronograma!R21)</f>
        <v>11784665.730020542</v>
      </c>
      <c r="S69" s="133">
        <f>SUM([2]Cronograma!S21,[3]Cronograma!S21,[4]Cronograma!S21,[5]Cronograma!S21,[6]Cronograma!S21)</f>
        <v>11793263.424764937</v>
      </c>
      <c r="T69" s="133">
        <f>SUM([2]Cronograma!T21,[3]Cronograma!T21,[4]Cronograma!T21,[5]Cronograma!T21,[6]Cronograma!T21)</f>
        <v>11793263.424764937</v>
      </c>
      <c r="U69" s="133">
        <f>SUM([2]Cronograma!U21,[3]Cronograma!U21,[4]Cronograma!U21,[5]Cronograma!U21,[6]Cronograma!U21)</f>
        <v>11793843.230768895</v>
      </c>
      <c r="V69" s="133">
        <f>SUM([2]Cronograma!V21,[3]Cronograma!V21,[4]Cronograma!V21,[5]Cronograma!V21,[6]Cronograma!V21)</f>
        <v>11793843.230768895</v>
      </c>
      <c r="W69" s="133">
        <f>SUM([2]Cronograma!W21,[3]Cronograma!W21,[4]Cronograma!W21,[5]Cronograma!W21,[6]Cronograma!W21)</f>
        <v>11793843.230768895</v>
      </c>
      <c r="X69" s="133">
        <f>SUM([2]Cronograma!X21,[3]Cronograma!X21,[4]Cronograma!X21,[5]Cronograma!X21,[6]Cronograma!X21)</f>
        <v>11793843.230768895</v>
      </c>
      <c r="Y69" s="133">
        <f>SUM([2]Cronograma!Y21,[3]Cronograma!Y21,[4]Cronograma!Y21,[5]Cronograma!Y21,[6]Cronograma!Y21)</f>
        <v>11838384.565142345</v>
      </c>
      <c r="Z69" s="133">
        <f>SUM([2]Cronograma!Z21,[3]Cronograma!Z21,[4]Cronograma!Z21,[5]Cronograma!Z21,[6]Cronograma!Z21)</f>
        <v>11838384.565142345</v>
      </c>
      <c r="AA69" s="133">
        <f>SUM([2]Cronograma!AA21,[3]Cronograma!AA21,[4]Cronograma!AA21,[5]Cronograma!AA21,[6]Cronograma!AA21)</f>
        <v>11838384.565142345</v>
      </c>
      <c r="AB69" s="133">
        <f>SUM([2]Cronograma!AB21,[3]Cronograma!AB21,[4]Cronograma!AB21,[5]Cronograma!AB21,[6]Cronograma!AB21)</f>
        <v>11864686.901102137</v>
      </c>
      <c r="AC69" s="133">
        <f>SUM([2]Cronograma!AC21,[3]Cronograma!AC21,[4]Cronograma!AC21,[5]Cronograma!AC21,[6]Cronograma!AC21)</f>
        <v>11905931.369336164</v>
      </c>
      <c r="AD69" s="133">
        <f>SUM([2]Cronograma!AD21,[3]Cronograma!AD21,[4]Cronograma!AD21,[5]Cronograma!AD21,[6]Cronograma!AD21)</f>
        <v>11905931.369336164</v>
      </c>
      <c r="AE69" s="133">
        <f>SUM([2]Cronograma!AE21,[3]Cronograma!AE21,[4]Cronograma!AE21,[5]Cronograma!AE21,[6]Cronograma!AE21)</f>
        <v>11905931.369336164</v>
      </c>
      <c r="AF69" s="133">
        <f>SUM([2]Cronograma!AF21,[3]Cronograma!AF21,[4]Cronograma!AF21,[5]Cronograma!AF21,[6]Cronograma!AF21)</f>
        <v>11905931.369336164</v>
      </c>
      <c r="AG69" s="133">
        <f>SUM([2]Cronograma!AG21,[3]Cronograma!AG21,[4]Cronograma!AG21,[5]Cronograma!AG21,[6]Cronograma!AG21)</f>
        <v>11905931.369336164</v>
      </c>
      <c r="AH69" s="133">
        <f>SUM([2]Cronograma!AH21,[3]Cronograma!AH21,[4]Cronograma!AH21,[5]Cronograma!AH21,[6]Cronograma!AH21)</f>
        <v>11905931.369336164</v>
      </c>
      <c r="AI69" s="134">
        <f>SUM([2]Cronograma!AI21,[3]Cronograma!AI21,[4]Cronograma!AI21,[5]Cronograma!AI21,[6]Cronograma!AI21)</f>
        <v>11905931.369336164</v>
      </c>
      <c r="AJ69" s="86">
        <f t="shared" si="10"/>
        <v>339927860.02115566</v>
      </c>
      <c r="AK69" s="12"/>
      <c r="AL69" s="11"/>
      <c r="AO69" s="6"/>
      <c r="AP69" s="6"/>
    </row>
    <row r="70" spans="2:42" ht="15.6" x14ac:dyDescent="0.25">
      <c r="B70" s="774" t="s">
        <v>52</v>
      </c>
      <c r="C70" s="776" t="s">
        <v>53</v>
      </c>
      <c r="D70" s="778">
        <f>SUM(G71:AI71)</f>
        <v>11529306.795319742</v>
      </c>
      <c r="E70" s="128" t="s">
        <v>46</v>
      </c>
      <c r="F70" s="130">
        <f>+F71/$D70</f>
        <v>0</v>
      </c>
      <c r="G70" s="130">
        <f t="shared" ref="G70:AI70" si="13">+G71/$D70</f>
        <v>3.4482758620689648E-2</v>
      </c>
      <c r="H70" s="130">
        <f t="shared" si="13"/>
        <v>3.4482758620689648E-2</v>
      </c>
      <c r="I70" s="130">
        <f t="shared" si="13"/>
        <v>3.4482758620689648E-2</v>
      </c>
      <c r="J70" s="130">
        <f t="shared" si="13"/>
        <v>3.4482758620689648E-2</v>
      </c>
      <c r="K70" s="130">
        <f t="shared" si="13"/>
        <v>3.4482758620689648E-2</v>
      </c>
      <c r="L70" s="130">
        <f t="shared" si="13"/>
        <v>3.4482758620689648E-2</v>
      </c>
      <c r="M70" s="130">
        <f t="shared" si="13"/>
        <v>3.4482758620689648E-2</v>
      </c>
      <c r="N70" s="130">
        <f t="shared" si="13"/>
        <v>3.4482758620689648E-2</v>
      </c>
      <c r="O70" s="130">
        <f t="shared" si="13"/>
        <v>3.4482758620689648E-2</v>
      </c>
      <c r="P70" s="130">
        <f t="shared" si="13"/>
        <v>3.4482758620689648E-2</v>
      </c>
      <c r="Q70" s="130">
        <f t="shared" si="13"/>
        <v>3.4482758620689648E-2</v>
      </c>
      <c r="R70" s="130">
        <f t="shared" si="13"/>
        <v>3.4482758620689648E-2</v>
      </c>
      <c r="S70" s="130">
        <f t="shared" si="13"/>
        <v>3.4482758620689648E-2</v>
      </c>
      <c r="T70" s="130">
        <f t="shared" si="13"/>
        <v>3.4482758620689648E-2</v>
      </c>
      <c r="U70" s="130">
        <f t="shared" si="13"/>
        <v>3.4482758620689648E-2</v>
      </c>
      <c r="V70" s="130">
        <f t="shared" si="13"/>
        <v>3.4482758620689648E-2</v>
      </c>
      <c r="W70" s="130">
        <f t="shared" si="13"/>
        <v>3.4482758620689648E-2</v>
      </c>
      <c r="X70" s="130">
        <f t="shared" si="13"/>
        <v>3.4482758620689648E-2</v>
      </c>
      <c r="Y70" s="130">
        <f t="shared" si="13"/>
        <v>3.4482758620689648E-2</v>
      </c>
      <c r="Z70" s="130">
        <f t="shared" si="13"/>
        <v>3.4482758620689648E-2</v>
      </c>
      <c r="AA70" s="130">
        <f t="shared" si="13"/>
        <v>3.4482758620689648E-2</v>
      </c>
      <c r="AB70" s="130">
        <f t="shared" si="13"/>
        <v>3.4482758620689648E-2</v>
      </c>
      <c r="AC70" s="130">
        <f t="shared" si="13"/>
        <v>3.4482758620689648E-2</v>
      </c>
      <c r="AD70" s="130">
        <f t="shared" si="13"/>
        <v>3.4482758620689648E-2</v>
      </c>
      <c r="AE70" s="130">
        <f t="shared" si="13"/>
        <v>3.4482758620689648E-2</v>
      </c>
      <c r="AF70" s="130">
        <f t="shared" si="13"/>
        <v>3.4482758620689648E-2</v>
      </c>
      <c r="AG70" s="130">
        <f t="shared" si="13"/>
        <v>3.4482758620689648E-2</v>
      </c>
      <c r="AH70" s="130">
        <f t="shared" si="13"/>
        <v>3.4482758620689648E-2</v>
      </c>
      <c r="AI70" s="131">
        <f t="shared" si="13"/>
        <v>3.4482758620689648E-2</v>
      </c>
      <c r="AJ70" s="85">
        <f t="shared" si="10"/>
        <v>0.99999999999999944</v>
      </c>
      <c r="AK70" s="12"/>
      <c r="AL70" s="13"/>
      <c r="AO70" s="6"/>
      <c r="AP70" s="6"/>
    </row>
    <row r="71" spans="2:42" ht="15.6" x14ac:dyDescent="0.25">
      <c r="B71" s="774"/>
      <c r="C71" s="776"/>
      <c r="D71" s="778"/>
      <c r="E71" s="132" t="s">
        <v>47</v>
      </c>
      <c r="F71" s="133">
        <f>SUM([2]Cronograma!F23,[3]Cronograma!F23,[4]Cronograma!F23,[5]Cronograma!F23,[6]Cronograma!F23)</f>
        <v>0</v>
      </c>
      <c r="G71" s="133">
        <f>SUM([2]Cronograma!G23,[3]Cronograma!G23,[4]Cronograma!G23,[5]Cronograma!G23,[6]Cronograma!G23)</f>
        <v>397562.30328688753</v>
      </c>
      <c r="H71" s="133">
        <f>SUM([2]Cronograma!H23,[3]Cronograma!H23,[4]Cronograma!H23,[5]Cronograma!H23,[6]Cronograma!H23)</f>
        <v>397562.30328688753</v>
      </c>
      <c r="I71" s="133">
        <f>SUM([2]Cronograma!I23,[3]Cronograma!I23,[4]Cronograma!I23,[5]Cronograma!I23,[6]Cronograma!I23)</f>
        <v>397562.30328688753</v>
      </c>
      <c r="J71" s="133">
        <f>SUM([2]Cronograma!J23,[3]Cronograma!J23,[4]Cronograma!J23,[5]Cronograma!J23,[6]Cronograma!J23)</f>
        <v>397562.30328688753</v>
      </c>
      <c r="K71" s="133">
        <f>SUM([2]Cronograma!K23,[3]Cronograma!K23,[4]Cronograma!K23,[5]Cronograma!K23,[6]Cronograma!K23)</f>
        <v>397562.30328688753</v>
      </c>
      <c r="L71" s="133">
        <f>SUM([2]Cronograma!L23,[3]Cronograma!L23,[4]Cronograma!L23,[5]Cronograma!L23,[6]Cronograma!L23)</f>
        <v>397562.30328688753</v>
      </c>
      <c r="M71" s="133">
        <f>SUM([2]Cronograma!M23,[3]Cronograma!M23,[4]Cronograma!M23,[5]Cronograma!M23,[6]Cronograma!M23)</f>
        <v>397562.30328688753</v>
      </c>
      <c r="N71" s="133">
        <f>SUM([2]Cronograma!N23,[3]Cronograma!N23,[4]Cronograma!N23,[5]Cronograma!N23,[6]Cronograma!N23)</f>
        <v>397562.30328688753</v>
      </c>
      <c r="O71" s="133">
        <f>SUM([2]Cronograma!O23,[3]Cronograma!O23,[4]Cronograma!O23,[5]Cronograma!O23,[6]Cronograma!O23)</f>
        <v>397562.30328688753</v>
      </c>
      <c r="P71" s="133">
        <f>SUM([2]Cronograma!P23,[3]Cronograma!P23,[4]Cronograma!P23,[5]Cronograma!P23,[6]Cronograma!P23)</f>
        <v>397562.30328688753</v>
      </c>
      <c r="Q71" s="133">
        <f>SUM([2]Cronograma!Q23,[3]Cronograma!Q23,[4]Cronograma!Q23,[5]Cronograma!Q23,[6]Cronograma!Q23)</f>
        <v>397562.30328688753</v>
      </c>
      <c r="R71" s="133">
        <f>SUM([2]Cronograma!R23,[3]Cronograma!R23,[4]Cronograma!R23,[5]Cronograma!R23,[6]Cronograma!R23)</f>
        <v>397562.30328688753</v>
      </c>
      <c r="S71" s="133">
        <f>SUM([2]Cronograma!S23,[3]Cronograma!S23,[4]Cronograma!S23,[5]Cronograma!S23,[6]Cronograma!S23)</f>
        <v>397562.30328688753</v>
      </c>
      <c r="T71" s="133">
        <f>SUM([2]Cronograma!T23,[3]Cronograma!T23,[4]Cronograma!T23,[5]Cronograma!T23,[6]Cronograma!T23)</f>
        <v>397562.30328688753</v>
      </c>
      <c r="U71" s="133">
        <f>SUM([2]Cronograma!U23,[3]Cronograma!U23,[4]Cronograma!U23,[5]Cronograma!U23,[6]Cronograma!U23)</f>
        <v>397562.30328688753</v>
      </c>
      <c r="V71" s="133">
        <f>SUM([2]Cronograma!V23,[3]Cronograma!V23,[4]Cronograma!V23,[5]Cronograma!V23,[6]Cronograma!V23)</f>
        <v>397562.30328688753</v>
      </c>
      <c r="W71" s="133">
        <f>SUM([2]Cronograma!W23,[3]Cronograma!W23,[4]Cronograma!W23,[5]Cronograma!W23,[6]Cronograma!W23)</f>
        <v>397562.30328688753</v>
      </c>
      <c r="X71" s="133">
        <f>SUM([2]Cronograma!X23,[3]Cronograma!X23,[4]Cronograma!X23,[5]Cronograma!X23,[6]Cronograma!X23)</f>
        <v>397562.30328688753</v>
      </c>
      <c r="Y71" s="133">
        <f>SUM([2]Cronograma!Y23,[3]Cronograma!Y23,[4]Cronograma!Y23,[5]Cronograma!Y23,[6]Cronograma!Y23)</f>
        <v>397562.30328688753</v>
      </c>
      <c r="Z71" s="133">
        <f>SUM([2]Cronograma!Z23,[3]Cronograma!Z23,[4]Cronograma!Z23,[5]Cronograma!Z23,[6]Cronograma!Z23)</f>
        <v>397562.30328688753</v>
      </c>
      <c r="AA71" s="133">
        <f>SUM([2]Cronograma!AA23,[3]Cronograma!AA23,[4]Cronograma!AA23,[5]Cronograma!AA23,[6]Cronograma!AA23)</f>
        <v>397562.30328688753</v>
      </c>
      <c r="AB71" s="133">
        <f>SUM([2]Cronograma!AB23,[3]Cronograma!AB23,[4]Cronograma!AB23,[5]Cronograma!AB23,[6]Cronograma!AB23)</f>
        <v>397562.30328688753</v>
      </c>
      <c r="AC71" s="133">
        <f>SUM([2]Cronograma!AC23,[3]Cronograma!AC23,[4]Cronograma!AC23,[5]Cronograma!AC23,[6]Cronograma!AC23)</f>
        <v>397562.30328688753</v>
      </c>
      <c r="AD71" s="133">
        <f>SUM([2]Cronograma!AD23,[3]Cronograma!AD23,[4]Cronograma!AD23,[5]Cronograma!AD23,[6]Cronograma!AD23)</f>
        <v>397562.30328688753</v>
      </c>
      <c r="AE71" s="133">
        <f>SUM([2]Cronograma!AE23,[3]Cronograma!AE23,[4]Cronograma!AE23,[5]Cronograma!AE23,[6]Cronograma!AE23)</f>
        <v>397562.30328688753</v>
      </c>
      <c r="AF71" s="133">
        <f>SUM([2]Cronograma!AF23,[3]Cronograma!AF23,[4]Cronograma!AF23,[5]Cronograma!AF23,[6]Cronograma!AF23)</f>
        <v>397562.30328688753</v>
      </c>
      <c r="AG71" s="133">
        <f>SUM([2]Cronograma!AG23,[3]Cronograma!AG23,[4]Cronograma!AG23,[5]Cronograma!AG23,[6]Cronograma!AG23)</f>
        <v>397562.30328688753</v>
      </c>
      <c r="AH71" s="133">
        <f>SUM([2]Cronograma!AH23,[3]Cronograma!AH23,[4]Cronograma!AH23,[5]Cronograma!AH23,[6]Cronograma!AH23)</f>
        <v>397562.30328688753</v>
      </c>
      <c r="AI71" s="134">
        <f>SUM([2]Cronograma!AI23,[3]Cronograma!AI23,[4]Cronograma!AI23,[5]Cronograma!AI23,[6]Cronograma!AI23)</f>
        <v>397562.30328688753</v>
      </c>
      <c r="AJ71" s="86">
        <f t="shared" si="10"/>
        <v>11529306.795319742</v>
      </c>
      <c r="AK71" s="12"/>
      <c r="AL71" s="11"/>
      <c r="AO71" s="6"/>
      <c r="AP71" s="6"/>
    </row>
    <row r="72" spans="2:42" ht="15.6" x14ac:dyDescent="0.25">
      <c r="B72" s="774" t="s">
        <v>54</v>
      </c>
      <c r="C72" s="776" t="s">
        <v>55</v>
      </c>
      <c r="D72" s="778">
        <f>SUM(G73:AI73)</f>
        <v>49925284.136616454</v>
      </c>
      <c r="E72" s="128" t="s">
        <v>46</v>
      </c>
      <c r="F72" s="130">
        <f>+F73/$D72</f>
        <v>0</v>
      </c>
      <c r="G72" s="130">
        <f t="shared" ref="G72:AI72" si="14">+G73/$D72</f>
        <v>2.7244361177596869E-2</v>
      </c>
      <c r="H72" s="130">
        <f t="shared" si="14"/>
        <v>2.8203247035732858E-2</v>
      </c>
      <c r="I72" s="130">
        <f t="shared" si="14"/>
        <v>2.9530969646790587E-2</v>
      </c>
      <c r="J72" s="130">
        <f t="shared" si="14"/>
        <v>3.1230483698971311E-2</v>
      </c>
      <c r="K72" s="130">
        <f t="shared" si="14"/>
        <v>3.2813522578715205E-2</v>
      </c>
      <c r="L72" s="130">
        <f t="shared" si="14"/>
        <v>3.3427861233463384E-2</v>
      </c>
      <c r="M72" s="130">
        <f t="shared" si="14"/>
        <v>3.4220177941845502E-2</v>
      </c>
      <c r="N72" s="130">
        <f t="shared" si="14"/>
        <v>3.4509829306582154E-2</v>
      </c>
      <c r="O72" s="130">
        <f t="shared" si="14"/>
        <v>3.4856331525851929E-2</v>
      </c>
      <c r="P72" s="130">
        <f t="shared" si="14"/>
        <v>3.5029987160953104E-2</v>
      </c>
      <c r="Q72" s="130">
        <f t="shared" si="14"/>
        <v>3.5106130126033426E-2</v>
      </c>
      <c r="R72" s="130">
        <f t="shared" si="14"/>
        <v>3.511798796534326E-2</v>
      </c>
      <c r="S72" s="130">
        <f t="shared" si="14"/>
        <v>3.5205905373940458E-2</v>
      </c>
      <c r="T72" s="130">
        <f t="shared" si="14"/>
        <v>3.5205905373940458E-2</v>
      </c>
      <c r="U72" s="130">
        <f t="shared" si="14"/>
        <v>3.5211834293595375E-2</v>
      </c>
      <c r="V72" s="130">
        <f t="shared" si="14"/>
        <v>3.5211834293595375E-2</v>
      </c>
      <c r="W72" s="130">
        <f t="shared" si="14"/>
        <v>3.5211834293595375E-2</v>
      </c>
      <c r="X72" s="130">
        <f t="shared" si="14"/>
        <v>3.5211834293595375E-2</v>
      </c>
      <c r="Y72" s="130">
        <f t="shared" si="14"/>
        <v>3.5667300416782448E-2</v>
      </c>
      <c r="Z72" s="130">
        <f t="shared" si="14"/>
        <v>3.5667300416782448E-2</v>
      </c>
      <c r="AA72" s="130">
        <f t="shared" si="14"/>
        <v>3.5667300416782448E-2</v>
      </c>
      <c r="AB72" s="130">
        <f t="shared" si="14"/>
        <v>3.5936973476536994E-2</v>
      </c>
      <c r="AC72" s="130">
        <f t="shared" si="14"/>
        <v>3.6358726850424711E-2</v>
      </c>
      <c r="AD72" s="130">
        <f t="shared" si="14"/>
        <v>3.6358726850424711E-2</v>
      </c>
      <c r="AE72" s="130">
        <f t="shared" si="14"/>
        <v>3.6358726850424711E-2</v>
      </c>
      <c r="AF72" s="130">
        <f t="shared" si="14"/>
        <v>3.6358726850424711E-2</v>
      </c>
      <c r="AG72" s="130">
        <f t="shared" si="14"/>
        <v>3.6358726850424711E-2</v>
      </c>
      <c r="AH72" s="130">
        <f t="shared" si="14"/>
        <v>3.6358726850424711E-2</v>
      </c>
      <c r="AI72" s="131">
        <f t="shared" si="14"/>
        <v>3.6358726850424711E-2</v>
      </c>
      <c r="AJ72" s="85">
        <f t="shared" si="10"/>
        <v>0.99999999999999978</v>
      </c>
      <c r="AK72" s="12"/>
      <c r="AL72" s="13"/>
      <c r="AO72" s="6"/>
      <c r="AP72" s="6"/>
    </row>
    <row r="73" spans="2:42" ht="15.6" x14ac:dyDescent="0.25">
      <c r="B73" s="774"/>
      <c r="C73" s="776"/>
      <c r="D73" s="778"/>
      <c r="E73" s="132" t="s">
        <v>47</v>
      </c>
      <c r="F73" s="133">
        <f>SUM([2]Cronograma!F25,[3]Cronograma!F25,[4]Cronograma!F25,[5]Cronograma!F25,[6]Cronograma!F25)</f>
        <v>0</v>
      </c>
      <c r="G73" s="133">
        <f>SUM([2]Cronograma!G25,[3]Cronograma!G25,[4]Cronograma!G25,[5]Cronograma!G25,[6]Cronograma!G25)</f>
        <v>1360182.4729121262</v>
      </c>
      <c r="H73" s="133">
        <f>SUM([2]Cronograma!H25,[3]Cronograma!H25,[4]Cronograma!H25,[5]Cronograma!H25,[6]Cronograma!H25)</f>
        <v>1408055.1218341487</v>
      </c>
      <c r="I73" s="133">
        <f>SUM([2]Cronograma!I25,[3]Cronograma!I25,[4]Cronograma!I25,[5]Cronograma!I25,[6]Cronograma!I25)</f>
        <v>1474342.050445816</v>
      </c>
      <c r="J73" s="133">
        <f>SUM([2]Cronograma!J25,[3]Cronograma!J25,[4]Cronograma!J25,[5]Cronograma!J25,[6]Cronograma!J25)</f>
        <v>1559190.7723951112</v>
      </c>
      <c r="K73" s="133">
        <f>SUM([2]Cronograma!K25,[3]Cronograma!K25,[4]Cronograma!K25,[5]Cronograma!K25,[6]Cronograma!K25)</f>
        <v>1638224.4382656361</v>
      </c>
      <c r="L73" s="133">
        <f>SUM([2]Cronograma!L25,[3]Cronograma!L25,[4]Cronograma!L25,[5]Cronograma!L25,[6]Cronograma!L25)</f>
        <v>1668895.4701600457</v>
      </c>
      <c r="M73" s="133">
        <f>SUM([2]Cronograma!M25,[3]Cronograma!M25,[4]Cronograma!M25,[5]Cronograma!M25,[6]Cronograma!M25)</f>
        <v>1708452.1069522114</v>
      </c>
      <c r="N73" s="133">
        <f>SUM([2]Cronograma!N25,[3]Cronograma!N25,[4]Cronograma!N25,[5]Cronograma!N25,[6]Cronograma!N25)</f>
        <v>1722913.0336372475</v>
      </c>
      <c r="O73" s="133">
        <f>SUM([2]Cronograma!O25,[3]Cronograma!O25,[4]Cronograma!O25,[5]Cronograma!O25,[6]Cronograma!O25)</f>
        <v>1740212.2553882594</v>
      </c>
      <c r="P73" s="133">
        <f>SUM([2]Cronograma!P25,[3]Cronograma!P25,[4]Cronograma!P25,[5]Cronograma!P25,[6]Cronograma!P25)</f>
        <v>1748882.06231261</v>
      </c>
      <c r="Q73" s="133">
        <f>SUM([2]Cronograma!Q25,[3]Cronograma!Q25,[4]Cronograma!Q25,[5]Cronograma!Q25,[6]Cronograma!Q25)</f>
        <v>1752683.5214792495</v>
      </c>
      <c r="R73" s="133">
        <f>SUM([2]Cronograma!R25,[3]Cronograma!R25,[4]Cronograma!R25,[5]Cronograma!R25,[6]Cronograma!R25)</f>
        <v>1753275.5274760392</v>
      </c>
      <c r="S73" s="133">
        <f>SUM([2]Cronograma!S25,[3]Cronograma!S25,[4]Cronograma!S25,[5]Cronograma!S25,[6]Cronograma!S25)</f>
        <v>1757664.8290808096</v>
      </c>
      <c r="T73" s="133">
        <f>SUM([2]Cronograma!T25,[3]Cronograma!T25,[4]Cronograma!T25,[5]Cronograma!T25,[6]Cronograma!T25)</f>
        <v>1757664.8290808096</v>
      </c>
      <c r="U73" s="133">
        <f>SUM([2]Cronograma!U25,[3]Cronograma!U25,[4]Cronograma!U25,[5]Cronograma!U25,[6]Cronograma!U25)</f>
        <v>1757960.8320792043</v>
      </c>
      <c r="V73" s="133">
        <f>SUM([2]Cronograma!V25,[3]Cronograma!V25,[4]Cronograma!V25,[5]Cronograma!V25,[6]Cronograma!V25)</f>
        <v>1757960.8320792043</v>
      </c>
      <c r="W73" s="133">
        <f>SUM([2]Cronograma!W25,[3]Cronograma!W25,[4]Cronograma!W25,[5]Cronograma!W25,[6]Cronograma!W25)</f>
        <v>1757960.8320792043</v>
      </c>
      <c r="X73" s="133">
        <f>SUM([2]Cronograma!X25,[3]Cronograma!X25,[4]Cronograma!X25,[5]Cronograma!X25,[6]Cronograma!X25)</f>
        <v>1757960.8320792043</v>
      </c>
      <c r="Y73" s="133">
        <f>SUM([2]Cronograma!Y25,[3]Cronograma!Y25,[4]Cronograma!Y25,[5]Cronograma!Y25,[6]Cronograma!Y25)</f>
        <v>1780700.1076939222</v>
      </c>
      <c r="Z73" s="133">
        <f>SUM([2]Cronograma!Z25,[3]Cronograma!Z25,[4]Cronograma!Z25,[5]Cronograma!Z25,[6]Cronograma!Z25)</f>
        <v>1780700.1076939222</v>
      </c>
      <c r="AA73" s="133">
        <f>SUM([2]Cronograma!AA25,[3]Cronograma!AA25,[4]Cronograma!AA25,[5]Cronograma!AA25,[6]Cronograma!AA25)</f>
        <v>1780700.1076939222</v>
      </c>
      <c r="AB73" s="133">
        <f>SUM([2]Cronograma!AB25,[3]Cronograma!AB25,[4]Cronograma!AB25,[5]Cronograma!AB25,[6]Cronograma!AB25)</f>
        <v>1794163.6118261586</v>
      </c>
      <c r="AC73" s="133">
        <f>SUM([2]Cronograma!AC25,[3]Cronograma!AC25,[4]Cronograma!AC25,[5]Cronograma!AC25,[6]Cronograma!AC25)</f>
        <v>1815219.7688530795</v>
      </c>
      <c r="AD73" s="133">
        <f>SUM([2]Cronograma!AD25,[3]Cronograma!AD25,[4]Cronograma!AD25,[5]Cronograma!AD25,[6]Cronograma!AD25)</f>
        <v>1815219.7688530795</v>
      </c>
      <c r="AE73" s="133">
        <f>SUM([2]Cronograma!AE25,[3]Cronograma!AE25,[4]Cronograma!AE25,[5]Cronograma!AE25,[6]Cronograma!AE25)</f>
        <v>1815219.7688530795</v>
      </c>
      <c r="AF73" s="133">
        <f>SUM([2]Cronograma!AF25,[3]Cronograma!AF25,[4]Cronograma!AF25,[5]Cronograma!AF25,[6]Cronograma!AF25)</f>
        <v>1815219.7688530795</v>
      </c>
      <c r="AG73" s="133">
        <f>SUM([2]Cronograma!AG25,[3]Cronograma!AG25,[4]Cronograma!AG25,[5]Cronograma!AG25,[6]Cronograma!AG25)</f>
        <v>1815219.7688530795</v>
      </c>
      <c r="AH73" s="133">
        <f>SUM([2]Cronograma!AH25,[3]Cronograma!AH25,[4]Cronograma!AH25,[5]Cronograma!AH25,[6]Cronograma!AH25)</f>
        <v>1815219.7688530795</v>
      </c>
      <c r="AI73" s="134">
        <f>SUM([2]Cronograma!AI25,[3]Cronograma!AI25,[4]Cronograma!AI25,[5]Cronograma!AI25,[6]Cronograma!AI25)</f>
        <v>1815219.7688530795</v>
      </c>
      <c r="AJ73" s="86">
        <f t="shared" si="10"/>
        <v>49925284.136616454</v>
      </c>
      <c r="AK73" s="12"/>
      <c r="AL73" s="11"/>
      <c r="AO73" s="6"/>
      <c r="AP73" s="6"/>
    </row>
    <row r="74" spans="2:42" ht="15.6" x14ac:dyDescent="0.25">
      <c r="B74" s="774" t="s">
        <v>56</v>
      </c>
      <c r="C74" s="776" t="s">
        <v>57</v>
      </c>
      <c r="D74" s="778">
        <f>SUM(G75:AI75)</f>
        <v>37873384.07223586</v>
      </c>
      <c r="E74" s="128" t="s">
        <v>46</v>
      </c>
      <c r="F74" s="130">
        <f>+F75/$D74</f>
        <v>0</v>
      </c>
      <c r="G74" s="130">
        <f t="shared" ref="G74:AI74" si="15">+G75/$D74</f>
        <v>2.6508013392791494E-2</v>
      </c>
      <c r="H74" s="130">
        <f t="shared" si="15"/>
        <v>2.7564180261221861E-2</v>
      </c>
      <c r="I74" s="130">
        <f t="shared" si="15"/>
        <v>2.9030719537076814E-2</v>
      </c>
      <c r="J74" s="130">
        <f t="shared" si="15"/>
        <v>3.0912508030171499E-2</v>
      </c>
      <c r="K74" s="130">
        <f t="shared" si="15"/>
        <v>3.2668522621522846E-2</v>
      </c>
      <c r="L74" s="130">
        <f t="shared" si="15"/>
        <v>3.3337379533759329E-2</v>
      </c>
      <c r="M74" s="130">
        <f t="shared" si="15"/>
        <v>3.4201793687174735E-2</v>
      </c>
      <c r="N74" s="130">
        <f t="shared" si="15"/>
        <v>3.4518833409379918E-2</v>
      </c>
      <c r="O74" s="130">
        <f t="shared" si="15"/>
        <v>3.4899009138984423E-2</v>
      </c>
      <c r="P74" s="130">
        <f t="shared" si="15"/>
        <v>3.5089540935500332E-2</v>
      </c>
      <c r="Q74" s="130">
        <f t="shared" si="15"/>
        <v>3.5172584411311152E-2</v>
      </c>
      <c r="R74" s="130">
        <f t="shared" si="15"/>
        <v>3.518551687579892E-2</v>
      </c>
      <c r="S74" s="130">
        <f t="shared" si="15"/>
        <v>3.5281401862501109E-2</v>
      </c>
      <c r="T74" s="130">
        <f t="shared" si="15"/>
        <v>3.5281401862501109E-2</v>
      </c>
      <c r="U74" s="130">
        <f t="shared" si="15"/>
        <v>3.528786809474499E-2</v>
      </c>
      <c r="V74" s="130">
        <f t="shared" si="15"/>
        <v>3.528786809474499E-2</v>
      </c>
      <c r="W74" s="130">
        <f t="shared" si="15"/>
        <v>3.528786809474499E-2</v>
      </c>
      <c r="X74" s="130">
        <f t="shared" si="15"/>
        <v>3.528786809474499E-2</v>
      </c>
      <c r="Y74" s="130">
        <f t="shared" si="15"/>
        <v>3.5784611161469991E-2</v>
      </c>
      <c r="Z74" s="130">
        <f t="shared" si="15"/>
        <v>3.5784611161469991E-2</v>
      </c>
      <c r="AA74" s="130">
        <f t="shared" si="15"/>
        <v>3.5784611161469991E-2</v>
      </c>
      <c r="AB74" s="130">
        <f t="shared" si="15"/>
        <v>3.6077932881155683E-2</v>
      </c>
      <c r="AC74" s="130">
        <f t="shared" si="15"/>
        <v>3.653790795653699E-2</v>
      </c>
      <c r="AD74" s="130">
        <f t="shared" si="15"/>
        <v>3.653790795653699E-2</v>
      </c>
      <c r="AE74" s="130">
        <f t="shared" si="15"/>
        <v>3.653790795653699E-2</v>
      </c>
      <c r="AF74" s="130">
        <f t="shared" si="15"/>
        <v>3.653790795653699E-2</v>
      </c>
      <c r="AG74" s="130">
        <f t="shared" si="15"/>
        <v>3.653790795653699E-2</v>
      </c>
      <c r="AH74" s="130">
        <f t="shared" si="15"/>
        <v>3.653790795653699E-2</v>
      </c>
      <c r="AI74" s="131">
        <f t="shared" si="15"/>
        <v>3.653790795653699E-2</v>
      </c>
      <c r="AJ74" s="85">
        <f t="shared" si="10"/>
        <v>1.0000000000000002</v>
      </c>
      <c r="AK74" s="12"/>
      <c r="AL74" s="13"/>
      <c r="AO74" s="6"/>
      <c r="AP74" s="6"/>
    </row>
    <row r="75" spans="2:42" ht="15.6" x14ac:dyDescent="0.25">
      <c r="B75" s="774"/>
      <c r="C75" s="776"/>
      <c r="D75" s="778"/>
      <c r="E75" s="132" t="s">
        <v>47</v>
      </c>
      <c r="F75" s="133">
        <f>SUM([2]Cronograma!F27,[3]Cronograma!F27,[4]Cronograma!F27,[5]Cronograma!F27,[6]Cronograma!F27)</f>
        <v>0</v>
      </c>
      <c r="G75" s="133">
        <f>SUM([2]Cronograma!G27,[3]Cronograma!G27,[4]Cronograma!G27,[5]Cronograma!G27,[6]Cronograma!G27)</f>
        <v>1003948.1722171642</v>
      </c>
      <c r="H75" s="133">
        <f>SUM([2]Cronograma!H27,[3]Cronograma!H27,[4]Cronograma!H27,[5]Cronograma!H27,[6]Cronograma!H27)</f>
        <v>1043948.7856695981</v>
      </c>
      <c r="I75" s="133">
        <f>SUM([2]Cronograma!I27,[3]Cronograma!I27,[4]Cronograma!I27,[5]Cronograma!I27,[6]Cronograma!I27)</f>
        <v>1099491.5909210714</v>
      </c>
      <c r="J75" s="133">
        <f>SUM([2]Cronograma!J27,[3]Cronograma!J27,[4]Cronograma!J27,[5]Cronograma!J27,[6]Cronograma!J27)</f>
        <v>1170761.2892627604</v>
      </c>
      <c r="K75" s="133">
        <f>SUM([2]Cronograma!K27,[3]Cronograma!K27,[4]Cronograma!K27,[5]Cronograma!K27,[6]Cronograma!K27)</f>
        <v>1237267.5043174601</v>
      </c>
      <c r="L75" s="133">
        <f>SUM([2]Cronograma!L27,[3]Cronograma!L27,[4]Cronograma!L27,[5]Cronograma!L27,[6]Cronograma!L27)</f>
        <v>1262599.3790439623</v>
      </c>
      <c r="M75" s="133">
        <f>SUM([2]Cronograma!M27,[3]Cronograma!M27,[4]Cronograma!M27,[5]Cronograma!M27,[6]Cronograma!M27)</f>
        <v>1295337.6682737407</v>
      </c>
      <c r="N75" s="133">
        <f>SUM([2]Cronograma!N27,[3]Cronograma!N27,[4]Cronograma!N27,[5]Cronograma!N27,[6]Cronograma!N27)</f>
        <v>1307345.0354389725</v>
      </c>
      <c r="O75" s="133">
        <f>SUM([2]Cronograma!O27,[3]Cronograma!O27,[4]Cronograma!O27,[5]Cronograma!O27,[6]Cronograma!O27)</f>
        <v>1321743.5768612262</v>
      </c>
      <c r="P75" s="133">
        <f>SUM([2]Cronograma!P27,[3]Cronograma!P27,[4]Cronograma!P27,[5]Cronograma!P27,[6]Cronograma!P27)</f>
        <v>1328959.6607686465</v>
      </c>
      <c r="Q75" s="133">
        <f>SUM([2]Cronograma!Q27,[3]Cronograma!Q27,[4]Cronograma!Q27,[5]Cronograma!Q27,[6]Cronograma!Q27)</f>
        <v>1332104.798222723</v>
      </c>
      <c r="R75" s="133">
        <f>SUM([2]Cronograma!R27,[3]Cronograma!R27,[4]Cronograma!R27,[5]Cronograma!R27,[6]Cronograma!R27)</f>
        <v>1332594.5944172689</v>
      </c>
      <c r="S75" s="133">
        <f>SUM([2]Cronograma!S27,[3]Cronograma!S27,[4]Cronograma!S27,[5]Cronograma!S27,[6]Cronograma!S27)</f>
        <v>1336226.083345402</v>
      </c>
      <c r="T75" s="133">
        <f>SUM([2]Cronograma!T27,[3]Cronograma!T27,[4]Cronograma!T27,[5]Cronograma!T27,[6]Cronograma!T27)</f>
        <v>1336226.083345402</v>
      </c>
      <c r="U75" s="133">
        <f>SUM([2]Cronograma!U27,[3]Cronograma!U27,[4]Cronograma!U27,[5]Cronograma!U27,[6]Cronograma!U27)</f>
        <v>1336470.981442675</v>
      </c>
      <c r="V75" s="133">
        <f>SUM([2]Cronograma!V27,[3]Cronograma!V27,[4]Cronograma!V27,[5]Cronograma!V27,[6]Cronograma!V27)</f>
        <v>1336470.981442675</v>
      </c>
      <c r="W75" s="133">
        <f>SUM([2]Cronograma!W27,[3]Cronograma!W27,[4]Cronograma!W27,[5]Cronograma!W27,[6]Cronograma!W27)</f>
        <v>1336470.981442675</v>
      </c>
      <c r="X75" s="133">
        <f>SUM([2]Cronograma!X27,[3]Cronograma!X27,[4]Cronograma!X27,[5]Cronograma!X27,[6]Cronograma!X27)</f>
        <v>1336470.981442675</v>
      </c>
      <c r="Y75" s="133">
        <f>SUM([2]Cronograma!Y27,[3]Cronograma!Y27,[4]Cronograma!Y27,[5]Cronograma!Y27,[6]Cronograma!Y27)</f>
        <v>1355284.322393971</v>
      </c>
      <c r="Z75" s="133">
        <f>SUM([2]Cronograma!Z27,[3]Cronograma!Z27,[4]Cronograma!Z27,[5]Cronograma!Z27,[6]Cronograma!Z27)</f>
        <v>1355284.322393971</v>
      </c>
      <c r="AA75" s="133">
        <f>SUM([2]Cronograma!AA27,[3]Cronograma!AA27,[4]Cronograma!AA27,[5]Cronograma!AA27,[6]Cronograma!AA27)</f>
        <v>1355284.322393971</v>
      </c>
      <c r="AB75" s="133">
        <f>SUM([2]Cronograma!AB27,[3]Cronograma!AB27,[4]Cronograma!AB27,[5]Cronograma!AB27,[6]Cronograma!AB27)</f>
        <v>1366393.408540356</v>
      </c>
      <c r="AC75" s="133">
        <f>SUM([2]Cronograma!AC27,[3]Cronograma!AC27,[4]Cronograma!AC27,[5]Cronograma!AC27,[6]Cronograma!AC27)</f>
        <v>1383814.2212339279</v>
      </c>
      <c r="AD75" s="133">
        <f>SUM([2]Cronograma!AD27,[3]Cronograma!AD27,[4]Cronograma!AD27,[5]Cronograma!AD27,[6]Cronograma!AD27)</f>
        <v>1383814.2212339279</v>
      </c>
      <c r="AE75" s="133">
        <f>SUM([2]Cronograma!AE27,[3]Cronograma!AE27,[4]Cronograma!AE27,[5]Cronograma!AE27,[6]Cronograma!AE27)</f>
        <v>1383814.2212339279</v>
      </c>
      <c r="AF75" s="133">
        <f>SUM([2]Cronograma!AF27,[3]Cronograma!AF27,[4]Cronograma!AF27,[5]Cronograma!AF27,[6]Cronograma!AF27)</f>
        <v>1383814.2212339279</v>
      </c>
      <c r="AG75" s="133">
        <f>SUM([2]Cronograma!AG27,[3]Cronograma!AG27,[4]Cronograma!AG27,[5]Cronograma!AG27,[6]Cronograma!AG27)</f>
        <v>1383814.2212339279</v>
      </c>
      <c r="AH75" s="133">
        <f>SUM([2]Cronograma!AH27,[3]Cronograma!AH27,[4]Cronograma!AH27,[5]Cronograma!AH27,[6]Cronograma!AH27)</f>
        <v>1383814.2212339279</v>
      </c>
      <c r="AI75" s="134">
        <f>SUM([2]Cronograma!AI27,[3]Cronograma!AI27,[4]Cronograma!AI27,[5]Cronograma!AI27,[6]Cronograma!AI27)</f>
        <v>1383814.2212339279</v>
      </c>
      <c r="AJ75" s="86">
        <f t="shared" si="10"/>
        <v>37873384.07223586</v>
      </c>
      <c r="AK75" s="12"/>
      <c r="AL75" s="11"/>
      <c r="AO75" s="6"/>
      <c r="AP75" s="6"/>
    </row>
    <row r="76" spans="2:42" ht="15.6" x14ac:dyDescent="0.25">
      <c r="B76" s="774" t="s">
        <v>58</v>
      </c>
      <c r="C76" s="776" t="s">
        <v>59</v>
      </c>
      <c r="D76" s="778">
        <f>SUM(G77:AI77)</f>
        <v>236355203.45947522</v>
      </c>
      <c r="E76" s="128" t="s">
        <v>46</v>
      </c>
      <c r="F76" s="130">
        <f>+F77/$D76</f>
        <v>0</v>
      </c>
      <c r="G76" s="130">
        <f t="shared" ref="G76:AI76" si="16">+G77/$D76</f>
        <v>3.082280166260784E-2</v>
      </c>
      <c r="H76" s="130">
        <f t="shared" si="16"/>
        <v>3.1305628339021618E-2</v>
      </c>
      <c r="I76" s="130">
        <f t="shared" si="16"/>
        <v>3.198250035595613E-2</v>
      </c>
      <c r="J76" s="130">
        <f t="shared" si="16"/>
        <v>3.2862384886413624E-2</v>
      </c>
      <c r="K76" s="130">
        <f t="shared" si="16"/>
        <v>3.3694918179118537E-2</v>
      </c>
      <c r="L76" s="130">
        <f t="shared" si="16"/>
        <v>3.3965171718451426E-2</v>
      </c>
      <c r="M76" s="130">
        <f t="shared" si="16"/>
        <v>3.4341420041321936E-2</v>
      </c>
      <c r="N76" s="130">
        <f t="shared" si="16"/>
        <v>3.4491074853580231E-2</v>
      </c>
      <c r="O76" s="130">
        <f t="shared" si="16"/>
        <v>3.4670351140043784E-2</v>
      </c>
      <c r="P76" s="130">
        <f t="shared" si="16"/>
        <v>3.4760166534862552E-2</v>
      </c>
      <c r="Q76" s="130">
        <f t="shared" si="16"/>
        <v>3.4799451617143283E-2</v>
      </c>
      <c r="R76" s="130">
        <f t="shared" si="16"/>
        <v>3.480557868445136E-2</v>
      </c>
      <c r="S76" s="130">
        <f t="shared" si="16"/>
        <v>3.485092950245381E-2</v>
      </c>
      <c r="T76" s="130">
        <f t="shared" si="16"/>
        <v>3.485092035020812E-2</v>
      </c>
      <c r="U76" s="130">
        <f t="shared" si="16"/>
        <v>3.4853988459985004E-2</v>
      </c>
      <c r="V76" s="130">
        <f t="shared" si="16"/>
        <v>3.48539793077393E-2</v>
      </c>
      <c r="W76" s="130">
        <f t="shared" si="16"/>
        <v>3.48539793077393E-2</v>
      </c>
      <c r="X76" s="130">
        <f t="shared" si="16"/>
        <v>3.48539793077393E-2</v>
      </c>
      <c r="Y76" s="130">
        <f t="shared" si="16"/>
        <v>3.50889717867768E-2</v>
      </c>
      <c r="Z76" s="130">
        <f t="shared" si="16"/>
        <v>3.50889717867768E-2</v>
      </c>
      <c r="AA76" s="130">
        <f t="shared" si="16"/>
        <v>3.50889717867768E-2</v>
      </c>
      <c r="AB76" s="130">
        <f t="shared" si="16"/>
        <v>3.5198833619936032E-2</v>
      </c>
      <c r="AC76" s="130">
        <f t="shared" si="16"/>
        <v>3.5416432395842357E-2</v>
      </c>
      <c r="AD76" s="130">
        <f t="shared" si="16"/>
        <v>3.5416432395842357E-2</v>
      </c>
      <c r="AE76" s="130">
        <f t="shared" si="16"/>
        <v>3.5416432395842357E-2</v>
      </c>
      <c r="AF76" s="130">
        <f t="shared" si="16"/>
        <v>3.5416432395842357E-2</v>
      </c>
      <c r="AG76" s="130">
        <f t="shared" si="16"/>
        <v>3.5416432395842357E-2</v>
      </c>
      <c r="AH76" s="130">
        <f t="shared" si="16"/>
        <v>3.5416432395842357E-2</v>
      </c>
      <c r="AI76" s="131">
        <f t="shared" si="16"/>
        <v>3.5416432395842357E-2</v>
      </c>
      <c r="AJ76" s="85">
        <f t="shared" si="10"/>
        <v>1</v>
      </c>
      <c r="AK76" s="12"/>
      <c r="AL76" s="13"/>
      <c r="AO76" s="6"/>
      <c r="AP76" s="6"/>
    </row>
    <row r="77" spans="2:42" ht="15.6" x14ac:dyDescent="0.25">
      <c r="B77" s="774"/>
      <c r="C77" s="776"/>
      <c r="D77" s="778"/>
      <c r="E77" s="132" t="s">
        <v>47</v>
      </c>
      <c r="F77" s="133">
        <f>SUM([2]Cronograma!F29,[3]Cronograma!F29,[4]Cronograma!F29,[5]Cronograma!F29,[6]Cronograma!F29)</f>
        <v>0</v>
      </c>
      <c r="G77" s="133">
        <f>SUM([2]Cronograma!G29,[3]Cronograma!G29,[4]Cronograma!G29,[5]Cronograma!G29,[6]Cronograma!G29)</f>
        <v>7285129.5581567269</v>
      </c>
      <c r="H77" s="133">
        <f>SUM([2]Cronograma!H29,[3]Cronograma!H29,[4]Cronograma!H29,[5]Cronograma!H29,[6]Cronograma!H29)</f>
        <v>7399248.155496168</v>
      </c>
      <c r="I77" s="133">
        <f>SUM([2]Cronograma!I29,[3]Cronograma!I29,[4]Cronograma!I29,[5]Cronograma!I29,[6]Cronograma!I29)</f>
        <v>7559230.37877475</v>
      </c>
      <c r="J77" s="133">
        <f>SUM([2]Cronograma!J29,[3]Cronograma!J29,[4]Cronograma!J29,[5]Cronograma!J29,[6]Cronograma!J29)</f>
        <v>7767195.6659918753</v>
      </c>
      <c r="K77" s="133">
        <f>SUM([2]Cronograma!K29,[3]Cronograma!K29,[4]Cronograma!K29,[5]Cronograma!K29,[6]Cronograma!K29)</f>
        <v>7963969.2417759327</v>
      </c>
      <c r="L77" s="133">
        <f>SUM([2]Cronograma!L29,[3]Cronograma!L29,[4]Cronograma!L29,[5]Cronograma!L29,[6]Cronograma!L29)</f>
        <v>8027845.0720506003</v>
      </c>
      <c r="M77" s="133">
        <f>SUM([2]Cronograma!M29,[3]Cronograma!M29,[4]Cronograma!M29,[5]Cronograma!M29,[6]Cronograma!M29)</f>
        <v>8116773.3209539466</v>
      </c>
      <c r="N77" s="133">
        <f>SUM([2]Cronograma!N29,[3]Cronograma!N29,[4]Cronograma!N29,[5]Cronograma!N29,[6]Cronograma!N29)</f>
        <v>8152145.0145539455</v>
      </c>
      <c r="O77" s="133">
        <f>SUM([2]Cronograma!O29,[3]Cronograma!O29,[4]Cronograma!O29,[5]Cronograma!O29,[6]Cronograma!O29)</f>
        <v>8194517.8977164971</v>
      </c>
      <c r="P77" s="133">
        <f>SUM([2]Cronograma!P29,[3]Cronograma!P29,[4]Cronograma!P29,[5]Cronograma!P29,[6]Cronograma!P29)</f>
        <v>8215746.233632681</v>
      </c>
      <c r="Q77" s="133">
        <f>SUM([2]Cronograma!Q29,[3]Cronograma!Q29,[4]Cronograma!Q29,[5]Cronograma!Q29,[6]Cronograma!Q29)</f>
        <v>8225031.4672480654</v>
      </c>
      <c r="R77" s="133">
        <f>SUM([2]Cronograma!R29,[3]Cronograma!R29,[4]Cronograma!R29,[5]Cronograma!R29,[6]Cronograma!R29)</f>
        <v>8226479.6314882748</v>
      </c>
      <c r="S77" s="133">
        <f>SUM([2]Cronograma!S29,[3]Cronograma!S29,[4]Cronograma!S29,[5]Cronograma!S29,[6]Cronograma!S29)</f>
        <v>8237198.5333042983</v>
      </c>
      <c r="T77" s="133">
        <f>SUM([2]Cronograma!T29,[3]Cronograma!T29,[4]Cronograma!T29,[5]Cronograma!T29,[6]Cronograma!T29)</f>
        <v>8237196.370123405</v>
      </c>
      <c r="U77" s="133">
        <f>SUM([2]Cronograma!U29,[3]Cronograma!U29,[4]Cronograma!U29,[5]Cronograma!U29,[6]Cronograma!U29)</f>
        <v>8237921.5338339563</v>
      </c>
      <c r="V77" s="133">
        <f>SUM([2]Cronograma!V29,[3]Cronograma!V29,[4]Cronograma!V29,[5]Cronograma!V29,[6]Cronograma!V29)</f>
        <v>8237919.3706530621</v>
      </c>
      <c r="W77" s="133">
        <f>SUM([2]Cronograma!W29,[3]Cronograma!W29,[4]Cronograma!W29,[5]Cronograma!W29,[6]Cronograma!W29)</f>
        <v>8237919.3706530621</v>
      </c>
      <c r="X77" s="133">
        <f>SUM([2]Cronograma!X29,[3]Cronograma!X29,[4]Cronograma!X29,[5]Cronograma!X29,[6]Cronograma!X29)</f>
        <v>8237919.3706530621</v>
      </c>
      <c r="Y77" s="133">
        <f>SUM([2]Cronograma!Y29,[3]Cronograma!Y29,[4]Cronograma!Y29,[5]Cronograma!Y29,[6]Cronograma!Y29)</f>
        <v>8293461.0658474164</v>
      </c>
      <c r="Z77" s="133">
        <f>SUM([2]Cronograma!Z29,[3]Cronograma!Z29,[4]Cronograma!Z29,[5]Cronograma!Z29,[6]Cronograma!Z29)</f>
        <v>8293461.0658474164</v>
      </c>
      <c r="AA77" s="133">
        <f>SUM([2]Cronograma!AA29,[3]Cronograma!AA29,[4]Cronograma!AA29,[5]Cronograma!AA29,[6]Cronograma!AA29)</f>
        <v>8293461.0658474164</v>
      </c>
      <c r="AB77" s="133">
        <f>SUM([2]Cronograma!AB29,[3]Cronograma!AB29,[4]Cronograma!AB29,[5]Cronograma!AB29,[6]Cronograma!AB29)</f>
        <v>8319427.4817761974</v>
      </c>
      <c r="AC77" s="133">
        <f>SUM([2]Cronograma!AC29,[3]Cronograma!AC29,[4]Cronograma!AC29,[5]Cronograma!AC29,[6]Cronograma!AC29)</f>
        <v>8370858.0847280696</v>
      </c>
      <c r="AD77" s="133">
        <f>SUM([2]Cronograma!AD29,[3]Cronograma!AD29,[4]Cronograma!AD29,[5]Cronograma!AD29,[6]Cronograma!AD29)</f>
        <v>8370858.0847280696</v>
      </c>
      <c r="AE77" s="133">
        <f>SUM([2]Cronograma!AE29,[3]Cronograma!AE29,[4]Cronograma!AE29,[5]Cronograma!AE29,[6]Cronograma!AE29)</f>
        <v>8370858.0847280696</v>
      </c>
      <c r="AF77" s="133">
        <f>SUM([2]Cronograma!AF29,[3]Cronograma!AF29,[4]Cronograma!AF29,[5]Cronograma!AF29,[6]Cronograma!AF29)</f>
        <v>8370858.0847280696</v>
      </c>
      <c r="AG77" s="133">
        <f>SUM([2]Cronograma!AG29,[3]Cronograma!AG29,[4]Cronograma!AG29,[5]Cronograma!AG29,[6]Cronograma!AG29)</f>
        <v>8370858.0847280696</v>
      </c>
      <c r="AH77" s="133">
        <f>SUM([2]Cronograma!AH29,[3]Cronograma!AH29,[4]Cronograma!AH29,[5]Cronograma!AH29,[6]Cronograma!AH29)</f>
        <v>8370858.0847280696</v>
      </c>
      <c r="AI77" s="134">
        <f>SUM([2]Cronograma!AI29,[3]Cronograma!AI29,[4]Cronograma!AI29,[5]Cronograma!AI29,[6]Cronograma!AI29)</f>
        <v>8370858.0847280696</v>
      </c>
      <c r="AJ77" s="86">
        <f t="shared" si="10"/>
        <v>236355203.45947522</v>
      </c>
      <c r="AK77" s="12"/>
      <c r="AL77" s="11"/>
      <c r="AO77" s="6"/>
      <c r="AP77" s="6"/>
    </row>
    <row r="78" spans="2:42" ht="15.6" x14ac:dyDescent="0.25">
      <c r="B78" s="774" t="s">
        <v>60</v>
      </c>
      <c r="C78" s="776" t="s">
        <v>61</v>
      </c>
      <c r="D78" s="778">
        <f>SUM(G79:AI79)</f>
        <v>10563637.001312153</v>
      </c>
      <c r="E78" s="128" t="s">
        <v>46</v>
      </c>
      <c r="F78" s="130">
        <f>+F79/$D78</f>
        <v>0</v>
      </c>
      <c r="G78" s="130">
        <f t="shared" ref="G78:AI78" si="17">+G79/$D78</f>
        <v>3.4482758620689655E-2</v>
      </c>
      <c r="H78" s="130">
        <f t="shared" si="17"/>
        <v>3.4482758620689655E-2</v>
      </c>
      <c r="I78" s="130">
        <f t="shared" si="17"/>
        <v>3.4482758620689655E-2</v>
      </c>
      <c r="J78" s="130">
        <f t="shared" si="17"/>
        <v>3.4482758620689655E-2</v>
      </c>
      <c r="K78" s="130">
        <f t="shared" si="17"/>
        <v>3.4482758620689655E-2</v>
      </c>
      <c r="L78" s="130">
        <f t="shared" si="17"/>
        <v>3.4482758620689655E-2</v>
      </c>
      <c r="M78" s="130">
        <f t="shared" si="17"/>
        <v>3.4482758620689655E-2</v>
      </c>
      <c r="N78" s="130">
        <f t="shared" si="17"/>
        <v>3.4482758620689655E-2</v>
      </c>
      <c r="O78" s="130">
        <f t="shared" si="17"/>
        <v>3.4482758620689655E-2</v>
      </c>
      <c r="P78" s="130">
        <f t="shared" si="17"/>
        <v>3.4482758620689655E-2</v>
      </c>
      <c r="Q78" s="130">
        <f t="shared" si="17"/>
        <v>3.4482758620689655E-2</v>
      </c>
      <c r="R78" s="130">
        <f t="shared" si="17"/>
        <v>3.4482758620689655E-2</v>
      </c>
      <c r="S78" s="130">
        <f t="shared" si="17"/>
        <v>3.4482758620689655E-2</v>
      </c>
      <c r="T78" s="130">
        <f t="shared" si="17"/>
        <v>3.4482758620689655E-2</v>
      </c>
      <c r="U78" s="130">
        <f t="shared" si="17"/>
        <v>3.4482758620689655E-2</v>
      </c>
      <c r="V78" s="130">
        <f t="shared" si="17"/>
        <v>3.4482758620689655E-2</v>
      </c>
      <c r="W78" s="130">
        <f t="shared" si="17"/>
        <v>3.4482758620689655E-2</v>
      </c>
      <c r="X78" s="130">
        <f t="shared" si="17"/>
        <v>3.4482758620689655E-2</v>
      </c>
      <c r="Y78" s="130">
        <f t="shared" si="17"/>
        <v>3.4482758620689655E-2</v>
      </c>
      <c r="Z78" s="130">
        <f t="shared" si="17"/>
        <v>3.4482758620689655E-2</v>
      </c>
      <c r="AA78" s="130">
        <f t="shared" si="17"/>
        <v>3.4482758620689655E-2</v>
      </c>
      <c r="AB78" s="130">
        <f t="shared" si="17"/>
        <v>3.4482758620689655E-2</v>
      </c>
      <c r="AC78" s="130">
        <f t="shared" si="17"/>
        <v>3.4482758620689655E-2</v>
      </c>
      <c r="AD78" s="130">
        <f t="shared" si="17"/>
        <v>3.4482758620689655E-2</v>
      </c>
      <c r="AE78" s="130">
        <f t="shared" si="17"/>
        <v>3.4482758620689655E-2</v>
      </c>
      <c r="AF78" s="130">
        <f t="shared" si="17"/>
        <v>3.4482758620689655E-2</v>
      </c>
      <c r="AG78" s="130">
        <f t="shared" si="17"/>
        <v>3.4482758620689655E-2</v>
      </c>
      <c r="AH78" s="130">
        <f t="shared" si="17"/>
        <v>3.4482758620689655E-2</v>
      </c>
      <c r="AI78" s="131">
        <f t="shared" si="17"/>
        <v>3.4482758620689655E-2</v>
      </c>
      <c r="AJ78" s="85">
        <f t="shared" si="10"/>
        <v>0.99999999999999956</v>
      </c>
      <c r="AK78" s="12"/>
      <c r="AL78" s="13"/>
      <c r="AO78" s="6"/>
      <c r="AP78" s="6"/>
    </row>
    <row r="79" spans="2:42" ht="15.6" x14ac:dyDescent="0.25">
      <c r="B79" s="774"/>
      <c r="C79" s="776"/>
      <c r="D79" s="778"/>
      <c r="E79" s="132" t="s">
        <v>47</v>
      </c>
      <c r="F79" s="133">
        <f>SUM([2]Cronograma!F31,[3]Cronograma!F31,[4]Cronograma!F31,[5]Cronograma!F31,[6]Cronograma!F31)</f>
        <v>0</v>
      </c>
      <c r="G79" s="133">
        <f>SUM([2]Cronograma!G31,[3]Cronograma!G31,[4]Cronograma!G31,[5]Cronograma!G31,[6]Cronograma!G31)</f>
        <v>364263.34487283288</v>
      </c>
      <c r="H79" s="133">
        <f>SUM([2]Cronograma!H31,[3]Cronograma!H31,[4]Cronograma!H31,[5]Cronograma!H31,[6]Cronograma!H31)</f>
        <v>364263.34487283288</v>
      </c>
      <c r="I79" s="133">
        <f>SUM([2]Cronograma!I31,[3]Cronograma!I31,[4]Cronograma!I31,[5]Cronograma!I31,[6]Cronograma!I31)</f>
        <v>364263.34487283288</v>
      </c>
      <c r="J79" s="133">
        <f>SUM([2]Cronograma!J31,[3]Cronograma!J31,[4]Cronograma!J31,[5]Cronograma!J31,[6]Cronograma!J31)</f>
        <v>364263.34487283288</v>
      </c>
      <c r="K79" s="133">
        <f>SUM([2]Cronograma!K31,[3]Cronograma!K31,[4]Cronograma!K31,[5]Cronograma!K31,[6]Cronograma!K31)</f>
        <v>364263.34487283288</v>
      </c>
      <c r="L79" s="133">
        <f>SUM([2]Cronograma!L31,[3]Cronograma!L31,[4]Cronograma!L31,[5]Cronograma!L31,[6]Cronograma!L31)</f>
        <v>364263.34487283288</v>
      </c>
      <c r="M79" s="133">
        <f>SUM([2]Cronograma!M31,[3]Cronograma!M31,[4]Cronograma!M31,[5]Cronograma!M31,[6]Cronograma!M31)</f>
        <v>364263.34487283288</v>
      </c>
      <c r="N79" s="133">
        <f>SUM([2]Cronograma!N31,[3]Cronograma!N31,[4]Cronograma!N31,[5]Cronograma!N31,[6]Cronograma!N31)</f>
        <v>364263.34487283288</v>
      </c>
      <c r="O79" s="133">
        <f>SUM([2]Cronograma!O31,[3]Cronograma!O31,[4]Cronograma!O31,[5]Cronograma!O31,[6]Cronograma!O31)</f>
        <v>364263.34487283288</v>
      </c>
      <c r="P79" s="133">
        <f>SUM([2]Cronograma!P31,[3]Cronograma!P31,[4]Cronograma!P31,[5]Cronograma!P31,[6]Cronograma!P31)</f>
        <v>364263.34487283288</v>
      </c>
      <c r="Q79" s="133">
        <f>SUM([2]Cronograma!Q31,[3]Cronograma!Q31,[4]Cronograma!Q31,[5]Cronograma!Q31,[6]Cronograma!Q31)</f>
        <v>364263.34487283288</v>
      </c>
      <c r="R79" s="133">
        <f>SUM([2]Cronograma!R31,[3]Cronograma!R31,[4]Cronograma!R31,[5]Cronograma!R31,[6]Cronograma!R31)</f>
        <v>364263.34487283288</v>
      </c>
      <c r="S79" s="133">
        <f>SUM([2]Cronograma!S31,[3]Cronograma!S31,[4]Cronograma!S31,[5]Cronograma!S31,[6]Cronograma!S31)</f>
        <v>364263.34487283288</v>
      </c>
      <c r="T79" s="133">
        <f>SUM([2]Cronograma!T31,[3]Cronograma!T31,[4]Cronograma!T31,[5]Cronograma!T31,[6]Cronograma!T31)</f>
        <v>364263.34487283288</v>
      </c>
      <c r="U79" s="133">
        <f>SUM([2]Cronograma!U31,[3]Cronograma!U31,[4]Cronograma!U31,[5]Cronograma!U31,[6]Cronograma!U31)</f>
        <v>364263.34487283288</v>
      </c>
      <c r="V79" s="133">
        <f>SUM([2]Cronograma!V31,[3]Cronograma!V31,[4]Cronograma!V31,[5]Cronograma!V31,[6]Cronograma!V31)</f>
        <v>364263.34487283288</v>
      </c>
      <c r="W79" s="133">
        <f>SUM([2]Cronograma!W31,[3]Cronograma!W31,[4]Cronograma!W31,[5]Cronograma!W31,[6]Cronograma!W31)</f>
        <v>364263.34487283288</v>
      </c>
      <c r="X79" s="133">
        <f>SUM([2]Cronograma!X31,[3]Cronograma!X31,[4]Cronograma!X31,[5]Cronograma!X31,[6]Cronograma!X31)</f>
        <v>364263.34487283288</v>
      </c>
      <c r="Y79" s="133">
        <f>SUM([2]Cronograma!Y31,[3]Cronograma!Y31,[4]Cronograma!Y31,[5]Cronograma!Y31,[6]Cronograma!Y31)</f>
        <v>364263.34487283288</v>
      </c>
      <c r="Z79" s="133">
        <f>SUM([2]Cronograma!Z31,[3]Cronograma!Z31,[4]Cronograma!Z31,[5]Cronograma!Z31,[6]Cronograma!Z31)</f>
        <v>364263.34487283288</v>
      </c>
      <c r="AA79" s="133">
        <f>SUM([2]Cronograma!AA31,[3]Cronograma!AA31,[4]Cronograma!AA31,[5]Cronograma!AA31,[6]Cronograma!AA31)</f>
        <v>364263.34487283288</v>
      </c>
      <c r="AB79" s="133">
        <f>SUM([2]Cronograma!AB31,[3]Cronograma!AB31,[4]Cronograma!AB31,[5]Cronograma!AB31,[6]Cronograma!AB31)</f>
        <v>364263.34487283288</v>
      </c>
      <c r="AC79" s="133">
        <f>SUM([2]Cronograma!AC31,[3]Cronograma!AC31,[4]Cronograma!AC31,[5]Cronograma!AC31,[6]Cronograma!AC31)</f>
        <v>364263.34487283288</v>
      </c>
      <c r="AD79" s="133">
        <f>SUM([2]Cronograma!AD31,[3]Cronograma!AD31,[4]Cronograma!AD31,[5]Cronograma!AD31,[6]Cronograma!AD31)</f>
        <v>364263.34487283288</v>
      </c>
      <c r="AE79" s="133">
        <f>SUM([2]Cronograma!AE31,[3]Cronograma!AE31,[4]Cronograma!AE31,[5]Cronograma!AE31,[6]Cronograma!AE31)</f>
        <v>364263.34487283288</v>
      </c>
      <c r="AF79" s="133">
        <f>SUM([2]Cronograma!AF31,[3]Cronograma!AF31,[4]Cronograma!AF31,[5]Cronograma!AF31,[6]Cronograma!AF31)</f>
        <v>364263.34487283288</v>
      </c>
      <c r="AG79" s="133">
        <f>SUM([2]Cronograma!AG31,[3]Cronograma!AG31,[4]Cronograma!AG31,[5]Cronograma!AG31,[6]Cronograma!AG31)</f>
        <v>364263.34487283288</v>
      </c>
      <c r="AH79" s="133">
        <f>SUM([2]Cronograma!AH31,[3]Cronograma!AH31,[4]Cronograma!AH31,[5]Cronograma!AH31,[6]Cronograma!AH31)</f>
        <v>364263.34487283288</v>
      </c>
      <c r="AI79" s="134">
        <f>SUM([2]Cronograma!AI31,[3]Cronograma!AI31,[4]Cronograma!AI31,[5]Cronograma!AI31,[6]Cronograma!AI31)</f>
        <v>364263.34487283288</v>
      </c>
      <c r="AJ79" s="86">
        <f t="shared" si="10"/>
        <v>10563637.001312153</v>
      </c>
      <c r="AK79" s="12"/>
      <c r="AL79" s="11"/>
      <c r="AO79" s="6"/>
      <c r="AP79" s="6"/>
    </row>
    <row r="80" spans="2:42" ht="15.6" x14ac:dyDescent="0.25">
      <c r="B80" s="774" t="s">
        <v>62</v>
      </c>
      <c r="C80" s="776" t="s">
        <v>63</v>
      </c>
      <c r="D80" s="778">
        <f>SUM(G81:AI81)</f>
        <v>16090109.354589289</v>
      </c>
      <c r="E80" s="128" t="s">
        <v>46</v>
      </c>
      <c r="F80" s="130">
        <f>+F81/$D80</f>
        <v>0</v>
      </c>
      <c r="G80" s="130">
        <f t="shared" ref="G80:AI80" si="18">+G81/$D80</f>
        <v>3.4482758620689641E-2</v>
      </c>
      <c r="H80" s="130">
        <f t="shared" si="18"/>
        <v>3.4482758620689641E-2</v>
      </c>
      <c r="I80" s="130">
        <f t="shared" si="18"/>
        <v>3.4482758620689641E-2</v>
      </c>
      <c r="J80" s="130">
        <f t="shared" si="18"/>
        <v>3.4482758620689641E-2</v>
      </c>
      <c r="K80" s="130">
        <f t="shared" si="18"/>
        <v>3.4482758620689641E-2</v>
      </c>
      <c r="L80" s="130">
        <f t="shared" si="18"/>
        <v>3.4482758620689641E-2</v>
      </c>
      <c r="M80" s="130">
        <f t="shared" si="18"/>
        <v>3.4482758620689641E-2</v>
      </c>
      <c r="N80" s="130">
        <f t="shared" si="18"/>
        <v>3.4482758620689641E-2</v>
      </c>
      <c r="O80" s="130">
        <f t="shared" si="18"/>
        <v>3.4482758620689641E-2</v>
      </c>
      <c r="P80" s="130">
        <f t="shared" si="18"/>
        <v>3.4482758620689641E-2</v>
      </c>
      <c r="Q80" s="130">
        <f t="shared" si="18"/>
        <v>3.4482758620689641E-2</v>
      </c>
      <c r="R80" s="130">
        <f t="shared" si="18"/>
        <v>3.4482758620689641E-2</v>
      </c>
      <c r="S80" s="130">
        <f t="shared" si="18"/>
        <v>3.4482758620689641E-2</v>
      </c>
      <c r="T80" s="130">
        <f t="shared" si="18"/>
        <v>3.4482758620689641E-2</v>
      </c>
      <c r="U80" s="130">
        <f t="shared" si="18"/>
        <v>3.4482758620689641E-2</v>
      </c>
      <c r="V80" s="130">
        <f t="shared" si="18"/>
        <v>3.4482758620689641E-2</v>
      </c>
      <c r="W80" s="130">
        <f t="shared" si="18"/>
        <v>3.4482758620689641E-2</v>
      </c>
      <c r="X80" s="130">
        <f t="shared" si="18"/>
        <v>3.4482758620689641E-2</v>
      </c>
      <c r="Y80" s="130">
        <f t="shared" si="18"/>
        <v>3.4482758620689641E-2</v>
      </c>
      <c r="Z80" s="130">
        <f t="shared" si="18"/>
        <v>3.4482758620689641E-2</v>
      </c>
      <c r="AA80" s="130">
        <f t="shared" si="18"/>
        <v>3.4482758620689641E-2</v>
      </c>
      <c r="AB80" s="130">
        <f t="shared" si="18"/>
        <v>3.4482758620689641E-2</v>
      </c>
      <c r="AC80" s="130">
        <f t="shared" si="18"/>
        <v>3.4482758620689641E-2</v>
      </c>
      <c r="AD80" s="130">
        <f t="shared" si="18"/>
        <v>3.4482758620689641E-2</v>
      </c>
      <c r="AE80" s="130">
        <f t="shared" si="18"/>
        <v>3.4482758620689641E-2</v>
      </c>
      <c r="AF80" s="130">
        <f t="shared" si="18"/>
        <v>3.4482758620689641E-2</v>
      </c>
      <c r="AG80" s="130">
        <f t="shared" si="18"/>
        <v>3.4482758620689641E-2</v>
      </c>
      <c r="AH80" s="130">
        <f t="shared" si="18"/>
        <v>3.4482758620689641E-2</v>
      </c>
      <c r="AI80" s="131">
        <f t="shared" si="18"/>
        <v>3.4482758620689641E-2</v>
      </c>
      <c r="AJ80" s="85">
        <f t="shared" si="10"/>
        <v>0.999999999999999</v>
      </c>
      <c r="AK80" s="12"/>
      <c r="AL80" s="13"/>
      <c r="AO80" s="6"/>
      <c r="AP80" s="6"/>
    </row>
    <row r="81" spans="2:42" ht="16.2" thickBot="1" x14ac:dyDescent="0.3">
      <c r="B81" s="775"/>
      <c r="C81" s="777"/>
      <c r="D81" s="779"/>
      <c r="E81" s="135" t="s">
        <v>47</v>
      </c>
      <c r="F81" s="136">
        <f>SUM([2]Cronograma!F33,[3]Cronograma!F33,[4]Cronograma!F33,[5]Cronograma!F33,[6]Cronograma!F33)</f>
        <v>0</v>
      </c>
      <c r="G81" s="136">
        <f>SUM([2]Cronograma!G33,[3]Cronograma!G33,[4]Cronograma!G33,[5]Cronograma!G33,[6]Cronograma!G33)</f>
        <v>554831.35705480282</v>
      </c>
      <c r="H81" s="136">
        <f>SUM([2]Cronograma!H33,[3]Cronograma!H33,[4]Cronograma!H33,[5]Cronograma!H33,[6]Cronograma!H33)</f>
        <v>554831.35705480282</v>
      </c>
      <c r="I81" s="136">
        <f>SUM([2]Cronograma!I33,[3]Cronograma!I33,[4]Cronograma!I33,[5]Cronograma!I33,[6]Cronograma!I33)</f>
        <v>554831.35705480282</v>
      </c>
      <c r="J81" s="136">
        <f>SUM([2]Cronograma!J33,[3]Cronograma!J33,[4]Cronograma!J33,[5]Cronograma!J33,[6]Cronograma!J33)</f>
        <v>554831.35705480282</v>
      </c>
      <c r="K81" s="136">
        <f>SUM([2]Cronograma!K33,[3]Cronograma!K33,[4]Cronograma!K33,[5]Cronograma!K33,[6]Cronograma!K33)</f>
        <v>554831.35705480282</v>
      </c>
      <c r="L81" s="136">
        <f>SUM([2]Cronograma!L33,[3]Cronograma!L33,[4]Cronograma!L33,[5]Cronograma!L33,[6]Cronograma!L33)</f>
        <v>554831.35705480282</v>
      </c>
      <c r="M81" s="136">
        <f>SUM([2]Cronograma!M33,[3]Cronograma!M33,[4]Cronograma!M33,[5]Cronograma!M33,[6]Cronograma!M33)</f>
        <v>554831.35705480282</v>
      </c>
      <c r="N81" s="136">
        <f>SUM([2]Cronograma!N33,[3]Cronograma!N33,[4]Cronograma!N33,[5]Cronograma!N33,[6]Cronograma!N33)</f>
        <v>554831.35705480282</v>
      </c>
      <c r="O81" s="136">
        <f>SUM([2]Cronograma!O33,[3]Cronograma!O33,[4]Cronograma!O33,[5]Cronograma!O33,[6]Cronograma!O33)</f>
        <v>554831.35705480282</v>
      </c>
      <c r="P81" s="136">
        <f>SUM([2]Cronograma!P33,[3]Cronograma!P33,[4]Cronograma!P33,[5]Cronograma!P33,[6]Cronograma!P33)</f>
        <v>554831.35705480282</v>
      </c>
      <c r="Q81" s="136">
        <f>SUM([2]Cronograma!Q33,[3]Cronograma!Q33,[4]Cronograma!Q33,[5]Cronograma!Q33,[6]Cronograma!Q33)</f>
        <v>554831.35705480282</v>
      </c>
      <c r="R81" s="136">
        <f>SUM([2]Cronograma!R33,[3]Cronograma!R33,[4]Cronograma!R33,[5]Cronograma!R33,[6]Cronograma!R33)</f>
        <v>554831.35705480282</v>
      </c>
      <c r="S81" s="136">
        <f>SUM([2]Cronograma!S33,[3]Cronograma!S33,[4]Cronograma!S33,[5]Cronograma!S33,[6]Cronograma!S33)</f>
        <v>554831.35705480282</v>
      </c>
      <c r="T81" s="136">
        <f>SUM([2]Cronograma!T33,[3]Cronograma!T33,[4]Cronograma!T33,[5]Cronograma!T33,[6]Cronograma!T33)</f>
        <v>554831.35705480282</v>
      </c>
      <c r="U81" s="136">
        <f>SUM([2]Cronograma!U33,[3]Cronograma!U33,[4]Cronograma!U33,[5]Cronograma!U33,[6]Cronograma!U33)</f>
        <v>554831.35705480282</v>
      </c>
      <c r="V81" s="136">
        <f>SUM([2]Cronograma!V33,[3]Cronograma!V33,[4]Cronograma!V33,[5]Cronograma!V33,[6]Cronograma!V33)</f>
        <v>554831.35705480282</v>
      </c>
      <c r="W81" s="136">
        <f>SUM([2]Cronograma!W33,[3]Cronograma!W33,[4]Cronograma!W33,[5]Cronograma!W33,[6]Cronograma!W33)</f>
        <v>554831.35705480282</v>
      </c>
      <c r="X81" s="136">
        <f>SUM([2]Cronograma!X33,[3]Cronograma!X33,[4]Cronograma!X33,[5]Cronograma!X33,[6]Cronograma!X33)</f>
        <v>554831.35705480282</v>
      </c>
      <c r="Y81" s="136">
        <f>SUM([2]Cronograma!Y33,[3]Cronograma!Y33,[4]Cronograma!Y33,[5]Cronograma!Y33,[6]Cronograma!Y33)</f>
        <v>554831.35705480282</v>
      </c>
      <c r="Z81" s="136">
        <f>SUM([2]Cronograma!Z33,[3]Cronograma!Z33,[4]Cronograma!Z33,[5]Cronograma!Z33,[6]Cronograma!Z33)</f>
        <v>554831.35705480282</v>
      </c>
      <c r="AA81" s="136">
        <f>SUM([2]Cronograma!AA33,[3]Cronograma!AA33,[4]Cronograma!AA33,[5]Cronograma!AA33,[6]Cronograma!AA33)</f>
        <v>554831.35705480282</v>
      </c>
      <c r="AB81" s="136">
        <f>SUM([2]Cronograma!AB33,[3]Cronograma!AB33,[4]Cronograma!AB33,[5]Cronograma!AB33,[6]Cronograma!AB33)</f>
        <v>554831.35705480282</v>
      </c>
      <c r="AC81" s="136">
        <f>SUM([2]Cronograma!AC33,[3]Cronograma!AC33,[4]Cronograma!AC33,[5]Cronograma!AC33,[6]Cronograma!AC33)</f>
        <v>554831.35705480282</v>
      </c>
      <c r="AD81" s="136">
        <f>SUM([2]Cronograma!AD33,[3]Cronograma!AD33,[4]Cronograma!AD33,[5]Cronograma!AD33,[6]Cronograma!AD33)</f>
        <v>554831.35705480282</v>
      </c>
      <c r="AE81" s="136">
        <f>SUM([2]Cronograma!AE33,[3]Cronograma!AE33,[4]Cronograma!AE33,[5]Cronograma!AE33,[6]Cronograma!AE33)</f>
        <v>554831.35705480282</v>
      </c>
      <c r="AF81" s="136">
        <f>SUM([2]Cronograma!AF33,[3]Cronograma!AF33,[4]Cronograma!AF33,[5]Cronograma!AF33,[6]Cronograma!AF33)</f>
        <v>554831.35705480282</v>
      </c>
      <c r="AG81" s="136">
        <f>SUM([2]Cronograma!AG33,[3]Cronograma!AG33,[4]Cronograma!AG33,[5]Cronograma!AG33,[6]Cronograma!AG33)</f>
        <v>554831.35705480282</v>
      </c>
      <c r="AH81" s="136">
        <f>SUM([2]Cronograma!AH33,[3]Cronograma!AH33,[4]Cronograma!AH33,[5]Cronograma!AH33,[6]Cronograma!AH33)</f>
        <v>554831.35705480282</v>
      </c>
      <c r="AI81" s="136">
        <f>SUM([2]Cronograma!AI33,[3]Cronograma!AI33,[4]Cronograma!AI33,[5]Cronograma!AI33,[6]Cronograma!AI33)</f>
        <v>554831.35705480282</v>
      </c>
      <c r="AJ81" s="87">
        <f t="shared" si="10"/>
        <v>16090109.354589289</v>
      </c>
      <c r="AK81" s="12"/>
      <c r="AL81" s="11"/>
      <c r="AO81" s="6"/>
      <c r="AP81" s="6"/>
    </row>
    <row r="82" spans="2:42" ht="19.95" customHeight="1" thickBot="1" x14ac:dyDescent="0.3">
      <c r="B82" s="138"/>
      <c r="C82" s="140" t="s">
        <v>64</v>
      </c>
      <c r="D82" s="137">
        <f>SUM(D18,D46,D51,D57,D59,D61,D63)</f>
        <v>3191246781.0936708</v>
      </c>
      <c r="E82" s="139"/>
      <c r="F82" s="141">
        <f t="shared" ref="F82:AJ82" si="19">SUM(F18,F46,F51,F57,F59,F61,F63)</f>
        <v>62027821.154239468</v>
      </c>
      <c r="G82" s="141">
        <f t="shared" si="19"/>
        <v>107451770.06135668</v>
      </c>
      <c r="H82" s="141">
        <f t="shared" si="19"/>
        <v>108608631.78955133</v>
      </c>
      <c r="I82" s="141">
        <f t="shared" si="19"/>
        <v>110620293.95061862</v>
      </c>
      <c r="J82" s="141">
        <f t="shared" si="19"/>
        <v>113517730.46422744</v>
      </c>
      <c r="K82" s="141">
        <f t="shared" si="19"/>
        <v>111792783.39530285</v>
      </c>
      <c r="L82" s="141">
        <f t="shared" si="19"/>
        <v>112685249.52575684</v>
      </c>
      <c r="M82" s="141">
        <f t="shared" si="19"/>
        <v>112894574.40831144</v>
      </c>
      <c r="N82" s="141">
        <f t="shared" si="19"/>
        <v>106599128.90722536</v>
      </c>
      <c r="O82" s="141">
        <f t="shared" si="19"/>
        <v>106878917.73191473</v>
      </c>
      <c r="P82" s="141">
        <f t="shared" si="19"/>
        <v>106723994.59149732</v>
      </c>
      <c r="Q82" s="141">
        <f t="shared" si="19"/>
        <v>106558884.64791748</v>
      </c>
      <c r="R82" s="141">
        <f t="shared" si="19"/>
        <v>106266296.00723031</v>
      </c>
      <c r="S82" s="141">
        <f t="shared" si="19"/>
        <v>105064312.60808191</v>
      </c>
      <c r="T82" s="141">
        <f t="shared" si="19"/>
        <v>107183609.00311616</v>
      </c>
      <c r="U82" s="141">
        <f t="shared" si="19"/>
        <v>106437032.88479428</v>
      </c>
      <c r="V82" s="141">
        <f t="shared" si="19"/>
        <v>106854077.98706099</v>
      </c>
      <c r="W82" s="141">
        <f t="shared" si="19"/>
        <v>106821506.13157853</v>
      </c>
      <c r="X82" s="141">
        <f t="shared" si="19"/>
        <v>106955843.4854255</v>
      </c>
      <c r="Y82" s="141">
        <f t="shared" si="19"/>
        <v>107171168.04282804</v>
      </c>
      <c r="Z82" s="141">
        <f t="shared" si="19"/>
        <v>107003418.19870818</v>
      </c>
      <c r="AA82" s="141">
        <f t="shared" si="19"/>
        <v>106995438.01894806</v>
      </c>
      <c r="AB82" s="141">
        <f t="shared" si="19"/>
        <v>106760403.68104459</v>
      </c>
      <c r="AC82" s="141">
        <f t="shared" si="19"/>
        <v>105606814.04594521</v>
      </c>
      <c r="AD82" s="141">
        <f t="shared" si="19"/>
        <v>108003780.49572763</v>
      </c>
      <c r="AE82" s="141">
        <f t="shared" si="19"/>
        <v>107394497.7294205</v>
      </c>
      <c r="AF82" s="141">
        <f t="shared" si="19"/>
        <v>107648158.15337501</v>
      </c>
      <c r="AG82" s="141">
        <f t="shared" si="19"/>
        <v>107299024.05285352</v>
      </c>
      <c r="AH82" s="141">
        <f t="shared" si="19"/>
        <v>107604399.3890518</v>
      </c>
      <c r="AI82" s="141">
        <f t="shared" si="19"/>
        <v>107817220.55056188</v>
      </c>
      <c r="AJ82" s="142">
        <f t="shared" si="19"/>
        <v>3191246781.0936723</v>
      </c>
    </row>
    <row r="84" spans="2:42" x14ac:dyDescent="0.25">
      <c r="D84" s="7"/>
    </row>
    <row r="85" spans="2:42" x14ac:dyDescent="0.25">
      <c r="D85" s="7"/>
    </row>
    <row r="86" spans="2:42" x14ac:dyDescent="0.25">
      <c r="D86" s="7"/>
    </row>
    <row r="87" spans="2:42" x14ac:dyDescent="0.25">
      <c r="D87" s="6"/>
    </row>
    <row r="88" spans="2:42" x14ac:dyDescent="0.25">
      <c r="D88" s="6"/>
    </row>
    <row r="89" spans="2:42" x14ac:dyDescent="0.25">
      <c r="D89" s="6"/>
    </row>
  </sheetData>
  <mergeCells count="65">
    <mergeCell ref="B66:B67"/>
    <mergeCell ref="C66:C67"/>
    <mergeCell ref="D66:D67"/>
    <mergeCell ref="AC16:AC17"/>
    <mergeCell ref="AD16:AD17"/>
    <mergeCell ref="W16:W17"/>
    <mergeCell ref="X16:X17"/>
    <mergeCell ref="Y16:Y17"/>
    <mergeCell ref="Z16:Z17"/>
    <mergeCell ref="AA16:AA17"/>
    <mergeCell ref="AB16:AB17"/>
    <mergeCell ref="Q16:Q17"/>
    <mergeCell ref="H16:H17"/>
    <mergeCell ref="I16:I17"/>
    <mergeCell ref="J16:J17"/>
    <mergeCell ref="P16:P17"/>
    <mergeCell ref="AI16:AI17"/>
    <mergeCell ref="AG16:AG17"/>
    <mergeCell ref="AH16:AH17"/>
    <mergeCell ref="B64:B65"/>
    <mergeCell ref="C64:C65"/>
    <mergeCell ref="D64:D65"/>
    <mergeCell ref="F16:F17"/>
    <mergeCell ref="G16:G17"/>
    <mergeCell ref="AE16:AE17"/>
    <mergeCell ref="AF16:AF17"/>
    <mergeCell ref="V16:V17"/>
    <mergeCell ref="K16:K17"/>
    <mergeCell ref="L16:L17"/>
    <mergeCell ref="M16:M17"/>
    <mergeCell ref="N16:N17"/>
    <mergeCell ref="O16:O17"/>
    <mergeCell ref="R16:R17"/>
    <mergeCell ref="S16:S17"/>
    <mergeCell ref="T16:T17"/>
    <mergeCell ref="U16:U17"/>
    <mergeCell ref="C74:C75"/>
    <mergeCell ref="D74:D75"/>
    <mergeCell ref="B68:B69"/>
    <mergeCell ref="C68:C69"/>
    <mergeCell ref="D68:D69"/>
    <mergeCell ref="B70:B71"/>
    <mergeCell ref="C70:C71"/>
    <mergeCell ref="D70:D71"/>
    <mergeCell ref="F15:X15"/>
    <mergeCell ref="Y15:AI15"/>
    <mergeCell ref="AJ15:AJ17"/>
    <mergeCell ref="B80:B81"/>
    <mergeCell ref="C80:C81"/>
    <mergeCell ref="D80:D81"/>
    <mergeCell ref="B76:B77"/>
    <mergeCell ref="C76:C77"/>
    <mergeCell ref="D76:D77"/>
    <mergeCell ref="B78:B79"/>
    <mergeCell ref="C78:C79"/>
    <mergeCell ref="D78:D79"/>
    <mergeCell ref="B72:B73"/>
    <mergeCell ref="C72:C73"/>
    <mergeCell ref="D72:D73"/>
    <mergeCell ref="B74:B75"/>
    <mergeCell ref="B7:D7"/>
    <mergeCell ref="B15:B17"/>
    <mergeCell ref="C15:C17"/>
    <mergeCell ref="D15:D17"/>
    <mergeCell ref="E15:E17"/>
  </mergeCells>
  <conditionalFormatting sqref="F64:AJ64">
    <cfRule type="cellIs" dxfId="9" priority="9" operator="greaterThan">
      <formula>0</formula>
    </cfRule>
  </conditionalFormatting>
  <conditionalFormatting sqref="F66:AJ66">
    <cfRule type="cellIs" dxfId="8" priority="8" operator="greaterThan">
      <formula>0</formula>
    </cfRule>
  </conditionalFormatting>
  <conditionalFormatting sqref="F68:AJ68">
    <cfRule type="cellIs" dxfId="7" priority="7" operator="greaterThan">
      <formula>0</formula>
    </cfRule>
  </conditionalFormatting>
  <conditionalFormatting sqref="F70:AJ70">
    <cfRule type="cellIs" dxfId="6" priority="6" operator="greaterThan">
      <formula>0</formula>
    </cfRule>
  </conditionalFormatting>
  <conditionalFormatting sqref="F72:AJ72">
    <cfRule type="cellIs" dxfId="5" priority="5" operator="greaterThan">
      <formula>0</formula>
    </cfRule>
  </conditionalFormatting>
  <conditionalFormatting sqref="F74:AJ74">
    <cfRule type="cellIs" dxfId="4" priority="4" operator="greaterThan">
      <formula>0</formula>
    </cfRule>
  </conditionalFormatting>
  <conditionalFormatting sqref="F76:AJ76">
    <cfRule type="cellIs" dxfId="3" priority="3" operator="greaterThan">
      <formula>0</formula>
    </cfRule>
  </conditionalFormatting>
  <conditionalFormatting sqref="F78:AJ78">
    <cfRule type="cellIs" dxfId="2" priority="2" operator="greaterThan">
      <formula>0</formula>
    </cfRule>
  </conditionalFormatting>
  <conditionalFormatting sqref="F80:AJ80">
    <cfRule type="cellIs" dxfId="1" priority="1" operator="greaterThan">
      <formula>0</formula>
    </cfRule>
  </conditionalFormatting>
  <pageMargins left="0.511811024" right="0.511811024" top="0.78740157499999996" bottom="0.78740157499999996" header="0.31496062000000002" footer="0.31496062000000002"/>
  <ignoredErrors>
    <ignoredError sqref="F65:AJ66 F58:AJ59 D58:E60 F68 AJ67 F70 AJ69 F72 AJ71 F74 AJ73 F76 AJ75 F78 AJ77 F80 AJ79 AJ81 AJ68 AJ70 AJ72 AJ74 AJ76 AJ78 AJ80 G80:AI80 G78:AI78 G76:AI76 G74:AI74 G72:AI72 G70:AI70 G68:AI68 AJ60" formula="1"/>
  </ignoredError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988DA-2414-4740-9F97-D98C0E49F502}">
  <sheetPr>
    <tabColor rgb="FF00B050"/>
  </sheetPr>
  <dimension ref="B1:AQ45"/>
  <sheetViews>
    <sheetView showGridLines="0" zoomScale="80" zoomScaleNormal="80" workbookViewId="0"/>
  </sheetViews>
  <sheetFormatPr defaultColWidth="9" defaultRowHeight="14.4" x14ac:dyDescent="0.3"/>
  <cols>
    <col min="1" max="1" width="3" style="28" customWidth="1"/>
    <col min="2" max="2" width="16.25" style="25" bestFit="1" customWidth="1"/>
    <col min="3" max="3" width="6.75" style="26" bestFit="1" customWidth="1"/>
    <col min="4" max="4" width="65.625" style="27" bestFit="1" customWidth="1"/>
    <col min="5" max="5" width="7.75" style="14" customWidth="1"/>
    <col min="6" max="6" width="12.625" style="14" customWidth="1"/>
    <col min="7" max="7" width="12.625" style="29" customWidth="1"/>
    <col min="8" max="8" width="12.625" style="14" customWidth="1"/>
    <col min="9" max="38" width="12" style="14" customWidth="1"/>
    <col min="39" max="39" width="9" style="28"/>
    <col min="40" max="43" width="17.25" style="28" customWidth="1"/>
    <col min="44" max="16384" width="9" style="28"/>
  </cols>
  <sheetData>
    <row r="1" spans="2:43" s="5" customFormat="1" ht="18" x14ac:dyDescent="0.25">
      <c r="B1" s="52"/>
    </row>
    <row r="2" spans="2:43" s="5" customFormat="1" ht="13.8" x14ac:dyDescent="0.25"/>
    <row r="3" spans="2:43" s="5" customFormat="1" ht="13.8" x14ac:dyDescent="0.25">
      <c r="E3"/>
    </row>
    <row r="4" spans="2:43" s="5" customFormat="1" ht="13.8" x14ac:dyDescent="0.25">
      <c r="E4"/>
    </row>
    <row r="5" spans="2:43" s="5" customFormat="1" ht="13.8" x14ac:dyDescent="0.25">
      <c r="B5" s="54"/>
      <c r="C5" s="54"/>
      <c r="D5" s="54"/>
    </row>
    <row r="6" spans="2:43" s="5" customFormat="1" ht="13.8" x14ac:dyDescent="0.25"/>
    <row r="7" spans="2:43" s="5" customFormat="1" ht="49.95" customHeight="1" x14ac:dyDescent="0.25">
      <c r="B7" s="761" t="s">
        <v>0</v>
      </c>
      <c r="C7" s="762"/>
      <c r="D7" s="763"/>
    </row>
    <row r="8" spans="2:43" s="5" customFormat="1" ht="15.6" x14ac:dyDescent="0.25">
      <c r="B8" s="799" t="s">
        <v>1</v>
      </c>
      <c r="C8" s="800"/>
      <c r="D8" s="801"/>
    </row>
    <row r="9" spans="2:43" s="5" customFormat="1" ht="15.6" x14ac:dyDescent="0.25">
      <c r="B9" s="802" t="s">
        <v>2</v>
      </c>
      <c r="C9" s="803"/>
      <c r="D9" s="804"/>
    </row>
    <row r="10" spans="2:43" s="5" customFormat="1" ht="15.6" x14ac:dyDescent="0.25">
      <c r="B10" s="69"/>
      <c r="C10" s="69"/>
    </row>
    <row r="11" spans="2:43" s="5" customFormat="1" ht="18" customHeight="1" x14ac:dyDescent="0.25">
      <c r="B11" s="805" t="s">
        <v>65</v>
      </c>
      <c r="C11" s="806"/>
      <c r="D11" s="807"/>
    </row>
    <row r="12" spans="2:43" s="5" customFormat="1" ht="18" customHeight="1" x14ac:dyDescent="0.25">
      <c r="B12" s="790" t="s">
        <v>776</v>
      </c>
      <c r="C12" s="791"/>
      <c r="D12" s="792"/>
    </row>
    <row r="13" spans="2:43" s="5" customFormat="1" ht="18" customHeight="1" x14ac:dyDescent="0.25">
      <c r="B13" s="793" t="s">
        <v>4</v>
      </c>
      <c r="C13" s="794"/>
      <c r="D13" s="795"/>
    </row>
    <row r="14" spans="2:43" s="5" customFormat="1" ht="13.8" x14ac:dyDescent="0.25"/>
    <row r="15" spans="2:43" s="15" customFormat="1" ht="15.6" x14ac:dyDescent="0.25">
      <c r="B15" s="809" t="s">
        <v>66</v>
      </c>
      <c r="C15" s="811" t="s">
        <v>18</v>
      </c>
      <c r="D15" s="809" t="s">
        <v>67</v>
      </c>
      <c r="E15" s="811" t="s">
        <v>68</v>
      </c>
      <c r="F15" s="652" t="s">
        <v>23</v>
      </c>
      <c r="G15" s="653"/>
      <c r="H15" s="654"/>
      <c r="I15" s="796" t="s">
        <v>69</v>
      </c>
      <c r="J15" s="797"/>
      <c r="K15" s="797"/>
      <c r="L15" s="797"/>
      <c r="M15" s="797"/>
      <c r="N15" s="797"/>
      <c r="O15" s="797"/>
      <c r="P15" s="797"/>
      <c r="Q15" s="797"/>
      <c r="R15" s="797"/>
      <c r="S15" s="797"/>
      <c r="T15" s="797"/>
      <c r="U15" s="797"/>
      <c r="V15" s="797"/>
      <c r="W15" s="797"/>
      <c r="X15" s="797"/>
      <c r="Y15" s="797"/>
      <c r="Z15" s="797"/>
      <c r="AA15" s="797"/>
      <c r="AB15" s="797"/>
      <c r="AC15" s="797"/>
      <c r="AD15" s="797"/>
      <c r="AE15" s="797"/>
      <c r="AF15" s="797"/>
      <c r="AG15" s="797"/>
      <c r="AH15" s="797"/>
      <c r="AI15" s="797"/>
      <c r="AJ15" s="797"/>
      <c r="AK15" s="797"/>
      <c r="AL15" s="798"/>
      <c r="AN15" s="808" t="s">
        <v>70</v>
      </c>
      <c r="AO15" s="808"/>
      <c r="AP15" s="808"/>
      <c r="AQ15" s="808"/>
    </row>
    <row r="16" spans="2:43" s="15" customFormat="1" ht="31.2" x14ac:dyDescent="0.25">
      <c r="B16" s="810"/>
      <c r="C16" s="812"/>
      <c r="D16" s="810"/>
      <c r="E16" s="812"/>
      <c r="F16" s="655" t="s">
        <v>71</v>
      </c>
      <c r="G16" s="656" t="s">
        <v>72</v>
      </c>
      <c r="H16" s="656" t="s">
        <v>73</v>
      </c>
      <c r="I16" s="657">
        <v>1</v>
      </c>
      <c r="J16" s="657">
        <v>2</v>
      </c>
      <c r="K16" s="657">
        <v>3</v>
      </c>
      <c r="L16" s="657">
        <v>4</v>
      </c>
      <c r="M16" s="657">
        <v>5</v>
      </c>
      <c r="N16" s="657">
        <v>6</v>
      </c>
      <c r="O16" s="657">
        <v>7</v>
      </c>
      <c r="P16" s="657">
        <v>8</v>
      </c>
      <c r="Q16" s="657">
        <v>9</v>
      </c>
      <c r="R16" s="657">
        <v>10</v>
      </c>
      <c r="S16" s="657">
        <v>11</v>
      </c>
      <c r="T16" s="657">
        <v>12</v>
      </c>
      <c r="U16" s="657">
        <v>13</v>
      </c>
      <c r="V16" s="657">
        <v>14</v>
      </c>
      <c r="W16" s="657">
        <v>15</v>
      </c>
      <c r="X16" s="657">
        <v>16</v>
      </c>
      <c r="Y16" s="657">
        <v>17</v>
      </c>
      <c r="Z16" s="657">
        <v>18</v>
      </c>
      <c r="AA16" s="657">
        <v>19</v>
      </c>
      <c r="AB16" s="657">
        <v>20</v>
      </c>
      <c r="AC16" s="657">
        <v>21</v>
      </c>
      <c r="AD16" s="657">
        <v>22</v>
      </c>
      <c r="AE16" s="657">
        <v>23</v>
      </c>
      <c r="AF16" s="657">
        <v>24</v>
      </c>
      <c r="AG16" s="657">
        <v>25</v>
      </c>
      <c r="AH16" s="657">
        <v>26</v>
      </c>
      <c r="AI16" s="657">
        <v>27</v>
      </c>
      <c r="AJ16" s="657">
        <v>28</v>
      </c>
      <c r="AK16" s="657">
        <v>29</v>
      </c>
      <c r="AL16" s="657">
        <v>30</v>
      </c>
      <c r="AN16" s="708" t="s">
        <v>74</v>
      </c>
      <c r="AO16" s="708" t="s">
        <v>75</v>
      </c>
      <c r="AP16" s="708" t="s">
        <v>76</v>
      </c>
      <c r="AQ16" s="708" t="s">
        <v>77</v>
      </c>
    </row>
    <row r="17" spans="2:43" s="17" customFormat="1" ht="15.6" x14ac:dyDescent="0.25">
      <c r="B17" s="143"/>
      <c r="C17" s="144"/>
      <c r="D17" s="145" t="s">
        <v>40</v>
      </c>
      <c r="E17" s="177" t="s">
        <v>26</v>
      </c>
      <c r="F17" s="174"/>
      <c r="G17" s="146"/>
      <c r="H17" s="147">
        <f>H18+H23+H27+H29+H32+H34+H36</f>
        <v>35489237.011251427</v>
      </c>
      <c r="I17" s="148">
        <f>I18+I23+I27+I29+I32+I34+I36</f>
        <v>1158495.9762736736</v>
      </c>
      <c r="J17" s="148">
        <f t="shared" ref="J17:AL17" si="0">J18+J23+J27+J29+J32+J34+J36</f>
        <v>976063.00114210614</v>
      </c>
      <c r="K17" s="148">
        <f t="shared" si="0"/>
        <v>1246025.8552448088</v>
      </c>
      <c r="L17" s="148">
        <f t="shared" si="0"/>
        <v>1068952.6527996818</v>
      </c>
      <c r="M17" s="148">
        <f t="shared" si="0"/>
        <v>1397385.4433917075</v>
      </c>
      <c r="N17" s="148">
        <f t="shared" si="0"/>
        <v>900330.23724810372</v>
      </c>
      <c r="O17" s="148">
        <f t="shared" si="0"/>
        <v>1198234.2266087446</v>
      </c>
      <c r="P17" s="148">
        <f t="shared" si="0"/>
        <v>942586.5191833803</v>
      </c>
      <c r="Q17" s="148">
        <f t="shared" si="0"/>
        <v>1240698.826128169</v>
      </c>
      <c r="R17" s="148">
        <f t="shared" si="0"/>
        <v>1285031.4767966005</v>
      </c>
      <c r="S17" s="149">
        <f t="shared" si="0"/>
        <v>1261211.574902805</v>
      </c>
      <c r="T17" s="148">
        <f t="shared" si="0"/>
        <v>969341.08819484082</v>
      </c>
      <c r="U17" s="148">
        <f t="shared" si="0"/>
        <v>1264661.2058637582</v>
      </c>
      <c r="V17" s="148">
        <f t="shared" si="0"/>
        <v>972340.04969614965</v>
      </c>
      <c r="W17" s="148">
        <f t="shared" si="0"/>
        <v>1594879.2423116306</v>
      </c>
      <c r="X17" s="148">
        <f t="shared" si="0"/>
        <v>972518.25623697485</v>
      </c>
      <c r="Y17" s="148">
        <f t="shared" si="0"/>
        <v>1268339.9813221633</v>
      </c>
      <c r="Z17" s="149">
        <f t="shared" si="0"/>
        <v>972518.25623697485</v>
      </c>
      <c r="AA17" s="148">
        <f t="shared" si="0"/>
        <v>1268339.9813221633</v>
      </c>
      <c r="AB17" s="149">
        <f t="shared" si="0"/>
        <v>1317640.6110638953</v>
      </c>
      <c r="AC17" s="148">
        <f t="shared" si="0"/>
        <v>1286194.2503950438</v>
      </c>
      <c r="AD17" s="149">
        <f t="shared" si="0"/>
        <v>986208.27853450016</v>
      </c>
      <c r="AE17" s="148">
        <f t="shared" si="0"/>
        <v>1296737.0143690151</v>
      </c>
      <c r="AF17" s="149">
        <f t="shared" si="0"/>
        <v>1006968.809706304</v>
      </c>
      <c r="AG17" s="148">
        <f t="shared" si="0"/>
        <v>1651679.0116355876</v>
      </c>
      <c r="AH17" s="148">
        <f t="shared" si="0"/>
        <v>1006968.809706304</v>
      </c>
      <c r="AI17" s="148">
        <f t="shared" si="0"/>
        <v>1313269.743888163</v>
      </c>
      <c r="AJ17" s="148">
        <f t="shared" si="0"/>
        <v>1006968.809706304</v>
      </c>
      <c r="AK17" s="148">
        <f t="shared" si="0"/>
        <v>1313269.743888163</v>
      </c>
      <c r="AL17" s="147">
        <f t="shared" si="0"/>
        <v>1345378.077453729</v>
      </c>
      <c r="AN17" s="716"/>
      <c r="AO17" s="717"/>
      <c r="AP17" s="717"/>
      <c r="AQ17" s="718"/>
    </row>
    <row r="18" spans="2:43" s="18" customFormat="1" x14ac:dyDescent="0.25">
      <c r="B18" s="150"/>
      <c r="C18" s="151">
        <v>1</v>
      </c>
      <c r="D18" s="152" t="s">
        <v>78</v>
      </c>
      <c r="E18" s="178" t="s">
        <v>26</v>
      </c>
      <c r="F18" s="175"/>
      <c r="G18" s="153"/>
      <c r="H18" s="154">
        <f>SUBTOTAL(9,H19:H22)</f>
        <v>10238422.746449346</v>
      </c>
      <c r="I18" s="155">
        <f>SUMPRODUCT($G19:$G22,I19:I22)</f>
        <v>448110.1727198154</v>
      </c>
      <c r="J18" s="155">
        <f t="shared" ref="J18:AL18" si="1">SUMPRODUCT($G19:$G22,J19:J22)</f>
        <v>404565.37768275937</v>
      </c>
      <c r="K18" s="155">
        <f t="shared" si="1"/>
        <v>481967.02676782134</v>
      </c>
      <c r="L18" s="155">
        <f t="shared" si="1"/>
        <v>443066.9262115882</v>
      </c>
      <c r="M18" s="155">
        <f t="shared" si="1"/>
        <v>540513.42880666989</v>
      </c>
      <c r="N18" s="155">
        <f t="shared" si="1"/>
        <v>196015.55460933378</v>
      </c>
      <c r="O18" s="155">
        <f t="shared" si="1"/>
        <v>274146.5552299862</v>
      </c>
      <c r="P18" s="155">
        <f t="shared" si="1"/>
        <v>205215.38839986443</v>
      </c>
      <c r="Q18" s="155">
        <f t="shared" si="1"/>
        <v>283862.12120110617</v>
      </c>
      <c r="R18" s="155">
        <f t="shared" si="1"/>
        <v>532628.77922442718</v>
      </c>
      <c r="S18" s="156">
        <f t="shared" si="1"/>
        <v>288555.27658757858</v>
      </c>
      <c r="T18" s="155">
        <f t="shared" si="1"/>
        <v>211040.26405787253</v>
      </c>
      <c r="U18" s="155">
        <f t="shared" si="1"/>
        <v>289344.52498639683</v>
      </c>
      <c r="V18" s="155">
        <f t="shared" si="1"/>
        <v>211693.18348411313</v>
      </c>
      <c r="W18" s="155">
        <f t="shared" si="1"/>
        <v>616904.70003901201</v>
      </c>
      <c r="X18" s="155">
        <f t="shared" si="1"/>
        <v>211731.98175222595</v>
      </c>
      <c r="Y18" s="155">
        <f t="shared" si="1"/>
        <v>290186.1998417718</v>
      </c>
      <c r="Z18" s="156">
        <f t="shared" si="1"/>
        <v>211731.98175222595</v>
      </c>
      <c r="AA18" s="155">
        <f t="shared" si="1"/>
        <v>290186.1998417718</v>
      </c>
      <c r="AB18" s="156">
        <f t="shared" si="1"/>
        <v>546144.8398735032</v>
      </c>
      <c r="AC18" s="155">
        <f t="shared" si="1"/>
        <v>294271.11600739695</v>
      </c>
      <c r="AD18" s="156">
        <f t="shared" si="1"/>
        <v>214712.50734410842</v>
      </c>
      <c r="AE18" s="155">
        <f t="shared" si="1"/>
        <v>296683.21738280763</v>
      </c>
      <c r="AF18" s="156">
        <f t="shared" si="1"/>
        <v>219232.39000856696</v>
      </c>
      <c r="AG18" s="155">
        <f t="shared" si="1"/>
        <v>638875.04345278291</v>
      </c>
      <c r="AH18" s="155">
        <f t="shared" si="1"/>
        <v>219232.39000856696</v>
      </c>
      <c r="AI18" s="155">
        <f t="shared" si="1"/>
        <v>300465.77570535796</v>
      </c>
      <c r="AJ18" s="155">
        <f t="shared" si="1"/>
        <v>219232.39000856696</v>
      </c>
      <c r="AK18" s="155">
        <f t="shared" si="1"/>
        <v>300465.77570535796</v>
      </c>
      <c r="AL18" s="154">
        <f t="shared" si="1"/>
        <v>557641.65775599191</v>
      </c>
      <c r="AN18" s="709"/>
      <c r="AO18" s="156"/>
      <c r="AP18" s="156"/>
      <c r="AQ18" s="154"/>
    </row>
    <row r="19" spans="2:43" s="18" customFormat="1" x14ac:dyDescent="0.25">
      <c r="B19" s="157" t="s">
        <v>79</v>
      </c>
      <c r="C19" s="158" t="s">
        <v>80</v>
      </c>
      <c r="D19" s="159" t="s">
        <v>81</v>
      </c>
      <c r="E19" s="179" t="s">
        <v>82</v>
      </c>
      <c r="F19" s="162">
        <f>SUM(I19:AL19)</f>
        <v>9343.4936658622955</v>
      </c>
      <c r="G19" s="160">
        <f>339.27*AQ19</f>
        <v>315.90006459</v>
      </c>
      <c r="H19" s="161">
        <f>F19*G19</f>
        <v>2951610.2525421549</v>
      </c>
      <c r="I19" s="162">
        <f>I20</f>
        <v>751.38308333333339</v>
      </c>
      <c r="J19" s="162">
        <f>J20</f>
        <v>777.18791245121361</v>
      </c>
      <c r="K19" s="162">
        <f>K20</f>
        <v>808.15364766163657</v>
      </c>
      <c r="L19" s="162">
        <f>L20</f>
        <v>851.15108324612947</v>
      </c>
      <c r="M19" s="162">
        <f>M20</f>
        <v>906.32320229374852</v>
      </c>
      <c r="N19" s="162"/>
      <c r="O19" s="162"/>
      <c r="P19" s="162"/>
      <c r="Q19" s="162"/>
      <c r="R19" s="162">
        <f>R20</f>
        <v>1023.2033482644493</v>
      </c>
      <c r="S19" s="162"/>
      <c r="T19" s="162"/>
      <c r="U19" s="162"/>
      <c r="V19" s="162"/>
      <c r="W19" s="162">
        <f>W20</f>
        <v>1034.4147128477825</v>
      </c>
      <c r="X19" s="162"/>
      <c r="Y19" s="162"/>
      <c r="Z19" s="162"/>
      <c r="AA19" s="162"/>
      <c r="AB19" s="162">
        <f>AB20</f>
        <v>1049.1682961811159</v>
      </c>
      <c r="AC19" s="162"/>
      <c r="AD19" s="162"/>
      <c r="AE19" s="162"/>
      <c r="AF19" s="162"/>
      <c r="AG19" s="162">
        <f>AG20</f>
        <v>1071.2541897914427</v>
      </c>
      <c r="AH19" s="162"/>
      <c r="AI19" s="162"/>
      <c r="AJ19" s="162"/>
      <c r="AK19" s="162"/>
      <c r="AL19" s="161">
        <f>AL20</f>
        <v>1071.2541897914427</v>
      </c>
      <c r="AN19" s="710">
        <f>[7]Reajuste!$B$33</f>
        <v>11</v>
      </c>
      <c r="AO19" s="711">
        <f>[7]Reajuste!D$33</f>
        <v>1173.8309999999999</v>
      </c>
      <c r="AP19" s="711">
        <f>[7]Reajuste!E$33</f>
        <v>1092.9739999999999</v>
      </c>
      <c r="AQ19" s="712">
        <f>[7]Reajuste!F$33</f>
        <v>0.93111699999999997</v>
      </c>
    </row>
    <row r="20" spans="2:43" s="18" customFormat="1" x14ac:dyDescent="0.25">
      <c r="B20" s="157" t="s">
        <v>79</v>
      </c>
      <c r="C20" s="158" t="s">
        <v>83</v>
      </c>
      <c r="D20" s="159" t="s">
        <v>84</v>
      </c>
      <c r="E20" s="179" t="s">
        <v>82</v>
      </c>
      <c r="F20" s="162">
        <f>SUM(I20:AL20)</f>
        <v>30070.363005931351</v>
      </c>
      <c r="G20" s="160">
        <f>113.24*AQ20</f>
        <v>105.43968907999999</v>
      </c>
      <c r="H20" s="161">
        <f>F20*G20</f>
        <v>3170609.7258681357</v>
      </c>
      <c r="I20" s="162">
        <f>SUM('[2]Ext Equiv'!E106,'[3]Ext Equiv'!E121,'[4]Ext Equiv'!E533,'[5]Ext Equiv'!E816,'[6]Ext Equiv'!E353)</f>
        <v>751.38308333333339</v>
      </c>
      <c r="J20" s="162">
        <f>SUM('[2]Ext Equiv'!F106,'[3]Ext Equiv'!F121,'[4]Ext Equiv'!F533,'[5]Ext Equiv'!F816,'[6]Ext Equiv'!F353)</f>
        <v>777.18791245121361</v>
      </c>
      <c r="K20" s="162">
        <f>SUM('[2]Ext Equiv'!G106,'[3]Ext Equiv'!G121,'[4]Ext Equiv'!G533,'[5]Ext Equiv'!G816,'[6]Ext Equiv'!G353)</f>
        <v>808.15364766163657</v>
      </c>
      <c r="L20" s="162">
        <f>SUM('[2]Ext Equiv'!H106,'[3]Ext Equiv'!H121,'[4]Ext Equiv'!H533,'[5]Ext Equiv'!H816,'[6]Ext Equiv'!H353)</f>
        <v>851.15108324612947</v>
      </c>
      <c r="M20" s="162">
        <f>SUM('[2]Ext Equiv'!I106,'[3]Ext Equiv'!I121,'[4]Ext Equiv'!I533,'[5]Ext Equiv'!I816,'[6]Ext Equiv'!I353)</f>
        <v>906.32320229374852</v>
      </c>
      <c r="N20" s="162">
        <f>SUM('[2]Ext Equiv'!J106,'[3]Ext Equiv'!J121,'[4]Ext Equiv'!J533,'[5]Ext Equiv'!J816,'[6]Ext Equiv'!J353)</f>
        <v>957.80775884136767</v>
      </c>
      <c r="O20" s="162">
        <f>SUM('[2]Ext Equiv'!K106,'[3]Ext Equiv'!K121,'[4]Ext Equiv'!K533,'[5]Ext Equiv'!K816,'[6]Ext Equiv'!K353)</f>
        <v>977.41796122232006</v>
      </c>
      <c r="P20" s="162">
        <f>SUM('[2]Ext Equiv'!L106,'[3]Ext Equiv'!L121,'[4]Ext Equiv'!L533,'[5]Ext Equiv'!L816,'[6]Ext Equiv'!L353)</f>
        <v>1002.7617024311161</v>
      </c>
      <c r="Q20" s="162">
        <f>SUM('[2]Ext Equiv'!M106,'[3]Ext Equiv'!M121,'[4]Ext Equiv'!M533,'[5]Ext Equiv'!M816,'[6]Ext Equiv'!M353)</f>
        <v>1012.056983681116</v>
      </c>
      <c r="R20" s="162">
        <f>SUM('[2]Ext Equiv'!N106,'[3]Ext Equiv'!N121,'[4]Ext Equiv'!N533,'[5]Ext Equiv'!N816,'[6]Ext Equiv'!N353)</f>
        <v>1023.2033482644493</v>
      </c>
      <c r="S20" s="162">
        <f>SUM('[2]Ext Equiv'!O106,'[3]Ext Equiv'!O121,'[4]Ext Equiv'!O533,'[5]Ext Equiv'!O816,'[6]Ext Equiv'!O353)</f>
        <v>1028.7895461811161</v>
      </c>
      <c r="T20" s="162">
        <f>SUM('[2]Ext Equiv'!P106,'[3]Ext Equiv'!P121,'[4]Ext Equiv'!P533,'[5]Ext Equiv'!P816,'[6]Ext Equiv'!P353)</f>
        <v>1031.224296181116</v>
      </c>
      <c r="U20" s="162">
        <f>SUM('[2]Ext Equiv'!Q106,'[3]Ext Equiv'!Q121,'[4]Ext Equiv'!Q533,'[5]Ext Equiv'!Q816,'[6]Ext Equiv'!Q353)</f>
        <v>1031.6034628477826</v>
      </c>
      <c r="V20" s="162">
        <f>SUM('[2]Ext Equiv'!R106,'[3]Ext Equiv'!R121,'[4]Ext Equiv'!R533,'[5]Ext Equiv'!R816,'[6]Ext Equiv'!R353)</f>
        <v>1034.4147128477825</v>
      </c>
      <c r="W20" s="162">
        <f>SUM('[2]Ext Equiv'!S106,'[3]Ext Equiv'!S121,'[4]Ext Equiv'!S533,'[5]Ext Equiv'!S816,'[6]Ext Equiv'!S353)</f>
        <v>1034.4147128477825</v>
      </c>
      <c r="X20" s="162">
        <f>SUM('[2]Ext Equiv'!T106,'[3]Ext Equiv'!T121,'[4]Ext Equiv'!T533,'[5]Ext Equiv'!T816,'[6]Ext Equiv'!T353)</f>
        <v>1034.6042961811161</v>
      </c>
      <c r="Y20" s="162">
        <f>SUM('[2]Ext Equiv'!U106,'[3]Ext Equiv'!U121,'[4]Ext Equiv'!U533,'[5]Ext Equiv'!U816,'[6]Ext Equiv'!U353)</f>
        <v>1034.6042961811161</v>
      </c>
      <c r="Z20" s="162">
        <f>SUM('[2]Ext Equiv'!V106,'[3]Ext Equiv'!V121,'[4]Ext Equiv'!V533,'[5]Ext Equiv'!V816,'[6]Ext Equiv'!V353)</f>
        <v>1034.6042961811161</v>
      </c>
      <c r="AA20" s="162">
        <f>SUM('[2]Ext Equiv'!W106,'[3]Ext Equiv'!W121,'[4]Ext Equiv'!W533,'[5]Ext Equiv'!W816,'[6]Ext Equiv'!W353)</f>
        <v>1034.6042961811161</v>
      </c>
      <c r="AB20" s="162">
        <f>SUM('[2]Ext Equiv'!X106,'[3]Ext Equiv'!X121,'[4]Ext Equiv'!X533,'[5]Ext Equiv'!X816,'[6]Ext Equiv'!X353)</f>
        <v>1049.1682961811159</v>
      </c>
      <c r="AC20" s="162">
        <f>SUM('[2]Ext Equiv'!Y106,'[3]Ext Equiv'!Y121,'[4]Ext Equiv'!Y533,'[5]Ext Equiv'!Y816,'[6]Ext Equiv'!Y353)</f>
        <v>1049.1682961811159</v>
      </c>
      <c r="AD20" s="162">
        <f>SUM('[2]Ext Equiv'!Z106,'[3]Ext Equiv'!Z121,'[4]Ext Equiv'!Z533,'[5]Ext Equiv'!Z816,'[6]Ext Equiv'!Z353)</f>
        <v>1049.1682961811159</v>
      </c>
      <c r="AE20" s="162">
        <f>SUM('[2]Ext Equiv'!AA106,'[3]Ext Equiv'!AA121,'[4]Ext Equiv'!AA533,'[5]Ext Equiv'!AA816,'[6]Ext Equiv'!AA353)</f>
        <v>1057.7681897914426</v>
      </c>
      <c r="AF20" s="162">
        <f>SUM('[2]Ext Equiv'!AB106,'[3]Ext Equiv'!AB121,'[4]Ext Equiv'!AB533,'[5]Ext Equiv'!AB816,'[6]Ext Equiv'!AB353)</f>
        <v>1071.2541897914427</v>
      </c>
      <c r="AG20" s="162">
        <f>SUM('[2]Ext Equiv'!AC106,'[3]Ext Equiv'!AC121,'[4]Ext Equiv'!AC533,'[5]Ext Equiv'!AC816,'[6]Ext Equiv'!AC353)</f>
        <v>1071.2541897914427</v>
      </c>
      <c r="AH20" s="162">
        <f>SUM('[2]Ext Equiv'!AD106,'[3]Ext Equiv'!AD121,'[4]Ext Equiv'!AD533,'[5]Ext Equiv'!AD816,'[6]Ext Equiv'!AD353)</f>
        <v>1071.2541897914427</v>
      </c>
      <c r="AI20" s="162">
        <f>SUM('[2]Ext Equiv'!AE106,'[3]Ext Equiv'!AE121,'[4]Ext Equiv'!AE533,'[5]Ext Equiv'!AE816,'[6]Ext Equiv'!AE353)</f>
        <v>1071.2541897914427</v>
      </c>
      <c r="AJ20" s="162">
        <f>SUM('[2]Ext Equiv'!AF106,'[3]Ext Equiv'!AF121,'[4]Ext Equiv'!AF533,'[5]Ext Equiv'!AF816,'[6]Ext Equiv'!AF353)</f>
        <v>1071.2541897914427</v>
      </c>
      <c r="AK20" s="162">
        <f>SUM('[2]Ext Equiv'!AG106,'[3]Ext Equiv'!AG121,'[4]Ext Equiv'!AG533,'[5]Ext Equiv'!AG816,'[6]Ext Equiv'!AG353)</f>
        <v>1071.2541897914427</v>
      </c>
      <c r="AL20" s="161">
        <f>SUM('[2]Ext Equiv'!AH106,'[3]Ext Equiv'!AH121,'[4]Ext Equiv'!AH533,'[5]Ext Equiv'!AH816,'[6]Ext Equiv'!AH353)</f>
        <v>1071.2541897914427</v>
      </c>
      <c r="AN20" s="710">
        <f>[7]Reajuste!$B$33</f>
        <v>11</v>
      </c>
      <c r="AO20" s="711">
        <f>[7]Reajuste!D$33</f>
        <v>1173.8309999999999</v>
      </c>
      <c r="AP20" s="711">
        <f>[7]Reajuste!E$33</f>
        <v>1092.9739999999999</v>
      </c>
      <c r="AQ20" s="712">
        <f>[7]Reajuste!F$33</f>
        <v>0.93111699999999997</v>
      </c>
    </row>
    <row r="21" spans="2:43" s="18" customFormat="1" x14ac:dyDescent="0.25">
      <c r="B21" s="157" t="s">
        <v>79</v>
      </c>
      <c r="C21" s="158" t="s">
        <v>85</v>
      </c>
      <c r="D21" s="159" t="s">
        <v>86</v>
      </c>
      <c r="E21" s="179" t="s">
        <v>82</v>
      </c>
      <c r="F21" s="162">
        <f>SUM(I21:AL21)</f>
        <v>30070.363005931351</v>
      </c>
      <c r="G21" s="163">
        <f>106.55*AQ21</f>
        <v>99.210516349999992</v>
      </c>
      <c r="H21" s="161">
        <f>F21*G21</f>
        <v>2983296.240650387</v>
      </c>
      <c r="I21" s="164">
        <f>I20</f>
        <v>751.38308333333339</v>
      </c>
      <c r="J21" s="164">
        <f t="shared" ref="J21:AL21" si="2">J20</f>
        <v>777.18791245121361</v>
      </c>
      <c r="K21" s="164">
        <f t="shared" si="2"/>
        <v>808.15364766163657</v>
      </c>
      <c r="L21" s="164">
        <f t="shared" si="2"/>
        <v>851.15108324612947</v>
      </c>
      <c r="M21" s="164">
        <f t="shared" si="2"/>
        <v>906.32320229374852</v>
      </c>
      <c r="N21" s="164">
        <f t="shared" si="2"/>
        <v>957.80775884136767</v>
      </c>
      <c r="O21" s="164">
        <f t="shared" si="2"/>
        <v>977.41796122232006</v>
      </c>
      <c r="P21" s="164">
        <f t="shared" si="2"/>
        <v>1002.7617024311161</v>
      </c>
      <c r="Q21" s="164">
        <f t="shared" si="2"/>
        <v>1012.056983681116</v>
      </c>
      <c r="R21" s="164">
        <f t="shared" si="2"/>
        <v>1023.2033482644493</v>
      </c>
      <c r="S21" s="164">
        <f t="shared" si="2"/>
        <v>1028.7895461811161</v>
      </c>
      <c r="T21" s="164">
        <f t="shared" si="2"/>
        <v>1031.224296181116</v>
      </c>
      <c r="U21" s="164">
        <f t="shared" si="2"/>
        <v>1031.6034628477826</v>
      </c>
      <c r="V21" s="164">
        <f t="shared" si="2"/>
        <v>1034.4147128477825</v>
      </c>
      <c r="W21" s="164">
        <f t="shared" si="2"/>
        <v>1034.4147128477825</v>
      </c>
      <c r="X21" s="164">
        <f t="shared" si="2"/>
        <v>1034.6042961811161</v>
      </c>
      <c r="Y21" s="164">
        <f t="shared" si="2"/>
        <v>1034.6042961811161</v>
      </c>
      <c r="Z21" s="164">
        <f t="shared" si="2"/>
        <v>1034.6042961811161</v>
      </c>
      <c r="AA21" s="164">
        <f t="shared" si="2"/>
        <v>1034.6042961811161</v>
      </c>
      <c r="AB21" s="164">
        <f t="shared" si="2"/>
        <v>1049.1682961811159</v>
      </c>
      <c r="AC21" s="164">
        <f t="shared" si="2"/>
        <v>1049.1682961811159</v>
      </c>
      <c r="AD21" s="164">
        <f t="shared" si="2"/>
        <v>1049.1682961811159</v>
      </c>
      <c r="AE21" s="164">
        <f t="shared" si="2"/>
        <v>1057.7681897914426</v>
      </c>
      <c r="AF21" s="164">
        <f t="shared" si="2"/>
        <v>1071.2541897914427</v>
      </c>
      <c r="AG21" s="164">
        <f t="shared" si="2"/>
        <v>1071.2541897914427</v>
      </c>
      <c r="AH21" s="164">
        <f t="shared" si="2"/>
        <v>1071.2541897914427</v>
      </c>
      <c r="AI21" s="164">
        <f t="shared" si="2"/>
        <v>1071.2541897914427</v>
      </c>
      <c r="AJ21" s="164">
        <f t="shared" si="2"/>
        <v>1071.2541897914427</v>
      </c>
      <c r="AK21" s="164">
        <f t="shared" si="2"/>
        <v>1071.2541897914427</v>
      </c>
      <c r="AL21" s="165">
        <f t="shared" si="2"/>
        <v>1071.2541897914427</v>
      </c>
      <c r="AN21" s="710">
        <f>[7]Reajuste!$B$33</f>
        <v>11</v>
      </c>
      <c r="AO21" s="711">
        <f>[7]Reajuste!D$33</f>
        <v>1173.8309999999999</v>
      </c>
      <c r="AP21" s="711">
        <f>[7]Reajuste!E$33</f>
        <v>1092.9739999999999</v>
      </c>
      <c r="AQ21" s="712">
        <f>[7]Reajuste!F$33</f>
        <v>0.93111699999999997</v>
      </c>
    </row>
    <row r="22" spans="2:43" s="18" customFormat="1" x14ac:dyDescent="0.25">
      <c r="B22" s="157" t="s">
        <v>79</v>
      </c>
      <c r="C22" s="158" t="s">
        <v>87</v>
      </c>
      <c r="D22" s="159" t="s">
        <v>88</v>
      </c>
      <c r="E22" s="179" t="s">
        <v>82</v>
      </c>
      <c r="F22" s="162">
        <f>SUM(I22:AL22)</f>
        <v>14940.050247777957</v>
      </c>
      <c r="G22" s="163">
        <f>81.44*AQ22</f>
        <v>75.830168479999998</v>
      </c>
      <c r="H22" s="161">
        <f>F22*G22</f>
        <v>1132906.5273886682</v>
      </c>
      <c r="I22" s="164">
        <f>I21</f>
        <v>751.38308333333339</v>
      </c>
      <c r="J22" s="164"/>
      <c r="K22" s="164">
        <f>K21</f>
        <v>808.15364766163657</v>
      </c>
      <c r="L22" s="164"/>
      <c r="M22" s="164">
        <f>M21</f>
        <v>906.32320229374852</v>
      </c>
      <c r="N22" s="164"/>
      <c r="O22" s="164">
        <f>O21</f>
        <v>977.41796122232006</v>
      </c>
      <c r="P22" s="164"/>
      <c r="Q22" s="164">
        <f>Q21</f>
        <v>1012.056983681116</v>
      </c>
      <c r="R22" s="164"/>
      <c r="S22" s="164">
        <f>S21</f>
        <v>1028.7895461811161</v>
      </c>
      <c r="T22" s="164"/>
      <c r="U22" s="164">
        <f>U21</f>
        <v>1031.6034628477826</v>
      </c>
      <c r="V22" s="164"/>
      <c r="W22" s="164">
        <f>W21</f>
        <v>1034.4147128477825</v>
      </c>
      <c r="X22" s="164"/>
      <c r="Y22" s="164">
        <f>Y21</f>
        <v>1034.6042961811161</v>
      </c>
      <c r="Z22" s="164"/>
      <c r="AA22" s="164">
        <f>AA21</f>
        <v>1034.6042961811161</v>
      </c>
      <c r="AB22" s="164"/>
      <c r="AC22" s="164">
        <f>AC21</f>
        <v>1049.1682961811159</v>
      </c>
      <c r="AD22" s="164"/>
      <c r="AE22" s="164">
        <f>AE21</f>
        <v>1057.7681897914426</v>
      </c>
      <c r="AF22" s="164"/>
      <c r="AG22" s="164">
        <f>AG21</f>
        <v>1071.2541897914427</v>
      </c>
      <c r="AH22" s="164"/>
      <c r="AI22" s="164">
        <f>AI21</f>
        <v>1071.2541897914427</v>
      </c>
      <c r="AJ22" s="164"/>
      <c r="AK22" s="164">
        <f>AK21</f>
        <v>1071.2541897914427</v>
      </c>
      <c r="AL22" s="165"/>
      <c r="AN22" s="710">
        <f>[7]Reajuste!$B$33</f>
        <v>11</v>
      </c>
      <c r="AO22" s="711">
        <f>[7]Reajuste!D$33</f>
        <v>1173.8309999999999</v>
      </c>
      <c r="AP22" s="711">
        <f>[7]Reajuste!E$33</f>
        <v>1092.9739999999999</v>
      </c>
      <c r="AQ22" s="712">
        <f>[7]Reajuste!F$33</f>
        <v>0.93111699999999997</v>
      </c>
    </row>
    <row r="23" spans="2:43" s="18" customFormat="1" x14ac:dyDescent="0.25">
      <c r="B23" s="150"/>
      <c r="C23" s="151">
        <v>2</v>
      </c>
      <c r="D23" s="152" t="s">
        <v>89</v>
      </c>
      <c r="E23" s="178" t="s">
        <v>26</v>
      </c>
      <c r="F23" s="176"/>
      <c r="G23" s="153"/>
      <c r="H23" s="154">
        <f>SUBTOTAL(9,H24:H26)</f>
        <v>7887131.9300991651</v>
      </c>
      <c r="I23" s="155">
        <f>SUMPRODUCT($G24:$G26,I24:I26)</f>
        <v>236795.26785128604</v>
      </c>
      <c r="J23" s="155">
        <f t="shared" ref="J23:AL23" si="3">SUMPRODUCT($G24:$G26,J24:J26)</f>
        <v>163285.03527409906</v>
      </c>
      <c r="K23" s="155">
        <f>SUMPRODUCT($G24:$G26,K24:K26)</f>
        <v>254686.27615899581</v>
      </c>
      <c r="L23" s="155">
        <f t="shared" si="3"/>
        <v>178824.4933108839</v>
      </c>
      <c r="M23" s="155">
        <f t="shared" si="3"/>
        <v>285624.00486167916</v>
      </c>
      <c r="N23" s="155">
        <f t="shared" si="3"/>
        <v>201232.76646822001</v>
      </c>
      <c r="O23" s="155">
        <f t="shared" si="3"/>
        <v>308029.22379291942</v>
      </c>
      <c r="P23" s="155">
        <f t="shared" si="3"/>
        <v>210677.46593814736</v>
      </c>
      <c r="Q23" s="155">
        <f t="shared" si="3"/>
        <v>318945.56830902095</v>
      </c>
      <c r="R23" s="155">
        <f t="shared" si="3"/>
        <v>214972.19930633518</v>
      </c>
      <c r="S23" s="156">
        <f t="shared" si="3"/>
        <v>324218.76610507543</v>
      </c>
      <c r="T23" s="155">
        <f t="shared" si="3"/>
        <v>216657.37832484808</v>
      </c>
      <c r="U23" s="155">
        <f t="shared" si="3"/>
        <v>325105.56029245385</v>
      </c>
      <c r="V23" s="155">
        <f t="shared" si="3"/>
        <v>217327.67606058187</v>
      </c>
      <c r="W23" s="155">
        <f t="shared" si="3"/>
        <v>325991.51409087284</v>
      </c>
      <c r="X23" s="155">
        <f t="shared" si="3"/>
        <v>217367.5069956425</v>
      </c>
      <c r="Y23" s="155">
        <f t="shared" si="3"/>
        <v>326051.26049346372</v>
      </c>
      <c r="Z23" s="156">
        <f t="shared" si="3"/>
        <v>217367.5069956425</v>
      </c>
      <c r="AA23" s="155">
        <f t="shared" si="3"/>
        <v>326051.26049346372</v>
      </c>
      <c r="AB23" s="156">
        <f t="shared" si="3"/>
        <v>220427.3631972548</v>
      </c>
      <c r="AC23" s="155">
        <f t="shared" si="3"/>
        <v>330641.04479588219</v>
      </c>
      <c r="AD23" s="156">
        <f t="shared" si="3"/>
        <v>220427.3631972548</v>
      </c>
      <c r="AE23" s="155">
        <f t="shared" si="3"/>
        <v>333351.26566206908</v>
      </c>
      <c r="AF23" s="156">
        <f t="shared" si="3"/>
        <v>225067.54848506779</v>
      </c>
      <c r="AG23" s="155">
        <f t="shared" si="3"/>
        <v>337601.32272760168</v>
      </c>
      <c r="AH23" s="155">
        <f t="shared" si="3"/>
        <v>225067.54848506779</v>
      </c>
      <c r="AI23" s="155">
        <f t="shared" si="3"/>
        <v>337601.32272760168</v>
      </c>
      <c r="AJ23" s="155">
        <f t="shared" si="3"/>
        <v>225067.54848506779</v>
      </c>
      <c r="AK23" s="155">
        <f t="shared" si="3"/>
        <v>337601.32272760168</v>
      </c>
      <c r="AL23" s="154">
        <f t="shared" si="3"/>
        <v>225067.54848506779</v>
      </c>
      <c r="AN23" s="709"/>
      <c r="AO23" s="156"/>
      <c r="AP23" s="156"/>
      <c r="AQ23" s="154"/>
    </row>
    <row r="24" spans="2:43" s="18" customFormat="1" x14ac:dyDescent="0.25">
      <c r="B24" s="157" t="s">
        <v>79</v>
      </c>
      <c r="C24" s="158" t="s">
        <v>90</v>
      </c>
      <c r="D24" s="159" t="s">
        <v>91</v>
      </c>
      <c r="E24" s="179" t="s">
        <v>82</v>
      </c>
      <c r="F24" s="162">
        <f>SUM(I24:AL24)</f>
        <v>30070.363005931351</v>
      </c>
      <c r="G24" s="160">
        <f>112.82*AQ24</f>
        <v>105.04861993999999</v>
      </c>
      <c r="H24" s="161">
        <f>F24*G24</f>
        <v>3158850.1348679182</v>
      </c>
      <c r="I24" s="162">
        <f>I20</f>
        <v>751.38308333333339</v>
      </c>
      <c r="J24" s="162">
        <f t="shared" ref="J24:AL24" si="4">J20</f>
        <v>777.18791245121361</v>
      </c>
      <c r="K24" s="162">
        <f t="shared" si="4"/>
        <v>808.15364766163657</v>
      </c>
      <c r="L24" s="162">
        <f t="shared" si="4"/>
        <v>851.15108324612947</v>
      </c>
      <c r="M24" s="162">
        <f t="shared" si="4"/>
        <v>906.32320229374852</v>
      </c>
      <c r="N24" s="162">
        <f t="shared" si="4"/>
        <v>957.80775884136767</v>
      </c>
      <c r="O24" s="162">
        <f t="shared" si="4"/>
        <v>977.41796122232006</v>
      </c>
      <c r="P24" s="162">
        <f t="shared" si="4"/>
        <v>1002.7617024311161</v>
      </c>
      <c r="Q24" s="162">
        <f t="shared" si="4"/>
        <v>1012.056983681116</v>
      </c>
      <c r="R24" s="162">
        <f t="shared" si="4"/>
        <v>1023.2033482644493</v>
      </c>
      <c r="S24" s="166">
        <f t="shared" si="4"/>
        <v>1028.7895461811161</v>
      </c>
      <c r="T24" s="162">
        <f t="shared" si="4"/>
        <v>1031.224296181116</v>
      </c>
      <c r="U24" s="162">
        <f t="shared" si="4"/>
        <v>1031.6034628477826</v>
      </c>
      <c r="V24" s="162">
        <f t="shared" si="4"/>
        <v>1034.4147128477825</v>
      </c>
      <c r="W24" s="162">
        <f t="shared" si="4"/>
        <v>1034.4147128477825</v>
      </c>
      <c r="X24" s="162">
        <f t="shared" si="4"/>
        <v>1034.6042961811161</v>
      </c>
      <c r="Y24" s="162">
        <f t="shared" si="4"/>
        <v>1034.6042961811161</v>
      </c>
      <c r="Z24" s="166">
        <f t="shared" si="4"/>
        <v>1034.6042961811161</v>
      </c>
      <c r="AA24" s="162">
        <f t="shared" si="4"/>
        <v>1034.6042961811161</v>
      </c>
      <c r="AB24" s="166">
        <f t="shared" si="4"/>
        <v>1049.1682961811159</v>
      </c>
      <c r="AC24" s="162">
        <f t="shared" si="4"/>
        <v>1049.1682961811159</v>
      </c>
      <c r="AD24" s="166">
        <f t="shared" si="4"/>
        <v>1049.1682961811159</v>
      </c>
      <c r="AE24" s="162">
        <f t="shared" si="4"/>
        <v>1057.7681897914426</v>
      </c>
      <c r="AF24" s="166">
        <f t="shared" si="4"/>
        <v>1071.2541897914427</v>
      </c>
      <c r="AG24" s="162">
        <f t="shared" si="4"/>
        <v>1071.2541897914427</v>
      </c>
      <c r="AH24" s="162">
        <f t="shared" si="4"/>
        <v>1071.2541897914427</v>
      </c>
      <c r="AI24" s="162">
        <f t="shared" si="4"/>
        <v>1071.2541897914427</v>
      </c>
      <c r="AJ24" s="162">
        <f t="shared" si="4"/>
        <v>1071.2541897914427</v>
      </c>
      <c r="AK24" s="162">
        <f t="shared" si="4"/>
        <v>1071.2541897914427</v>
      </c>
      <c r="AL24" s="161">
        <f t="shared" si="4"/>
        <v>1071.2541897914427</v>
      </c>
      <c r="AN24" s="710">
        <f>[7]Reajuste!$B$33</f>
        <v>11</v>
      </c>
      <c r="AO24" s="711">
        <f>[7]Reajuste!D$33</f>
        <v>1173.8309999999999</v>
      </c>
      <c r="AP24" s="711">
        <f>[7]Reajuste!E$33</f>
        <v>1092.9739999999999</v>
      </c>
      <c r="AQ24" s="712">
        <f>[7]Reajuste!F$33</f>
        <v>0.93111699999999997</v>
      </c>
    </row>
    <row r="25" spans="2:43" s="18" customFormat="1" x14ac:dyDescent="0.25">
      <c r="B25" s="157" t="s">
        <v>79</v>
      </c>
      <c r="C25" s="158" t="s">
        <v>92</v>
      </c>
      <c r="D25" s="159" t="s">
        <v>93</v>
      </c>
      <c r="E25" s="179" t="s">
        <v>82</v>
      </c>
      <c r="F25" s="162">
        <f>SUM(I25:AL25)</f>
        <v>14940.050247777957</v>
      </c>
      <c r="G25" s="160">
        <f>112.82*AQ19</f>
        <v>105.04861993999999</v>
      </c>
      <c r="H25" s="161">
        <f>F25*G25</f>
        <v>1569431.6603633293</v>
      </c>
      <c r="I25" s="162">
        <f>I20</f>
        <v>751.38308333333339</v>
      </c>
      <c r="J25" s="162">
        <v>0</v>
      </c>
      <c r="K25" s="162">
        <f t="shared" ref="K25:AK25" si="5">K20</f>
        <v>808.15364766163657</v>
      </c>
      <c r="L25" s="162">
        <v>0</v>
      </c>
      <c r="M25" s="162">
        <f t="shared" si="5"/>
        <v>906.32320229374852</v>
      </c>
      <c r="N25" s="162">
        <v>0</v>
      </c>
      <c r="O25" s="162">
        <f t="shared" si="5"/>
        <v>977.41796122232006</v>
      </c>
      <c r="P25" s="162">
        <v>0</v>
      </c>
      <c r="Q25" s="162">
        <f t="shared" si="5"/>
        <v>1012.056983681116</v>
      </c>
      <c r="R25" s="162">
        <v>0</v>
      </c>
      <c r="S25" s="166">
        <f t="shared" si="5"/>
        <v>1028.7895461811161</v>
      </c>
      <c r="T25" s="162">
        <v>0</v>
      </c>
      <c r="U25" s="162">
        <f t="shared" si="5"/>
        <v>1031.6034628477826</v>
      </c>
      <c r="V25" s="162">
        <v>0</v>
      </c>
      <c r="W25" s="162">
        <f t="shared" si="5"/>
        <v>1034.4147128477825</v>
      </c>
      <c r="X25" s="162">
        <v>0</v>
      </c>
      <c r="Y25" s="162">
        <f t="shared" si="5"/>
        <v>1034.6042961811161</v>
      </c>
      <c r="Z25" s="166">
        <v>0</v>
      </c>
      <c r="AA25" s="162">
        <f t="shared" si="5"/>
        <v>1034.6042961811161</v>
      </c>
      <c r="AB25" s="166">
        <v>0</v>
      </c>
      <c r="AC25" s="162">
        <f t="shared" si="5"/>
        <v>1049.1682961811159</v>
      </c>
      <c r="AD25" s="166">
        <v>0</v>
      </c>
      <c r="AE25" s="162">
        <f t="shared" si="5"/>
        <v>1057.7681897914426</v>
      </c>
      <c r="AF25" s="166">
        <v>0</v>
      </c>
      <c r="AG25" s="162">
        <f t="shared" si="5"/>
        <v>1071.2541897914427</v>
      </c>
      <c r="AH25" s="162">
        <v>0</v>
      </c>
      <c r="AI25" s="162">
        <f t="shared" si="5"/>
        <v>1071.2541897914427</v>
      </c>
      <c r="AJ25" s="162">
        <v>0</v>
      </c>
      <c r="AK25" s="162">
        <f t="shared" si="5"/>
        <v>1071.2541897914427</v>
      </c>
      <c r="AL25" s="161">
        <v>0</v>
      </c>
      <c r="AN25" s="710">
        <f>[7]Reajuste!$B$33</f>
        <v>11</v>
      </c>
      <c r="AO25" s="711">
        <f>[7]Reajuste!D$33</f>
        <v>1173.8309999999999</v>
      </c>
      <c r="AP25" s="711">
        <f>[7]Reajuste!E$33</f>
        <v>1092.9739999999999</v>
      </c>
      <c r="AQ25" s="712">
        <f>[7]Reajuste!F$33</f>
        <v>0.93111699999999997</v>
      </c>
    </row>
    <row r="26" spans="2:43" s="18" customFormat="1" x14ac:dyDescent="0.25">
      <c r="B26" s="157" t="s">
        <v>79</v>
      </c>
      <c r="C26" s="158" t="s">
        <v>94</v>
      </c>
      <c r="D26" s="159" t="s">
        <v>95</v>
      </c>
      <c r="E26" s="179" t="s">
        <v>82</v>
      </c>
      <c r="F26" s="162">
        <f>SUM(I26:AL26)</f>
        <v>30070.363005931351</v>
      </c>
      <c r="G26" s="160">
        <f>112.82*AQ26</f>
        <v>105.04861993999999</v>
      </c>
      <c r="H26" s="161">
        <f>F26*G26</f>
        <v>3158850.1348679182</v>
      </c>
      <c r="I26" s="162">
        <f>I20</f>
        <v>751.38308333333339</v>
      </c>
      <c r="J26" s="162">
        <f t="shared" ref="J26:AL26" si="6">J20</f>
        <v>777.18791245121361</v>
      </c>
      <c r="K26" s="162">
        <f t="shared" si="6"/>
        <v>808.15364766163657</v>
      </c>
      <c r="L26" s="162">
        <f t="shared" si="6"/>
        <v>851.15108324612947</v>
      </c>
      <c r="M26" s="162">
        <f t="shared" si="6"/>
        <v>906.32320229374852</v>
      </c>
      <c r="N26" s="162">
        <f t="shared" si="6"/>
        <v>957.80775884136767</v>
      </c>
      <c r="O26" s="162">
        <f t="shared" si="6"/>
        <v>977.41796122232006</v>
      </c>
      <c r="P26" s="162">
        <f t="shared" si="6"/>
        <v>1002.7617024311161</v>
      </c>
      <c r="Q26" s="162">
        <f t="shared" si="6"/>
        <v>1012.056983681116</v>
      </c>
      <c r="R26" s="162">
        <f t="shared" si="6"/>
        <v>1023.2033482644493</v>
      </c>
      <c r="S26" s="166">
        <f t="shared" si="6"/>
        <v>1028.7895461811161</v>
      </c>
      <c r="T26" s="162">
        <f t="shared" si="6"/>
        <v>1031.224296181116</v>
      </c>
      <c r="U26" s="162">
        <f t="shared" si="6"/>
        <v>1031.6034628477826</v>
      </c>
      <c r="V26" s="162">
        <f t="shared" si="6"/>
        <v>1034.4147128477825</v>
      </c>
      <c r="W26" s="162">
        <f t="shared" si="6"/>
        <v>1034.4147128477825</v>
      </c>
      <c r="X26" s="162">
        <f t="shared" si="6"/>
        <v>1034.6042961811161</v>
      </c>
      <c r="Y26" s="162">
        <f t="shared" si="6"/>
        <v>1034.6042961811161</v>
      </c>
      <c r="Z26" s="166">
        <f t="shared" si="6"/>
        <v>1034.6042961811161</v>
      </c>
      <c r="AA26" s="162">
        <f t="shared" si="6"/>
        <v>1034.6042961811161</v>
      </c>
      <c r="AB26" s="166">
        <f t="shared" si="6"/>
        <v>1049.1682961811159</v>
      </c>
      <c r="AC26" s="162">
        <f t="shared" si="6"/>
        <v>1049.1682961811159</v>
      </c>
      <c r="AD26" s="166">
        <f t="shared" si="6"/>
        <v>1049.1682961811159</v>
      </c>
      <c r="AE26" s="162">
        <f t="shared" si="6"/>
        <v>1057.7681897914426</v>
      </c>
      <c r="AF26" s="166">
        <f t="shared" si="6"/>
        <v>1071.2541897914427</v>
      </c>
      <c r="AG26" s="162">
        <f t="shared" si="6"/>
        <v>1071.2541897914427</v>
      </c>
      <c r="AH26" s="162">
        <f t="shared" si="6"/>
        <v>1071.2541897914427</v>
      </c>
      <c r="AI26" s="162">
        <f t="shared" si="6"/>
        <v>1071.2541897914427</v>
      </c>
      <c r="AJ26" s="162">
        <f t="shared" si="6"/>
        <v>1071.2541897914427</v>
      </c>
      <c r="AK26" s="162">
        <f t="shared" si="6"/>
        <v>1071.2541897914427</v>
      </c>
      <c r="AL26" s="161">
        <f t="shared" si="6"/>
        <v>1071.2541897914427</v>
      </c>
      <c r="AN26" s="710">
        <f>[7]Reajuste!$B$33</f>
        <v>11</v>
      </c>
      <c r="AO26" s="711">
        <f>[7]Reajuste!D$33</f>
        <v>1173.8309999999999</v>
      </c>
      <c r="AP26" s="711">
        <f>[7]Reajuste!E$33</f>
        <v>1092.9739999999999</v>
      </c>
      <c r="AQ26" s="712">
        <f>[7]Reajuste!F$33</f>
        <v>0.93111699999999997</v>
      </c>
    </row>
    <row r="27" spans="2:43" s="18" customFormat="1" x14ac:dyDescent="0.25">
      <c r="B27" s="150"/>
      <c r="C27" s="151">
        <v>3</v>
      </c>
      <c r="D27" s="152" t="s">
        <v>96</v>
      </c>
      <c r="E27" s="178" t="s">
        <v>26</v>
      </c>
      <c r="F27" s="176"/>
      <c r="G27" s="153"/>
      <c r="H27" s="154">
        <f>SUBTOTAL(9,H28)</f>
        <v>1569431.6603633293</v>
      </c>
      <c r="I27" s="155">
        <f t="shared" ref="I27:AL27" si="7">SUMPRODUCT($G28,I28)</f>
        <v>78931.755950428676</v>
      </c>
      <c r="J27" s="155">
        <f t="shared" si="7"/>
        <v>0</v>
      </c>
      <c r="K27" s="155">
        <f t="shared" si="7"/>
        <v>84895.425386331932</v>
      </c>
      <c r="L27" s="155">
        <f t="shared" si="7"/>
        <v>0</v>
      </c>
      <c r="M27" s="155">
        <f t="shared" si="7"/>
        <v>95208.00162055972</v>
      </c>
      <c r="N27" s="155">
        <f t="shared" si="7"/>
        <v>0</v>
      </c>
      <c r="O27" s="155">
        <f t="shared" si="7"/>
        <v>102676.40793097315</v>
      </c>
      <c r="P27" s="155">
        <f t="shared" si="7"/>
        <v>0</v>
      </c>
      <c r="Q27" s="155">
        <f t="shared" si="7"/>
        <v>106315.18943634033</v>
      </c>
      <c r="R27" s="155">
        <f t="shared" si="7"/>
        <v>0</v>
      </c>
      <c r="S27" s="156">
        <f t="shared" si="7"/>
        <v>108072.92203502514</v>
      </c>
      <c r="T27" s="155">
        <f t="shared" si="7"/>
        <v>0</v>
      </c>
      <c r="U27" s="155">
        <f t="shared" si="7"/>
        <v>108368.52009748461</v>
      </c>
      <c r="V27" s="155">
        <f t="shared" si="7"/>
        <v>0</v>
      </c>
      <c r="W27" s="155">
        <f t="shared" si="7"/>
        <v>108663.83803029094</v>
      </c>
      <c r="X27" s="155">
        <f t="shared" si="7"/>
        <v>0</v>
      </c>
      <c r="Y27" s="155">
        <f t="shared" si="7"/>
        <v>108683.75349782125</v>
      </c>
      <c r="Z27" s="156">
        <f t="shared" si="7"/>
        <v>0</v>
      </c>
      <c r="AA27" s="155">
        <f t="shared" si="7"/>
        <v>108683.75349782125</v>
      </c>
      <c r="AB27" s="156">
        <f t="shared" si="7"/>
        <v>0</v>
      </c>
      <c r="AC27" s="155">
        <f t="shared" si="7"/>
        <v>110213.6815986274</v>
      </c>
      <c r="AD27" s="156">
        <f t="shared" si="7"/>
        <v>0</v>
      </c>
      <c r="AE27" s="155">
        <f t="shared" si="7"/>
        <v>111117.08855402304</v>
      </c>
      <c r="AF27" s="156">
        <f t="shared" si="7"/>
        <v>0</v>
      </c>
      <c r="AG27" s="155">
        <f t="shared" si="7"/>
        <v>112533.77424253389</v>
      </c>
      <c r="AH27" s="155">
        <f t="shared" si="7"/>
        <v>0</v>
      </c>
      <c r="AI27" s="155">
        <f t="shared" si="7"/>
        <v>112533.77424253389</v>
      </c>
      <c r="AJ27" s="155">
        <f t="shared" si="7"/>
        <v>0</v>
      </c>
      <c r="AK27" s="155">
        <f t="shared" si="7"/>
        <v>112533.77424253389</v>
      </c>
      <c r="AL27" s="154">
        <f t="shared" si="7"/>
        <v>0</v>
      </c>
      <c r="AN27" s="709"/>
      <c r="AO27" s="156"/>
      <c r="AP27" s="156"/>
      <c r="AQ27" s="154"/>
    </row>
    <row r="28" spans="2:43" s="18" customFormat="1" x14ac:dyDescent="0.25">
      <c r="B28" s="157" t="s">
        <v>79</v>
      </c>
      <c r="C28" s="158" t="s">
        <v>97</v>
      </c>
      <c r="D28" s="159" t="s">
        <v>98</v>
      </c>
      <c r="E28" s="179" t="s">
        <v>82</v>
      </c>
      <c r="F28" s="162">
        <f>SUM(I28:AL28)</f>
        <v>14940.050247777957</v>
      </c>
      <c r="G28" s="160">
        <f>112.82*AQ28</f>
        <v>105.04861993999999</v>
      </c>
      <c r="H28" s="161">
        <f>F28*G28</f>
        <v>1569431.6603633293</v>
      </c>
      <c r="I28" s="162">
        <f>I20</f>
        <v>751.38308333333339</v>
      </c>
      <c r="J28" s="162">
        <v>0</v>
      </c>
      <c r="K28" s="162">
        <f t="shared" ref="K28:AK28" si="8">K20</f>
        <v>808.15364766163657</v>
      </c>
      <c r="L28" s="162">
        <v>0</v>
      </c>
      <c r="M28" s="162">
        <f t="shared" si="8"/>
        <v>906.32320229374852</v>
      </c>
      <c r="N28" s="162">
        <v>0</v>
      </c>
      <c r="O28" s="162">
        <f t="shared" si="8"/>
        <v>977.41796122232006</v>
      </c>
      <c r="P28" s="162">
        <v>0</v>
      </c>
      <c r="Q28" s="162">
        <f t="shared" si="8"/>
        <v>1012.056983681116</v>
      </c>
      <c r="R28" s="162">
        <v>0</v>
      </c>
      <c r="S28" s="166">
        <f t="shared" si="8"/>
        <v>1028.7895461811161</v>
      </c>
      <c r="T28" s="162">
        <v>0</v>
      </c>
      <c r="U28" s="162">
        <f t="shared" si="8"/>
        <v>1031.6034628477826</v>
      </c>
      <c r="V28" s="162">
        <v>0</v>
      </c>
      <c r="W28" s="162">
        <f t="shared" si="8"/>
        <v>1034.4147128477825</v>
      </c>
      <c r="X28" s="162">
        <v>0</v>
      </c>
      <c r="Y28" s="162">
        <f t="shared" si="8"/>
        <v>1034.6042961811161</v>
      </c>
      <c r="Z28" s="166">
        <v>0</v>
      </c>
      <c r="AA28" s="162">
        <f t="shared" si="8"/>
        <v>1034.6042961811161</v>
      </c>
      <c r="AB28" s="166">
        <v>0</v>
      </c>
      <c r="AC28" s="162">
        <f t="shared" si="8"/>
        <v>1049.1682961811159</v>
      </c>
      <c r="AD28" s="166">
        <v>0</v>
      </c>
      <c r="AE28" s="162">
        <f t="shared" si="8"/>
        <v>1057.7681897914426</v>
      </c>
      <c r="AF28" s="166">
        <v>0</v>
      </c>
      <c r="AG28" s="162">
        <f t="shared" si="8"/>
        <v>1071.2541897914427</v>
      </c>
      <c r="AH28" s="162">
        <v>0</v>
      </c>
      <c r="AI28" s="162">
        <f t="shared" si="8"/>
        <v>1071.2541897914427</v>
      </c>
      <c r="AJ28" s="162">
        <v>0</v>
      </c>
      <c r="AK28" s="162">
        <f t="shared" si="8"/>
        <v>1071.2541897914427</v>
      </c>
      <c r="AL28" s="161">
        <v>0</v>
      </c>
      <c r="AN28" s="710">
        <f>[7]Reajuste!$B$33</f>
        <v>11</v>
      </c>
      <c r="AO28" s="711">
        <f>[7]Reajuste!D$33</f>
        <v>1173.8309999999999</v>
      </c>
      <c r="AP28" s="711">
        <f>[7]Reajuste!E$33</f>
        <v>1092.9739999999999</v>
      </c>
      <c r="AQ28" s="712">
        <f>[7]Reajuste!F$33</f>
        <v>0.93111699999999997</v>
      </c>
    </row>
    <row r="29" spans="2:43" s="18" customFormat="1" x14ac:dyDescent="0.25">
      <c r="B29" s="150"/>
      <c r="C29" s="151">
        <v>4</v>
      </c>
      <c r="D29" s="152" t="s">
        <v>99</v>
      </c>
      <c r="E29" s="178" t="s">
        <v>26</v>
      </c>
      <c r="F29" s="176"/>
      <c r="G29" s="153"/>
      <c r="H29" s="154">
        <f>SUBTOTAL(9,H30:H31)</f>
        <v>6317700.2697358364</v>
      </c>
      <c r="I29" s="155">
        <f t="shared" ref="I29:AL29" si="9">SUMPRODUCT($G30:$G31,I30:I31)</f>
        <v>157863.51190085735</v>
      </c>
      <c r="J29" s="155">
        <f t="shared" si="9"/>
        <v>163285.03527409906</v>
      </c>
      <c r="K29" s="155">
        <f t="shared" si="9"/>
        <v>169790.85077266386</v>
      </c>
      <c r="L29" s="155">
        <f t="shared" si="9"/>
        <v>178824.4933108839</v>
      </c>
      <c r="M29" s="155">
        <f t="shared" si="9"/>
        <v>190416.00324111944</v>
      </c>
      <c r="N29" s="155">
        <f t="shared" si="9"/>
        <v>201232.76646822001</v>
      </c>
      <c r="O29" s="155">
        <f t="shared" si="9"/>
        <v>205352.81586194629</v>
      </c>
      <c r="P29" s="155">
        <f t="shared" si="9"/>
        <v>210677.46593814736</v>
      </c>
      <c r="Q29" s="155">
        <f t="shared" si="9"/>
        <v>212630.37887268065</v>
      </c>
      <c r="R29" s="155">
        <f t="shared" si="9"/>
        <v>214972.19930633518</v>
      </c>
      <c r="S29" s="156">
        <f t="shared" si="9"/>
        <v>216145.84407005028</v>
      </c>
      <c r="T29" s="155">
        <f t="shared" si="9"/>
        <v>216657.37832484808</v>
      </c>
      <c r="U29" s="155">
        <f t="shared" si="9"/>
        <v>216737.04019496922</v>
      </c>
      <c r="V29" s="155">
        <f t="shared" si="9"/>
        <v>217327.67606058187</v>
      </c>
      <c r="W29" s="155">
        <f t="shared" si="9"/>
        <v>217327.67606058187</v>
      </c>
      <c r="X29" s="155">
        <f t="shared" si="9"/>
        <v>217367.5069956425</v>
      </c>
      <c r="Y29" s="155">
        <f t="shared" si="9"/>
        <v>217367.5069956425</v>
      </c>
      <c r="Z29" s="156">
        <f t="shared" si="9"/>
        <v>217367.5069956425</v>
      </c>
      <c r="AA29" s="155">
        <f t="shared" si="9"/>
        <v>217367.5069956425</v>
      </c>
      <c r="AB29" s="156">
        <f t="shared" si="9"/>
        <v>220427.3631972548</v>
      </c>
      <c r="AC29" s="155">
        <f t="shared" si="9"/>
        <v>220427.3631972548</v>
      </c>
      <c r="AD29" s="156">
        <f t="shared" si="9"/>
        <v>220427.3631972548</v>
      </c>
      <c r="AE29" s="155">
        <f t="shared" si="9"/>
        <v>222234.17710804607</v>
      </c>
      <c r="AF29" s="156">
        <f t="shared" si="9"/>
        <v>225067.54848506779</v>
      </c>
      <c r="AG29" s="155">
        <f t="shared" si="9"/>
        <v>225067.54848506779</v>
      </c>
      <c r="AH29" s="155">
        <f t="shared" si="9"/>
        <v>225067.54848506779</v>
      </c>
      <c r="AI29" s="155">
        <f t="shared" si="9"/>
        <v>225067.54848506779</v>
      </c>
      <c r="AJ29" s="155">
        <f t="shared" si="9"/>
        <v>225067.54848506779</v>
      </c>
      <c r="AK29" s="155">
        <f t="shared" si="9"/>
        <v>225067.54848506779</v>
      </c>
      <c r="AL29" s="154">
        <f t="shared" si="9"/>
        <v>225067.54848506779</v>
      </c>
      <c r="AN29" s="709"/>
      <c r="AO29" s="156"/>
      <c r="AP29" s="156"/>
      <c r="AQ29" s="154"/>
    </row>
    <row r="30" spans="2:43" s="18" customFormat="1" x14ac:dyDescent="0.25">
      <c r="B30" s="157" t="s">
        <v>79</v>
      </c>
      <c r="C30" s="158" t="s">
        <v>33</v>
      </c>
      <c r="D30" s="159" t="s">
        <v>100</v>
      </c>
      <c r="E30" s="179" t="s">
        <v>82</v>
      </c>
      <c r="F30" s="162">
        <f>SUM(I30:AL30)</f>
        <v>30070.363005931351</v>
      </c>
      <c r="G30" s="160">
        <f>112.82*AQ30</f>
        <v>105.04861993999999</v>
      </c>
      <c r="H30" s="161">
        <f>F30*G30</f>
        <v>3158850.1348679182</v>
      </c>
      <c r="I30" s="162">
        <f>I20</f>
        <v>751.38308333333339</v>
      </c>
      <c r="J30" s="162">
        <f t="shared" ref="J30:AL30" si="10">J20</f>
        <v>777.18791245121361</v>
      </c>
      <c r="K30" s="162">
        <f t="shared" si="10"/>
        <v>808.15364766163657</v>
      </c>
      <c r="L30" s="162">
        <f t="shared" si="10"/>
        <v>851.15108324612947</v>
      </c>
      <c r="M30" s="162">
        <f t="shared" si="10"/>
        <v>906.32320229374852</v>
      </c>
      <c r="N30" s="162">
        <f t="shared" si="10"/>
        <v>957.80775884136767</v>
      </c>
      <c r="O30" s="162">
        <f t="shared" si="10"/>
        <v>977.41796122232006</v>
      </c>
      <c r="P30" s="162">
        <f t="shared" si="10"/>
        <v>1002.7617024311161</v>
      </c>
      <c r="Q30" s="162">
        <f t="shared" si="10"/>
        <v>1012.056983681116</v>
      </c>
      <c r="R30" s="162">
        <f t="shared" si="10"/>
        <v>1023.2033482644493</v>
      </c>
      <c r="S30" s="166">
        <f t="shared" si="10"/>
        <v>1028.7895461811161</v>
      </c>
      <c r="T30" s="162">
        <f t="shared" si="10"/>
        <v>1031.224296181116</v>
      </c>
      <c r="U30" s="162">
        <f t="shared" si="10"/>
        <v>1031.6034628477826</v>
      </c>
      <c r="V30" s="162">
        <f t="shared" si="10"/>
        <v>1034.4147128477825</v>
      </c>
      <c r="W30" s="162">
        <f t="shared" si="10"/>
        <v>1034.4147128477825</v>
      </c>
      <c r="X30" s="162">
        <f t="shared" si="10"/>
        <v>1034.6042961811161</v>
      </c>
      <c r="Y30" s="162">
        <f t="shared" si="10"/>
        <v>1034.6042961811161</v>
      </c>
      <c r="Z30" s="166">
        <f t="shared" si="10"/>
        <v>1034.6042961811161</v>
      </c>
      <c r="AA30" s="162">
        <f t="shared" si="10"/>
        <v>1034.6042961811161</v>
      </c>
      <c r="AB30" s="166">
        <f t="shared" si="10"/>
        <v>1049.1682961811159</v>
      </c>
      <c r="AC30" s="162">
        <f t="shared" si="10"/>
        <v>1049.1682961811159</v>
      </c>
      <c r="AD30" s="166">
        <f t="shared" si="10"/>
        <v>1049.1682961811159</v>
      </c>
      <c r="AE30" s="162">
        <f t="shared" si="10"/>
        <v>1057.7681897914426</v>
      </c>
      <c r="AF30" s="166">
        <f t="shared" si="10"/>
        <v>1071.2541897914427</v>
      </c>
      <c r="AG30" s="162">
        <f t="shared" si="10"/>
        <v>1071.2541897914427</v>
      </c>
      <c r="AH30" s="162">
        <f t="shared" si="10"/>
        <v>1071.2541897914427</v>
      </c>
      <c r="AI30" s="162">
        <f t="shared" si="10"/>
        <v>1071.2541897914427</v>
      </c>
      <c r="AJ30" s="162">
        <f t="shared" si="10"/>
        <v>1071.2541897914427</v>
      </c>
      <c r="AK30" s="162">
        <f t="shared" si="10"/>
        <v>1071.2541897914427</v>
      </c>
      <c r="AL30" s="161">
        <f t="shared" si="10"/>
        <v>1071.2541897914427</v>
      </c>
      <c r="AN30" s="710">
        <f>[7]Reajuste!$B$33</f>
        <v>11</v>
      </c>
      <c r="AO30" s="711">
        <f>[7]Reajuste!D$33</f>
        <v>1173.8309999999999</v>
      </c>
      <c r="AP30" s="711">
        <f>[7]Reajuste!E$33</f>
        <v>1092.9739999999999</v>
      </c>
      <c r="AQ30" s="712">
        <f>[7]Reajuste!F$33</f>
        <v>0.93111699999999997</v>
      </c>
    </row>
    <row r="31" spans="2:43" s="18" customFormat="1" x14ac:dyDescent="0.25">
      <c r="B31" s="157" t="s">
        <v>79</v>
      </c>
      <c r="C31" s="158" t="s">
        <v>101</v>
      </c>
      <c r="D31" s="159" t="s">
        <v>102</v>
      </c>
      <c r="E31" s="179" t="s">
        <v>82</v>
      </c>
      <c r="F31" s="162">
        <f>SUM(I31:AL31)</f>
        <v>30070.363005931351</v>
      </c>
      <c r="G31" s="160">
        <f>112.82*AQ31</f>
        <v>105.04861993999999</v>
      </c>
      <c r="H31" s="161">
        <f>F31*G31</f>
        <v>3158850.1348679182</v>
      </c>
      <c r="I31" s="162">
        <f>I20</f>
        <v>751.38308333333339</v>
      </c>
      <c r="J31" s="162">
        <f t="shared" ref="J31:AL31" si="11">J20</f>
        <v>777.18791245121361</v>
      </c>
      <c r="K31" s="162">
        <f t="shared" si="11"/>
        <v>808.15364766163657</v>
      </c>
      <c r="L31" s="162">
        <f t="shared" si="11"/>
        <v>851.15108324612947</v>
      </c>
      <c r="M31" s="162">
        <f t="shared" si="11"/>
        <v>906.32320229374852</v>
      </c>
      <c r="N31" s="162">
        <f t="shared" si="11"/>
        <v>957.80775884136767</v>
      </c>
      <c r="O31" s="162">
        <f t="shared" si="11"/>
        <v>977.41796122232006</v>
      </c>
      <c r="P31" s="162">
        <f t="shared" si="11"/>
        <v>1002.7617024311161</v>
      </c>
      <c r="Q31" s="162">
        <f t="shared" si="11"/>
        <v>1012.056983681116</v>
      </c>
      <c r="R31" s="162">
        <f t="shared" si="11"/>
        <v>1023.2033482644493</v>
      </c>
      <c r="S31" s="166">
        <f t="shared" si="11"/>
        <v>1028.7895461811161</v>
      </c>
      <c r="T31" s="162">
        <f t="shared" si="11"/>
        <v>1031.224296181116</v>
      </c>
      <c r="U31" s="162">
        <f t="shared" si="11"/>
        <v>1031.6034628477826</v>
      </c>
      <c r="V31" s="162">
        <f t="shared" si="11"/>
        <v>1034.4147128477825</v>
      </c>
      <c r="W31" s="162">
        <f t="shared" si="11"/>
        <v>1034.4147128477825</v>
      </c>
      <c r="X31" s="162">
        <f t="shared" si="11"/>
        <v>1034.6042961811161</v>
      </c>
      <c r="Y31" s="162">
        <f t="shared" si="11"/>
        <v>1034.6042961811161</v>
      </c>
      <c r="Z31" s="166">
        <f t="shared" si="11"/>
        <v>1034.6042961811161</v>
      </c>
      <c r="AA31" s="162">
        <f t="shared" si="11"/>
        <v>1034.6042961811161</v>
      </c>
      <c r="AB31" s="166">
        <f t="shared" si="11"/>
        <v>1049.1682961811159</v>
      </c>
      <c r="AC31" s="162">
        <f t="shared" si="11"/>
        <v>1049.1682961811159</v>
      </c>
      <c r="AD31" s="166">
        <f t="shared" si="11"/>
        <v>1049.1682961811159</v>
      </c>
      <c r="AE31" s="162">
        <f t="shared" si="11"/>
        <v>1057.7681897914426</v>
      </c>
      <c r="AF31" s="166">
        <f t="shared" si="11"/>
        <v>1071.2541897914427</v>
      </c>
      <c r="AG31" s="162">
        <f t="shared" si="11"/>
        <v>1071.2541897914427</v>
      </c>
      <c r="AH31" s="162">
        <f t="shared" si="11"/>
        <v>1071.2541897914427</v>
      </c>
      <c r="AI31" s="162">
        <f t="shared" si="11"/>
        <v>1071.2541897914427</v>
      </c>
      <c r="AJ31" s="162">
        <f t="shared" si="11"/>
        <v>1071.2541897914427</v>
      </c>
      <c r="AK31" s="162">
        <f t="shared" si="11"/>
        <v>1071.2541897914427</v>
      </c>
      <c r="AL31" s="161">
        <f t="shared" si="11"/>
        <v>1071.2541897914427</v>
      </c>
      <c r="AN31" s="710">
        <f>[7]Reajuste!$B$33</f>
        <v>11</v>
      </c>
      <c r="AO31" s="711">
        <f>[7]Reajuste!D$33</f>
        <v>1173.8309999999999</v>
      </c>
      <c r="AP31" s="711">
        <f>[7]Reajuste!E$33</f>
        <v>1092.9739999999999</v>
      </c>
      <c r="AQ31" s="712">
        <f>[7]Reajuste!F$33</f>
        <v>0.93111699999999997</v>
      </c>
    </row>
    <row r="32" spans="2:43" s="18" customFormat="1" x14ac:dyDescent="0.25">
      <c r="B32" s="150"/>
      <c r="C32" s="151">
        <v>5</v>
      </c>
      <c r="D32" s="152" t="s">
        <v>103</v>
      </c>
      <c r="E32" s="178" t="s">
        <v>26</v>
      </c>
      <c r="F32" s="176"/>
      <c r="G32" s="153"/>
      <c r="H32" s="154">
        <f>SUBTOTAL(9,H33)</f>
        <v>3158850.1348679182</v>
      </c>
      <c r="I32" s="155">
        <f t="shared" ref="I32:AL32" si="12">SUMPRODUCT($G33,I33)</f>
        <v>78931.755950428676</v>
      </c>
      <c r="J32" s="155">
        <f t="shared" si="12"/>
        <v>81642.517637049532</v>
      </c>
      <c r="K32" s="155">
        <f t="shared" si="12"/>
        <v>84895.425386331932</v>
      </c>
      <c r="L32" s="155">
        <f t="shared" si="12"/>
        <v>89412.246655441952</v>
      </c>
      <c r="M32" s="155">
        <f t="shared" si="12"/>
        <v>95208.00162055972</v>
      </c>
      <c r="N32" s="155">
        <f t="shared" si="12"/>
        <v>100616.38323411001</v>
      </c>
      <c r="O32" s="155">
        <f t="shared" si="12"/>
        <v>102676.40793097315</v>
      </c>
      <c r="P32" s="155">
        <f t="shared" si="12"/>
        <v>105338.73296907368</v>
      </c>
      <c r="Q32" s="155">
        <f t="shared" si="12"/>
        <v>106315.18943634033</v>
      </c>
      <c r="R32" s="155">
        <f t="shared" si="12"/>
        <v>107486.09965316759</v>
      </c>
      <c r="S32" s="156">
        <f t="shared" si="12"/>
        <v>108072.92203502514</v>
      </c>
      <c r="T32" s="155">
        <f t="shared" si="12"/>
        <v>108328.68916242404</v>
      </c>
      <c r="U32" s="155">
        <f t="shared" si="12"/>
        <v>108368.52009748461</v>
      </c>
      <c r="V32" s="155">
        <f t="shared" si="12"/>
        <v>108663.83803029094</v>
      </c>
      <c r="W32" s="155">
        <f t="shared" si="12"/>
        <v>108663.83803029094</v>
      </c>
      <c r="X32" s="155">
        <f t="shared" si="12"/>
        <v>108683.75349782125</v>
      </c>
      <c r="Y32" s="155">
        <f t="shared" si="12"/>
        <v>108683.75349782125</v>
      </c>
      <c r="Z32" s="156">
        <f t="shared" si="12"/>
        <v>108683.75349782125</v>
      </c>
      <c r="AA32" s="155">
        <f t="shared" si="12"/>
        <v>108683.75349782125</v>
      </c>
      <c r="AB32" s="156">
        <f t="shared" si="12"/>
        <v>110213.6815986274</v>
      </c>
      <c r="AC32" s="155">
        <f t="shared" si="12"/>
        <v>110213.6815986274</v>
      </c>
      <c r="AD32" s="156">
        <f t="shared" si="12"/>
        <v>110213.6815986274</v>
      </c>
      <c r="AE32" s="155">
        <f t="shared" si="12"/>
        <v>111117.08855402304</v>
      </c>
      <c r="AF32" s="156">
        <f t="shared" si="12"/>
        <v>112533.77424253389</v>
      </c>
      <c r="AG32" s="155">
        <f t="shared" si="12"/>
        <v>112533.77424253389</v>
      </c>
      <c r="AH32" s="155">
        <f t="shared" si="12"/>
        <v>112533.77424253389</v>
      </c>
      <c r="AI32" s="155">
        <f t="shared" si="12"/>
        <v>112533.77424253389</v>
      </c>
      <c r="AJ32" s="155">
        <f t="shared" si="12"/>
        <v>112533.77424253389</v>
      </c>
      <c r="AK32" s="155">
        <f t="shared" si="12"/>
        <v>112533.77424253389</v>
      </c>
      <c r="AL32" s="154">
        <f t="shared" si="12"/>
        <v>112533.77424253389</v>
      </c>
      <c r="AN32" s="709"/>
      <c r="AO32" s="156"/>
      <c r="AP32" s="156"/>
      <c r="AQ32" s="154"/>
    </row>
    <row r="33" spans="2:43" s="18" customFormat="1" x14ac:dyDescent="0.25">
      <c r="B33" s="157" t="s">
        <v>79</v>
      </c>
      <c r="C33" s="158" t="s">
        <v>37</v>
      </c>
      <c r="D33" s="159" t="s">
        <v>104</v>
      </c>
      <c r="E33" s="179" t="s">
        <v>82</v>
      </c>
      <c r="F33" s="162">
        <f>SUM(I33:AL33)</f>
        <v>30070.363005931351</v>
      </c>
      <c r="G33" s="160">
        <f>112.82*AQ33</f>
        <v>105.04861993999999</v>
      </c>
      <c r="H33" s="161">
        <f>F33*G33</f>
        <v>3158850.1348679182</v>
      </c>
      <c r="I33" s="162">
        <f>I20</f>
        <v>751.38308333333339</v>
      </c>
      <c r="J33" s="162">
        <f t="shared" ref="J33:AL33" si="13">J20</f>
        <v>777.18791245121361</v>
      </c>
      <c r="K33" s="162">
        <f t="shared" si="13"/>
        <v>808.15364766163657</v>
      </c>
      <c r="L33" s="162">
        <f t="shared" si="13"/>
        <v>851.15108324612947</v>
      </c>
      <c r="M33" s="162">
        <f t="shared" si="13"/>
        <v>906.32320229374852</v>
      </c>
      <c r="N33" s="162">
        <f t="shared" si="13"/>
        <v>957.80775884136767</v>
      </c>
      <c r="O33" s="162">
        <f t="shared" si="13"/>
        <v>977.41796122232006</v>
      </c>
      <c r="P33" s="162">
        <f t="shared" si="13"/>
        <v>1002.7617024311161</v>
      </c>
      <c r="Q33" s="162">
        <f t="shared" si="13"/>
        <v>1012.056983681116</v>
      </c>
      <c r="R33" s="162">
        <f t="shared" si="13"/>
        <v>1023.2033482644493</v>
      </c>
      <c r="S33" s="166">
        <f t="shared" si="13"/>
        <v>1028.7895461811161</v>
      </c>
      <c r="T33" s="162">
        <f t="shared" si="13"/>
        <v>1031.224296181116</v>
      </c>
      <c r="U33" s="162">
        <f t="shared" si="13"/>
        <v>1031.6034628477826</v>
      </c>
      <c r="V33" s="162">
        <f t="shared" si="13"/>
        <v>1034.4147128477825</v>
      </c>
      <c r="W33" s="162">
        <f t="shared" si="13"/>
        <v>1034.4147128477825</v>
      </c>
      <c r="X33" s="162">
        <f t="shared" si="13"/>
        <v>1034.6042961811161</v>
      </c>
      <c r="Y33" s="162">
        <f t="shared" si="13"/>
        <v>1034.6042961811161</v>
      </c>
      <c r="Z33" s="166">
        <f t="shared" si="13"/>
        <v>1034.6042961811161</v>
      </c>
      <c r="AA33" s="162">
        <f t="shared" si="13"/>
        <v>1034.6042961811161</v>
      </c>
      <c r="AB33" s="166">
        <f t="shared" si="13"/>
        <v>1049.1682961811159</v>
      </c>
      <c r="AC33" s="162">
        <f t="shared" si="13"/>
        <v>1049.1682961811159</v>
      </c>
      <c r="AD33" s="166">
        <f t="shared" si="13"/>
        <v>1049.1682961811159</v>
      </c>
      <c r="AE33" s="162">
        <f t="shared" si="13"/>
        <v>1057.7681897914426</v>
      </c>
      <c r="AF33" s="166">
        <f t="shared" si="13"/>
        <v>1071.2541897914427</v>
      </c>
      <c r="AG33" s="162">
        <f t="shared" si="13"/>
        <v>1071.2541897914427</v>
      </c>
      <c r="AH33" s="162">
        <f t="shared" si="13"/>
        <v>1071.2541897914427</v>
      </c>
      <c r="AI33" s="162">
        <f t="shared" si="13"/>
        <v>1071.2541897914427</v>
      </c>
      <c r="AJ33" s="162">
        <f t="shared" si="13"/>
        <v>1071.2541897914427</v>
      </c>
      <c r="AK33" s="162">
        <f t="shared" si="13"/>
        <v>1071.2541897914427</v>
      </c>
      <c r="AL33" s="161">
        <f t="shared" si="13"/>
        <v>1071.2541897914427</v>
      </c>
      <c r="AN33" s="710">
        <f>[7]Reajuste!$B$33</f>
        <v>11</v>
      </c>
      <c r="AO33" s="711">
        <f>[7]Reajuste!D$33</f>
        <v>1173.8309999999999</v>
      </c>
      <c r="AP33" s="711">
        <f>[7]Reajuste!E$33</f>
        <v>1092.9739999999999</v>
      </c>
      <c r="AQ33" s="712">
        <f>[7]Reajuste!F$33</f>
        <v>0.93111699999999997</v>
      </c>
    </row>
    <row r="34" spans="2:43" s="18" customFormat="1" x14ac:dyDescent="0.25">
      <c r="B34" s="150"/>
      <c r="C34" s="151">
        <v>6</v>
      </c>
      <c r="D34" s="152" t="s">
        <v>105</v>
      </c>
      <c r="E34" s="178" t="s">
        <v>26</v>
      </c>
      <c r="F34" s="176"/>
      <c r="G34" s="153"/>
      <c r="H34" s="154">
        <f>SUBTOTAL(9,H35)</f>
        <v>3158850.1348679182</v>
      </c>
      <c r="I34" s="155">
        <f t="shared" ref="I34:AL34" si="14">SUMPRODUCT($G35,I35)</f>
        <v>78931.755950428676</v>
      </c>
      <c r="J34" s="155">
        <f t="shared" si="14"/>
        <v>81642.517637049532</v>
      </c>
      <c r="K34" s="155">
        <f t="shared" si="14"/>
        <v>84895.425386331932</v>
      </c>
      <c r="L34" s="155">
        <f t="shared" si="14"/>
        <v>89412.246655441952</v>
      </c>
      <c r="M34" s="155">
        <f t="shared" si="14"/>
        <v>95208.00162055972</v>
      </c>
      <c r="N34" s="155">
        <f t="shared" si="14"/>
        <v>100616.38323411001</v>
      </c>
      <c r="O34" s="155">
        <f t="shared" si="14"/>
        <v>102676.40793097315</v>
      </c>
      <c r="P34" s="155">
        <f t="shared" si="14"/>
        <v>105338.73296907368</v>
      </c>
      <c r="Q34" s="155">
        <f t="shared" si="14"/>
        <v>106315.18943634033</v>
      </c>
      <c r="R34" s="155">
        <f t="shared" si="14"/>
        <v>107486.09965316759</v>
      </c>
      <c r="S34" s="156">
        <f t="shared" si="14"/>
        <v>108072.92203502514</v>
      </c>
      <c r="T34" s="155">
        <f t="shared" si="14"/>
        <v>108328.68916242404</v>
      </c>
      <c r="U34" s="155">
        <f t="shared" si="14"/>
        <v>108368.52009748461</v>
      </c>
      <c r="V34" s="155">
        <f t="shared" si="14"/>
        <v>108663.83803029094</v>
      </c>
      <c r="W34" s="155">
        <f t="shared" si="14"/>
        <v>108663.83803029094</v>
      </c>
      <c r="X34" s="155">
        <f t="shared" si="14"/>
        <v>108683.75349782125</v>
      </c>
      <c r="Y34" s="155">
        <f t="shared" si="14"/>
        <v>108683.75349782125</v>
      </c>
      <c r="Z34" s="156">
        <f t="shared" si="14"/>
        <v>108683.75349782125</v>
      </c>
      <c r="AA34" s="155">
        <f t="shared" si="14"/>
        <v>108683.75349782125</v>
      </c>
      <c r="AB34" s="156">
        <f t="shared" si="14"/>
        <v>110213.6815986274</v>
      </c>
      <c r="AC34" s="155">
        <f t="shared" si="14"/>
        <v>110213.6815986274</v>
      </c>
      <c r="AD34" s="156">
        <f t="shared" si="14"/>
        <v>110213.6815986274</v>
      </c>
      <c r="AE34" s="155">
        <f t="shared" si="14"/>
        <v>111117.08855402304</v>
      </c>
      <c r="AF34" s="156">
        <f t="shared" si="14"/>
        <v>112533.77424253389</v>
      </c>
      <c r="AG34" s="155">
        <f t="shared" si="14"/>
        <v>112533.77424253389</v>
      </c>
      <c r="AH34" s="155">
        <f t="shared" si="14"/>
        <v>112533.77424253389</v>
      </c>
      <c r="AI34" s="155">
        <f t="shared" si="14"/>
        <v>112533.77424253389</v>
      </c>
      <c r="AJ34" s="155">
        <f t="shared" si="14"/>
        <v>112533.77424253389</v>
      </c>
      <c r="AK34" s="155">
        <f t="shared" si="14"/>
        <v>112533.77424253389</v>
      </c>
      <c r="AL34" s="154">
        <f t="shared" si="14"/>
        <v>112533.77424253389</v>
      </c>
      <c r="AN34" s="709"/>
      <c r="AO34" s="156"/>
      <c r="AP34" s="156"/>
      <c r="AQ34" s="154"/>
    </row>
    <row r="35" spans="2:43" s="18" customFormat="1" x14ac:dyDescent="0.25">
      <c r="B35" s="157" t="s">
        <v>79</v>
      </c>
      <c r="C35" s="158" t="s">
        <v>41</v>
      </c>
      <c r="D35" s="159" t="s">
        <v>104</v>
      </c>
      <c r="E35" s="179" t="s">
        <v>82</v>
      </c>
      <c r="F35" s="162">
        <f>SUM(I35:AL35)</f>
        <v>30070.363005931351</v>
      </c>
      <c r="G35" s="160">
        <f>112.82*AQ35</f>
        <v>105.04861993999999</v>
      </c>
      <c r="H35" s="161">
        <f>F35*G35</f>
        <v>3158850.1348679182</v>
      </c>
      <c r="I35" s="162">
        <f>I20</f>
        <v>751.38308333333339</v>
      </c>
      <c r="J35" s="162">
        <f t="shared" ref="J35:AL35" si="15">J20</f>
        <v>777.18791245121361</v>
      </c>
      <c r="K35" s="162">
        <f t="shared" si="15"/>
        <v>808.15364766163657</v>
      </c>
      <c r="L35" s="162">
        <f t="shared" si="15"/>
        <v>851.15108324612947</v>
      </c>
      <c r="M35" s="162">
        <f t="shared" si="15"/>
        <v>906.32320229374852</v>
      </c>
      <c r="N35" s="162">
        <f t="shared" si="15"/>
        <v>957.80775884136767</v>
      </c>
      <c r="O35" s="162">
        <f t="shared" si="15"/>
        <v>977.41796122232006</v>
      </c>
      <c r="P35" s="162">
        <f t="shared" si="15"/>
        <v>1002.7617024311161</v>
      </c>
      <c r="Q35" s="162">
        <f t="shared" si="15"/>
        <v>1012.056983681116</v>
      </c>
      <c r="R35" s="162">
        <f t="shared" si="15"/>
        <v>1023.2033482644493</v>
      </c>
      <c r="S35" s="166">
        <f t="shared" si="15"/>
        <v>1028.7895461811161</v>
      </c>
      <c r="T35" s="162">
        <f t="shared" si="15"/>
        <v>1031.224296181116</v>
      </c>
      <c r="U35" s="162">
        <f t="shared" si="15"/>
        <v>1031.6034628477826</v>
      </c>
      <c r="V35" s="162">
        <f t="shared" si="15"/>
        <v>1034.4147128477825</v>
      </c>
      <c r="W35" s="162">
        <f t="shared" si="15"/>
        <v>1034.4147128477825</v>
      </c>
      <c r="X35" s="162">
        <f t="shared" si="15"/>
        <v>1034.6042961811161</v>
      </c>
      <c r="Y35" s="162">
        <f t="shared" si="15"/>
        <v>1034.6042961811161</v>
      </c>
      <c r="Z35" s="166">
        <f t="shared" si="15"/>
        <v>1034.6042961811161</v>
      </c>
      <c r="AA35" s="162">
        <f t="shared" si="15"/>
        <v>1034.6042961811161</v>
      </c>
      <c r="AB35" s="166">
        <f t="shared" si="15"/>
        <v>1049.1682961811159</v>
      </c>
      <c r="AC35" s="162">
        <f t="shared" si="15"/>
        <v>1049.1682961811159</v>
      </c>
      <c r="AD35" s="166">
        <f t="shared" si="15"/>
        <v>1049.1682961811159</v>
      </c>
      <c r="AE35" s="162">
        <f t="shared" si="15"/>
        <v>1057.7681897914426</v>
      </c>
      <c r="AF35" s="166">
        <f t="shared" si="15"/>
        <v>1071.2541897914427</v>
      </c>
      <c r="AG35" s="162">
        <f t="shared" si="15"/>
        <v>1071.2541897914427</v>
      </c>
      <c r="AH35" s="162">
        <f t="shared" si="15"/>
        <v>1071.2541897914427</v>
      </c>
      <c r="AI35" s="162">
        <f t="shared" si="15"/>
        <v>1071.2541897914427</v>
      </c>
      <c r="AJ35" s="162">
        <f t="shared" si="15"/>
        <v>1071.2541897914427</v>
      </c>
      <c r="AK35" s="162">
        <f t="shared" si="15"/>
        <v>1071.2541897914427</v>
      </c>
      <c r="AL35" s="161">
        <f t="shared" si="15"/>
        <v>1071.2541897914427</v>
      </c>
      <c r="AN35" s="710">
        <f>[7]Reajuste!$B$33</f>
        <v>11</v>
      </c>
      <c r="AO35" s="711">
        <f>[7]Reajuste!D$33</f>
        <v>1173.8309999999999</v>
      </c>
      <c r="AP35" s="711">
        <f>[7]Reajuste!E$33</f>
        <v>1092.9739999999999</v>
      </c>
      <c r="AQ35" s="712">
        <f>[7]Reajuste!F$33</f>
        <v>0.93111699999999997</v>
      </c>
    </row>
    <row r="36" spans="2:43" s="18" customFormat="1" x14ac:dyDescent="0.25">
      <c r="B36" s="150"/>
      <c r="C36" s="151">
        <v>7</v>
      </c>
      <c r="D36" s="152" t="s">
        <v>106</v>
      </c>
      <c r="E36" s="178" t="s">
        <v>26</v>
      </c>
      <c r="F36" s="176"/>
      <c r="G36" s="153"/>
      <c r="H36" s="154">
        <f>SUBTOTAL(9,H37)</f>
        <v>3158850.1348679182</v>
      </c>
      <c r="I36" s="155">
        <f t="shared" ref="I36:AL36" si="16">SUMPRODUCT($G37,I37)</f>
        <v>78931.755950428676</v>
      </c>
      <c r="J36" s="155">
        <f t="shared" si="16"/>
        <v>81642.517637049532</v>
      </c>
      <c r="K36" s="155">
        <f t="shared" si="16"/>
        <v>84895.425386331932</v>
      </c>
      <c r="L36" s="155">
        <f t="shared" si="16"/>
        <v>89412.246655441952</v>
      </c>
      <c r="M36" s="155">
        <f t="shared" si="16"/>
        <v>95208.00162055972</v>
      </c>
      <c r="N36" s="155">
        <f t="shared" si="16"/>
        <v>100616.38323411001</v>
      </c>
      <c r="O36" s="155">
        <f t="shared" si="16"/>
        <v>102676.40793097315</v>
      </c>
      <c r="P36" s="155">
        <f t="shared" si="16"/>
        <v>105338.73296907368</v>
      </c>
      <c r="Q36" s="155">
        <f t="shared" si="16"/>
        <v>106315.18943634033</v>
      </c>
      <c r="R36" s="155">
        <f t="shared" si="16"/>
        <v>107486.09965316759</v>
      </c>
      <c r="S36" s="156">
        <f t="shared" si="16"/>
        <v>108072.92203502514</v>
      </c>
      <c r="T36" s="155">
        <f t="shared" si="16"/>
        <v>108328.68916242404</v>
      </c>
      <c r="U36" s="155">
        <f t="shared" si="16"/>
        <v>108368.52009748461</v>
      </c>
      <c r="V36" s="155">
        <f t="shared" si="16"/>
        <v>108663.83803029094</v>
      </c>
      <c r="W36" s="155">
        <f t="shared" si="16"/>
        <v>108663.83803029094</v>
      </c>
      <c r="X36" s="155">
        <f t="shared" si="16"/>
        <v>108683.75349782125</v>
      </c>
      <c r="Y36" s="155">
        <f t="shared" si="16"/>
        <v>108683.75349782125</v>
      </c>
      <c r="Z36" s="156">
        <f t="shared" si="16"/>
        <v>108683.75349782125</v>
      </c>
      <c r="AA36" s="155">
        <f t="shared" si="16"/>
        <v>108683.75349782125</v>
      </c>
      <c r="AB36" s="156">
        <f t="shared" si="16"/>
        <v>110213.6815986274</v>
      </c>
      <c r="AC36" s="155">
        <f t="shared" si="16"/>
        <v>110213.6815986274</v>
      </c>
      <c r="AD36" s="156">
        <f t="shared" si="16"/>
        <v>110213.6815986274</v>
      </c>
      <c r="AE36" s="155">
        <f t="shared" si="16"/>
        <v>111117.08855402304</v>
      </c>
      <c r="AF36" s="156">
        <f t="shared" si="16"/>
        <v>112533.77424253389</v>
      </c>
      <c r="AG36" s="155">
        <f t="shared" si="16"/>
        <v>112533.77424253389</v>
      </c>
      <c r="AH36" s="155">
        <f t="shared" si="16"/>
        <v>112533.77424253389</v>
      </c>
      <c r="AI36" s="155">
        <f t="shared" si="16"/>
        <v>112533.77424253389</v>
      </c>
      <c r="AJ36" s="155">
        <f t="shared" si="16"/>
        <v>112533.77424253389</v>
      </c>
      <c r="AK36" s="155">
        <f t="shared" si="16"/>
        <v>112533.77424253389</v>
      </c>
      <c r="AL36" s="154">
        <f t="shared" si="16"/>
        <v>112533.77424253389</v>
      </c>
      <c r="AN36" s="709"/>
      <c r="AO36" s="156"/>
      <c r="AP36" s="156"/>
      <c r="AQ36" s="154"/>
    </row>
    <row r="37" spans="2:43" s="18" customFormat="1" x14ac:dyDescent="0.25">
      <c r="B37" s="167" t="s">
        <v>79</v>
      </c>
      <c r="C37" s="168" t="s">
        <v>44</v>
      </c>
      <c r="D37" s="169" t="s">
        <v>104</v>
      </c>
      <c r="E37" s="180" t="s">
        <v>82</v>
      </c>
      <c r="F37" s="172">
        <f>SUM(I37:AL37)</f>
        <v>30070.363005931351</v>
      </c>
      <c r="G37" s="170">
        <f>112.82*AQ37</f>
        <v>105.04861993999999</v>
      </c>
      <c r="H37" s="171">
        <f>F37*G37</f>
        <v>3158850.1348679182</v>
      </c>
      <c r="I37" s="172">
        <f>I20</f>
        <v>751.38308333333339</v>
      </c>
      <c r="J37" s="172">
        <f t="shared" ref="J37:AL37" si="17">J20</f>
        <v>777.18791245121361</v>
      </c>
      <c r="K37" s="172">
        <f t="shared" si="17"/>
        <v>808.15364766163657</v>
      </c>
      <c r="L37" s="172">
        <f t="shared" si="17"/>
        <v>851.15108324612947</v>
      </c>
      <c r="M37" s="172">
        <f t="shared" si="17"/>
        <v>906.32320229374852</v>
      </c>
      <c r="N37" s="172">
        <f t="shared" si="17"/>
        <v>957.80775884136767</v>
      </c>
      <c r="O37" s="172">
        <f t="shared" si="17"/>
        <v>977.41796122232006</v>
      </c>
      <c r="P37" s="172">
        <f t="shared" si="17"/>
        <v>1002.7617024311161</v>
      </c>
      <c r="Q37" s="172">
        <f t="shared" si="17"/>
        <v>1012.056983681116</v>
      </c>
      <c r="R37" s="172">
        <f t="shared" si="17"/>
        <v>1023.2033482644493</v>
      </c>
      <c r="S37" s="173">
        <f t="shared" si="17"/>
        <v>1028.7895461811161</v>
      </c>
      <c r="T37" s="172">
        <f t="shared" si="17"/>
        <v>1031.224296181116</v>
      </c>
      <c r="U37" s="172">
        <f t="shared" si="17"/>
        <v>1031.6034628477826</v>
      </c>
      <c r="V37" s="172">
        <f t="shared" si="17"/>
        <v>1034.4147128477825</v>
      </c>
      <c r="W37" s="172">
        <f t="shared" si="17"/>
        <v>1034.4147128477825</v>
      </c>
      <c r="X37" s="172">
        <f t="shared" si="17"/>
        <v>1034.6042961811161</v>
      </c>
      <c r="Y37" s="172">
        <f t="shared" si="17"/>
        <v>1034.6042961811161</v>
      </c>
      <c r="Z37" s="173">
        <f t="shared" si="17"/>
        <v>1034.6042961811161</v>
      </c>
      <c r="AA37" s="172">
        <f t="shared" si="17"/>
        <v>1034.6042961811161</v>
      </c>
      <c r="AB37" s="173">
        <f t="shared" si="17"/>
        <v>1049.1682961811159</v>
      </c>
      <c r="AC37" s="172">
        <f t="shared" si="17"/>
        <v>1049.1682961811159</v>
      </c>
      <c r="AD37" s="173">
        <f t="shared" si="17"/>
        <v>1049.1682961811159</v>
      </c>
      <c r="AE37" s="172">
        <f t="shared" si="17"/>
        <v>1057.7681897914426</v>
      </c>
      <c r="AF37" s="173">
        <f t="shared" si="17"/>
        <v>1071.2541897914427</v>
      </c>
      <c r="AG37" s="172">
        <f t="shared" si="17"/>
        <v>1071.2541897914427</v>
      </c>
      <c r="AH37" s="172">
        <f t="shared" si="17"/>
        <v>1071.2541897914427</v>
      </c>
      <c r="AI37" s="172">
        <f t="shared" si="17"/>
        <v>1071.2541897914427</v>
      </c>
      <c r="AJ37" s="172">
        <f t="shared" si="17"/>
        <v>1071.2541897914427</v>
      </c>
      <c r="AK37" s="172">
        <f t="shared" si="17"/>
        <v>1071.2541897914427</v>
      </c>
      <c r="AL37" s="171">
        <f t="shared" si="17"/>
        <v>1071.2541897914427</v>
      </c>
      <c r="AN37" s="713">
        <f>[7]Reajuste!$B$33</f>
        <v>11</v>
      </c>
      <c r="AO37" s="714">
        <f>[7]Reajuste!D$33</f>
        <v>1173.8309999999999</v>
      </c>
      <c r="AP37" s="714">
        <f>[7]Reajuste!E$33</f>
        <v>1092.9739999999999</v>
      </c>
      <c r="AQ37" s="715">
        <f>[7]Reajuste!F$33</f>
        <v>0.93111699999999997</v>
      </c>
    </row>
    <row r="38" spans="2:43" s="24" customFormat="1" ht="13.8" x14ac:dyDescent="0.25">
      <c r="B38" s="19"/>
      <c r="C38" s="20"/>
      <c r="D38" s="21"/>
      <c r="E38" s="22"/>
      <c r="F38" s="22"/>
      <c r="G38" s="23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</row>
    <row r="39" spans="2:43" x14ac:dyDescent="0.3">
      <c r="G39" s="16"/>
      <c r="I39" s="756"/>
      <c r="J39" s="756"/>
      <c r="K39" s="756"/>
      <c r="L39" s="756"/>
      <c r="M39" s="756"/>
      <c r="N39" s="756"/>
      <c r="O39" s="756"/>
      <c r="P39" s="756"/>
      <c r="Q39" s="756"/>
      <c r="R39" s="756"/>
      <c r="S39" s="756"/>
      <c r="T39" s="756"/>
      <c r="U39" s="756"/>
      <c r="V39" s="756"/>
      <c r="W39" s="756"/>
      <c r="X39" s="756"/>
      <c r="Y39" s="756"/>
      <c r="Z39" s="756"/>
      <c r="AA39" s="756"/>
      <c r="AB39" s="756"/>
      <c r="AC39" s="756"/>
      <c r="AD39" s="756"/>
      <c r="AE39" s="756"/>
      <c r="AF39" s="756"/>
      <c r="AG39" s="756"/>
      <c r="AH39" s="756"/>
      <c r="AI39" s="756"/>
      <c r="AJ39" s="756"/>
      <c r="AK39" s="756"/>
      <c r="AL39" s="756"/>
    </row>
    <row r="40" spans="2:43" x14ac:dyDescent="0.3">
      <c r="G40" s="16"/>
      <c r="I40" s="756"/>
      <c r="J40" s="756"/>
      <c r="K40" s="756"/>
      <c r="L40" s="756"/>
      <c r="M40" s="756"/>
      <c r="N40" s="756"/>
      <c r="O40" s="756"/>
      <c r="P40" s="756"/>
      <c r="Q40" s="756"/>
      <c r="R40" s="756"/>
      <c r="S40" s="756"/>
      <c r="T40" s="756"/>
      <c r="U40" s="756"/>
      <c r="V40" s="756"/>
      <c r="W40" s="756"/>
      <c r="X40" s="756"/>
      <c r="Y40" s="756"/>
      <c r="Z40" s="756"/>
      <c r="AA40" s="756"/>
      <c r="AB40" s="756"/>
      <c r="AC40" s="756"/>
      <c r="AD40" s="756"/>
      <c r="AE40" s="756"/>
      <c r="AF40" s="756"/>
      <c r="AG40" s="756"/>
      <c r="AH40" s="756"/>
      <c r="AI40" s="756"/>
      <c r="AJ40" s="756"/>
      <c r="AK40" s="756"/>
      <c r="AL40" s="756"/>
    </row>
    <row r="41" spans="2:43" x14ac:dyDescent="0.3">
      <c r="G41" s="16"/>
    </row>
    <row r="42" spans="2:43" x14ac:dyDescent="0.3">
      <c r="G42" s="16"/>
    </row>
    <row r="43" spans="2:43" x14ac:dyDescent="0.3">
      <c r="G43" s="16"/>
    </row>
    <row r="44" spans="2:43" s="14" customFormat="1" x14ac:dyDescent="0.3">
      <c r="B44" s="25"/>
      <c r="C44" s="26"/>
      <c r="D44" s="27"/>
      <c r="G44" s="16"/>
      <c r="AM44" s="28"/>
      <c r="AN44" s="28"/>
    </row>
    <row r="45" spans="2:43" s="14" customFormat="1" x14ac:dyDescent="0.3">
      <c r="B45" s="25"/>
      <c r="C45" s="26"/>
      <c r="D45" s="27"/>
      <c r="G45" s="16"/>
      <c r="AM45" s="28"/>
      <c r="AN45" s="28"/>
    </row>
  </sheetData>
  <mergeCells count="12">
    <mergeCell ref="AN15:AQ15"/>
    <mergeCell ref="B15:B16"/>
    <mergeCell ref="C15:C16"/>
    <mergeCell ref="D15:D16"/>
    <mergeCell ref="E15:E16"/>
    <mergeCell ref="B12:D12"/>
    <mergeCell ref="B13:D13"/>
    <mergeCell ref="I15:AL15"/>
    <mergeCell ref="B7:D7"/>
    <mergeCell ref="B8:D8"/>
    <mergeCell ref="B9:D9"/>
    <mergeCell ref="B11:D11"/>
  </mergeCells>
  <conditionalFormatting sqref="B17:C18 C19:C22 B23:C23 C24:C26 B27:C27 C28 B29:C29 C30:C31 B32:C32 C33 B34:C34 C35 B36:C36 C37">
    <cfRule type="cellIs" dxfId="0" priority="1" stopIfTrue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33E0E-9EF1-41D1-A094-957426581B46}">
  <sheetPr>
    <tabColor rgb="FF00B050"/>
  </sheetPr>
  <dimension ref="A1:AI847"/>
  <sheetViews>
    <sheetView showGridLines="0" zoomScale="80" zoomScaleNormal="80" workbookViewId="0"/>
  </sheetViews>
  <sheetFormatPr defaultColWidth="10.25" defaultRowHeight="13.8" outlineLevelRow="1" x14ac:dyDescent="0.25"/>
  <cols>
    <col min="1" max="1" width="3.625" style="1" customWidth="1"/>
    <col min="2" max="2" width="92.75" style="1" bestFit="1" customWidth="1"/>
    <col min="3" max="3" width="10.625" style="3" bestFit="1" customWidth="1"/>
    <col min="4" max="4" width="13.625" style="1" bestFit="1" customWidth="1"/>
    <col min="5" max="5" width="30.375" style="1" customWidth="1"/>
    <col min="6" max="6" width="10.375" style="1" bestFit="1" customWidth="1"/>
    <col min="7" max="7" width="10.25" style="1"/>
    <col min="8" max="8" width="4.875" style="1" bestFit="1" customWidth="1"/>
    <col min="9" max="9" width="4.375" style="2" customWidth="1"/>
    <col min="10" max="13" width="10.625" style="2" bestFit="1" customWidth="1"/>
    <col min="14" max="34" width="11.625" style="2" bestFit="1" customWidth="1"/>
    <col min="35" max="256" width="10.25" style="1"/>
    <col min="257" max="257" width="92.75" style="1" bestFit="1" customWidth="1"/>
    <col min="258" max="258" width="9.375" style="1" bestFit="1" customWidth="1"/>
    <col min="259" max="259" width="12.375" style="1" bestFit="1" customWidth="1"/>
    <col min="260" max="260" width="10.25" style="1"/>
    <col min="261" max="261" width="10.375" style="1" bestFit="1" customWidth="1"/>
    <col min="262" max="262" width="10.25" style="1"/>
    <col min="263" max="263" width="20.75" style="1" bestFit="1" customWidth="1"/>
    <col min="264" max="264" width="10.25" style="1"/>
    <col min="265" max="265" width="12.875" style="1" bestFit="1" customWidth="1"/>
    <col min="266" max="269" width="10.625" style="1" bestFit="1" customWidth="1"/>
    <col min="270" max="290" width="11.625" style="1" bestFit="1" customWidth="1"/>
    <col min="291" max="512" width="10.25" style="1"/>
    <col min="513" max="513" width="92.75" style="1" bestFit="1" customWidth="1"/>
    <col min="514" max="514" width="9.375" style="1" bestFit="1" customWidth="1"/>
    <col min="515" max="515" width="12.375" style="1" bestFit="1" customWidth="1"/>
    <col min="516" max="516" width="10.25" style="1"/>
    <col min="517" max="517" width="10.375" style="1" bestFit="1" customWidth="1"/>
    <col min="518" max="518" width="10.25" style="1"/>
    <col min="519" max="519" width="20.75" style="1" bestFit="1" customWidth="1"/>
    <col min="520" max="520" width="10.25" style="1"/>
    <col min="521" max="521" width="12.875" style="1" bestFit="1" customWidth="1"/>
    <col min="522" max="525" width="10.625" style="1" bestFit="1" customWidth="1"/>
    <col min="526" max="546" width="11.625" style="1" bestFit="1" customWidth="1"/>
    <col min="547" max="768" width="10.25" style="1"/>
    <col min="769" max="769" width="92.75" style="1" bestFit="1" customWidth="1"/>
    <col min="770" max="770" width="9.375" style="1" bestFit="1" customWidth="1"/>
    <col min="771" max="771" width="12.375" style="1" bestFit="1" customWidth="1"/>
    <col min="772" max="772" width="10.25" style="1"/>
    <col min="773" max="773" width="10.375" style="1" bestFit="1" customWidth="1"/>
    <col min="774" max="774" width="10.25" style="1"/>
    <col min="775" max="775" width="20.75" style="1" bestFit="1" customWidth="1"/>
    <col min="776" max="776" width="10.25" style="1"/>
    <col min="777" max="777" width="12.875" style="1" bestFit="1" customWidth="1"/>
    <col min="778" max="781" width="10.625" style="1" bestFit="1" customWidth="1"/>
    <col min="782" max="802" width="11.625" style="1" bestFit="1" customWidth="1"/>
    <col min="803" max="1024" width="10.25" style="1"/>
    <col min="1025" max="1025" width="92.75" style="1" bestFit="1" customWidth="1"/>
    <col min="1026" max="1026" width="9.375" style="1" bestFit="1" customWidth="1"/>
    <col min="1027" max="1027" width="12.375" style="1" bestFit="1" customWidth="1"/>
    <col min="1028" max="1028" width="10.25" style="1"/>
    <col min="1029" max="1029" width="10.375" style="1" bestFit="1" customWidth="1"/>
    <col min="1030" max="1030" width="10.25" style="1"/>
    <col min="1031" max="1031" width="20.75" style="1" bestFit="1" customWidth="1"/>
    <col min="1032" max="1032" width="10.25" style="1"/>
    <col min="1033" max="1033" width="12.875" style="1" bestFit="1" customWidth="1"/>
    <col min="1034" max="1037" width="10.625" style="1" bestFit="1" customWidth="1"/>
    <col min="1038" max="1058" width="11.625" style="1" bestFit="1" customWidth="1"/>
    <col min="1059" max="1280" width="10.25" style="1"/>
    <col min="1281" max="1281" width="92.75" style="1" bestFit="1" customWidth="1"/>
    <col min="1282" max="1282" width="9.375" style="1" bestFit="1" customWidth="1"/>
    <col min="1283" max="1283" width="12.375" style="1" bestFit="1" customWidth="1"/>
    <col min="1284" max="1284" width="10.25" style="1"/>
    <col min="1285" max="1285" width="10.375" style="1" bestFit="1" customWidth="1"/>
    <col min="1286" max="1286" width="10.25" style="1"/>
    <col min="1287" max="1287" width="20.75" style="1" bestFit="1" customWidth="1"/>
    <col min="1288" max="1288" width="10.25" style="1"/>
    <col min="1289" max="1289" width="12.875" style="1" bestFit="1" customWidth="1"/>
    <col min="1290" max="1293" width="10.625" style="1" bestFit="1" customWidth="1"/>
    <col min="1294" max="1314" width="11.625" style="1" bestFit="1" customWidth="1"/>
    <col min="1315" max="1536" width="10.25" style="1"/>
    <col min="1537" max="1537" width="92.75" style="1" bestFit="1" customWidth="1"/>
    <col min="1538" max="1538" width="9.375" style="1" bestFit="1" customWidth="1"/>
    <col min="1539" max="1539" width="12.375" style="1" bestFit="1" customWidth="1"/>
    <col min="1540" max="1540" width="10.25" style="1"/>
    <col min="1541" max="1541" width="10.375" style="1" bestFit="1" customWidth="1"/>
    <col min="1542" max="1542" width="10.25" style="1"/>
    <col min="1543" max="1543" width="20.75" style="1" bestFit="1" customWidth="1"/>
    <col min="1544" max="1544" width="10.25" style="1"/>
    <col min="1545" max="1545" width="12.875" style="1" bestFit="1" customWidth="1"/>
    <col min="1546" max="1549" width="10.625" style="1" bestFit="1" customWidth="1"/>
    <col min="1550" max="1570" width="11.625" style="1" bestFit="1" customWidth="1"/>
    <col min="1571" max="1792" width="10.25" style="1"/>
    <col min="1793" max="1793" width="92.75" style="1" bestFit="1" customWidth="1"/>
    <col min="1794" max="1794" width="9.375" style="1" bestFit="1" customWidth="1"/>
    <col min="1795" max="1795" width="12.375" style="1" bestFit="1" customWidth="1"/>
    <col min="1796" max="1796" width="10.25" style="1"/>
    <col min="1797" max="1797" width="10.375" style="1" bestFit="1" customWidth="1"/>
    <col min="1798" max="1798" width="10.25" style="1"/>
    <col min="1799" max="1799" width="20.75" style="1" bestFit="1" customWidth="1"/>
    <col min="1800" max="1800" width="10.25" style="1"/>
    <col min="1801" max="1801" width="12.875" style="1" bestFit="1" customWidth="1"/>
    <col min="1802" max="1805" width="10.625" style="1" bestFit="1" customWidth="1"/>
    <col min="1806" max="1826" width="11.625" style="1" bestFit="1" customWidth="1"/>
    <col min="1827" max="2048" width="10.25" style="1"/>
    <col min="2049" max="2049" width="92.75" style="1" bestFit="1" customWidth="1"/>
    <col min="2050" max="2050" width="9.375" style="1" bestFit="1" customWidth="1"/>
    <col min="2051" max="2051" width="12.375" style="1" bestFit="1" customWidth="1"/>
    <col min="2052" max="2052" width="10.25" style="1"/>
    <col min="2053" max="2053" width="10.375" style="1" bestFit="1" customWidth="1"/>
    <col min="2054" max="2054" width="10.25" style="1"/>
    <col min="2055" max="2055" width="20.75" style="1" bestFit="1" customWidth="1"/>
    <col min="2056" max="2056" width="10.25" style="1"/>
    <col min="2057" max="2057" width="12.875" style="1" bestFit="1" customWidth="1"/>
    <col min="2058" max="2061" width="10.625" style="1" bestFit="1" customWidth="1"/>
    <col min="2062" max="2082" width="11.625" style="1" bestFit="1" customWidth="1"/>
    <col min="2083" max="2304" width="10.25" style="1"/>
    <col min="2305" max="2305" width="92.75" style="1" bestFit="1" customWidth="1"/>
    <col min="2306" max="2306" width="9.375" style="1" bestFit="1" customWidth="1"/>
    <col min="2307" max="2307" width="12.375" style="1" bestFit="1" customWidth="1"/>
    <col min="2308" max="2308" width="10.25" style="1"/>
    <col min="2309" max="2309" width="10.375" style="1" bestFit="1" customWidth="1"/>
    <col min="2310" max="2310" width="10.25" style="1"/>
    <col min="2311" max="2311" width="20.75" style="1" bestFit="1" customWidth="1"/>
    <col min="2312" max="2312" width="10.25" style="1"/>
    <col min="2313" max="2313" width="12.875" style="1" bestFit="1" customWidth="1"/>
    <col min="2314" max="2317" width="10.625" style="1" bestFit="1" customWidth="1"/>
    <col min="2318" max="2338" width="11.625" style="1" bestFit="1" customWidth="1"/>
    <col min="2339" max="2560" width="10.25" style="1"/>
    <col min="2561" max="2561" width="92.75" style="1" bestFit="1" customWidth="1"/>
    <col min="2562" max="2562" width="9.375" style="1" bestFit="1" customWidth="1"/>
    <col min="2563" max="2563" width="12.375" style="1" bestFit="1" customWidth="1"/>
    <col min="2564" max="2564" width="10.25" style="1"/>
    <col min="2565" max="2565" width="10.375" style="1" bestFit="1" customWidth="1"/>
    <col min="2566" max="2566" width="10.25" style="1"/>
    <col min="2567" max="2567" width="20.75" style="1" bestFit="1" customWidth="1"/>
    <col min="2568" max="2568" width="10.25" style="1"/>
    <col min="2569" max="2569" width="12.875" style="1" bestFit="1" customWidth="1"/>
    <col min="2570" max="2573" width="10.625" style="1" bestFit="1" customWidth="1"/>
    <col min="2574" max="2594" width="11.625" style="1" bestFit="1" customWidth="1"/>
    <col min="2595" max="2816" width="10.25" style="1"/>
    <col min="2817" max="2817" width="92.75" style="1" bestFit="1" customWidth="1"/>
    <col min="2818" max="2818" width="9.375" style="1" bestFit="1" customWidth="1"/>
    <col min="2819" max="2819" width="12.375" style="1" bestFit="1" customWidth="1"/>
    <col min="2820" max="2820" width="10.25" style="1"/>
    <col min="2821" max="2821" width="10.375" style="1" bestFit="1" customWidth="1"/>
    <col min="2822" max="2822" width="10.25" style="1"/>
    <col min="2823" max="2823" width="20.75" style="1" bestFit="1" customWidth="1"/>
    <col min="2824" max="2824" width="10.25" style="1"/>
    <col min="2825" max="2825" width="12.875" style="1" bestFit="1" customWidth="1"/>
    <col min="2826" max="2829" width="10.625" style="1" bestFit="1" customWidth="1"/>
    <col min="2830" max="2850" width="11.625" style="1" bestFit="1" customWidth="1"/>
    <col min="2851" max="3072" width="10.25" style="1"/>
    <col min="3073" max="3073" width="92.75" style="1" bestFit="1" customWidth="1"/>
    <col min="3074" max="3074" width="9.375" style="1" bestFit="1" customWidth="1"/>
    <col min="3075" max="3075" width="12.375" style="1" bestFit="1" customWidth="1"/>
    <col min="3076" max="3076" width="10.25" style="1"/>
    <col min="3077" max="3077" width="10.375" style="1" bestFit="1" customWidth="1"/>
    <col min="3078" max="3078" width="10.25" style="1"/>
    <col min="3079" max="3079" width="20.75" style="1" bestFit="1" customWidth="1"/>
    <col min="3080" max="3080" width="10.25" style="1"/>
    <col min="3081" max="3081" width="12.875" style="1" bestFit="1" customWidth="1"/>
    <col min="3082" max="3085" width="10.625" style="1" bestFit="1" customWidth="1"/>
    <col min="3086" max="3106" width="11.625" style="1" bestFit="1" customWidth="1"/>
    <col min="3107" max="3328" width="10.25" style="1"/>
    <col min="3329" max="3329" width="92.75" style="1" bestFit="1" customWidth="1"/>
    <col min="3330" max="3330" width="9.375" style="1" bestFit="1" customWidth="1"/>
    <col min="3331" max="3331" width="12.375" style="1" bestFit="1" customWidth="1"/>
    <col min="3332" max="3332" width="10.25" style="1"/>
    <col min="3333" max="3333" width="10.375" style="1" bestFit="1" customWidth="1"/>
    <col min="3334" max="3334" width="10.25" style="1"/>
    <col min="3335" max="3335" width="20.75" style="1" bestFit="1" customWidth="1"/>
    <col min="3336" max="3336" width="10.25" style="1"/>
    <col min="3337" max="3337" width="12.875" style="1" bestFit="1" customWidth="1"/>
    <col min="3338" max="3341" width="10.625" style="1" bestFit="1" customWidth="1"/>
    <col min="3342" max="3362" width="11.625" style="1" bestFit="1" customWidth="1"/>
    <col min="3363" max="3584" width="10.25" style="1"/>
    <col min="3585" max="3585" width="92.75" style="1" bestFit="1" customWidth="1"/>
    <col min="3586" max="3586" width="9.375" style="1" bestFit="1" customWidth="1"/>
    <col min="3587" max="3587" width="12.375" style="1" bestFit="1" customWidth="1"/>
    <col min="3588" max="3588" width="10.25" style="1"/>
    <col min="3589" max="3589" width="10.375" style="1" bestFit="1" customWidth="1"/>
    <col min="3590" max="3590" width="10.25" style="1"/>
    <col min="3591" max="3591" width="20.75" style="1" bestFit="1" customWidth="1"/>
    <col min="3592" max="3592" width="10.25" style="1"/>
    <col min="3593" max="3593" width="12.875" style="1" bestFit="1" customWidth="1"/>
    <col min="3594" max="3597" width="10.625" style="1" bestFit="1" customWidth="1"/>
    <col min="3598" max="3618" width="11.625" style="1" bestFit="1" customWidth="1"/>
    <col min="3619" max="3840" width="10.25" style="1"/>
    <col min="3841" max="3841" width="92.75" style="1" bestFit="1" customWidth="1"/>
    <col min="3842" max="3842" width="9.375" style="1" bestFit="1" customWidth="1"/>
    <col min="3843" max="3843" width="12.375" style="1" bestFit="1" customWidth="1"/>
    <col min="3844" max="3844" width="10.25" style="1"/>
    <col min="3845" max="3845" width="10.375" style="1" bestFit="1" customWidth="1"/>
    <col min="3846" max="3846" width="10.25" style="1"/>
    <col min="3847" max="3847" width="20.75" style="1" bestFit="1" customWidth="1"/>
    <col min="3848" max="3848" width="10.25" style="1"/>
    <col min="3849" max="3849" width="12.875" style="1" bestFit="1" customWidth="1"/>
    <col min="3850" max="3853" width="10.625" style="1" bestFit="1" customWidth="1"/>
    <col min="3854" max="3874" width="11.625" style="1" bestFit="1" customWidth="1"/>
    <col min="3875" max="4096" width="10.25" style="1"/>
    <col min="4097" max="4097" width="92.75" style="1" bestFit="1" customWidth="1"/>
    <col min="4098" max="4098" width="9.375" style="1" bestFit="1" customWidth="1"/>
    <col min="4099" max="4099" width="12.375" style="1" bestFit="1" customWidth="1"/>
    <col min="4100" max="4100" width="10.25" style="1"/>
    <col min="4101" max="4101" width="10.375" style="1" bestFit="1" customWidth="1"/>
    <col min="4102" max="4102" width="10.25" style="1"/>
    <col min="4103" max="4103" width="20.75" style="1" bestFit="1" customWidth="1"/>
    <col min="4104" max="4104" width="10.25" style="1"/>
    <col min="4105" max="4105" width="12.875" style="1" bestFit="1" customWidth="1"/>
    <col min="4106" max="4109" width="10.625" style="1" bestFit="1" customWidth="1"/>
    <col min="4110" max="4130" width="11.625" style="1" bestFit="1" customWidth="1"/>
    <col min="4131" max="4352" width="10.25" style="1"/>
    <col min="4353" max="4353" width="92.75" style="1" bestFit="1" customWidth="1"/>
    <col min="4354" max="4354" width="9.375" style="1" bestFit="1" customWidth="1"/>
    <col min="4355" max="4355" width="12.375" style="1" bestFit="1" customWidth="1"/>
    <col min="4356" max="4356" width="10.25" style="1"/>
    <col min="4357" max="4357" width="10.375" style="1" bestFit="1" customWidth="1"/>
    <col min="4358" max="4358" width="10.25" style="1"/>
    <col min="4359" max="4359" width="20.75" style="1" bestFit="1" customWidth="1"/>
    <col min="4360" max="4360" width="10.25" style="1"/>
    <col min="4361" max="4361" width="12.875" style="1" bestFit="1" customWidth="1"/>
    <col min="4362" max="4365" width="10.625" style="1" bestFit="1" customWidth="1"/>
    <col min="4366" max="4386" width="11.625" style="1" bestFit="1" customWidth="1"/>
    <col min="4387" max="4608" width="10.25" style="1"/>
    <col min="4609" max="4609" width="92.75" style="1" bestFit="1" customWidth="1"/>
    <col min="4610" max="4610" width="9.375" style="1" bestFit="1" customWidth="1"/>
    <col min="4611" max="4611" width="12.375" style="1" bestFit="1" customWidth="1"/>
    <col min="4612" max="4612" width="10.25" style="1"/>
    <col min="4613" max="4613" width="10.375" style="1" bestFit="1" customWidth="1"/>
    <col min="4614" max="4614" width="10.25" style="1"/>
    <col min="4615" max="4615" width="20.75" style="1" bestFit="1" customWidth="1"/>
    <col min="4616" max="4616" width="10.25" style="1"/>
    <col min="4617" max="4617" width="12.875" style="1" bestFit="1" customWidth="1"/>
    <col min="4618" max="4621" width="10.625" style="1" bestFit="1" customWidth="1"/>
    <col min="4622" max="4642" width="11.625" style="1" bestFit="1" customWidth="1"/>
    <col min="4643" max="4864" width="10.25" style="1"/>
    <col min="4865" max="4865" width="92.75" style="1" bestFit="1" customWidth="1"/>
    <col min="4866" max="4866" width="9.375" style="1" bestFit="1" customWidth="1"/>
    <col min="4867" max="4867" width="12.375" style="1" bestFit="1" customWidth="1"/>
    <col min="4868" max="4868" width="10.25" style="1"/>
    <col min="4869" max="4869" width="10.375" style="1" bestFit="1" customWidth="1"/>
    <col min="4870" max="4870" width="10.25" style="1"/>
    <col min="4871" max="4871" width="20.75" style="1" bestFit="1" customWidth="1"/>
    <col min="4872" max="4872" width="10.25" style="1"/>
    <col min="4873" max="4873" width="12.875" style="1" bestFit="1" customWidth="1"/>
    <col min="4874" max="4877" width="10.625" style="1" bestFit="1" customWidth="1"/>
    <col min="4878" max="4898" width="11.625" style="1" bestFit="1" customWidth="1"/>
    <col min="4899" max="5120" width="10.25" style="1"/>
    <col min="5121" max="5121" width="92.75" style="1" bestFit="1" customWidth="1"/>
    <col min="5122" max="5122" width="9.375" style="1" bestFit="1" customWidth="1"/>
    <col min="5123" max="5123" width="12.375" style="1" bestFit="1" customWidth="1"/>
    <col min="5124" max="5124" width="10.25" style="1"/>
    <col min="5125" max="5125" width="10.375" style="1" bestFit="1" customWidth="1"/>
    <col min="5126" max="5126" width="10.25" style="1"/>
    <col min="5127" max="5127" width="20.75" style="1" bestFit="1" customWidth="1"/>
    <col min="5128" max="5128" width="10.25" style="1"/>
    <col min="5129" max="5129" width="12.875" style="1" bestFit="1" customWidth="1"/>
    <col min="5130" max="5133" width="10.625" style="1" bestFit="1" customWidth="1"/>
    <col min="5134" max="5154" width="11.625" style="1" bestFit="1" customWidth="1"/>
    <col min="5155" max="5376" width="10.25" style="1"/>
    <col min="5377" max="5377" width="92.75" style="1" bestFit="1" customWidth="1"/>
    <col min="5378" max="5378" width="9.375" style="1" bestFit="1" customWidth="1"/>
    <col min="5379" max="5379" width="12.375" style="1" bestFit="1" customWidth="1"/>
    <col min="5380" max="5380" width="10.25" style="1"/>
    <col min="5381" max="5381" width="10.375" style="1" bestFit="1" customWidth="1"/>
    <col min="5382" max="5382" width="10.25" style="1"/>
    <col min="5383" max="5383" width="20.75" style="1" bestFit="1" customWidth="1"/>
    <col min="5384" max="5384" width="10.25" style="1"/>
    <col min="5385" max="5385" width="12.875" style="1" bestFit="1" customWidth="1"/>
    <col min="5386" max="5389" width="10.625" style="1" bestFit="1" customWidth="1"/>
    <col min="5390" max="5410" width="11.625" style="1" bestFit="1" customWidth="1"/>
    <col min="5411" max="5632" width="10.25" style="1"/>
    <col min="5633" max="5633" width="92.75" style="1" bestFit="1" customWidth="1"/>
    <col min="5634" max="5634" width="9.375" style="1" bestFit="1" customWidth="1"/>
    <col min="5635" max="5635" width="12.375" style="1" bestFit="1" customWidth="1"/>
    <col min="5636" max="5636" width="10.25" style="1"/>
    <col min="5637" max="5637" width="10.375" style="1" bestFit="1" customWidth="1"/>
    <col min="5638" max="5638" width="10.25" style="1"/>
    <col min="5639" max="5639" width="20.75" style="1" bestFit="1" customWidth="1"/>
    <col min="5640" max="5640" width="10.25" style="1"/>
    <col min="5641" max="5641" width="12.875" style="1" bestFit="1" customWidth="1"/>
    <col min="5642" max="5645" width="10.625" style="1" bestFit="1" customWidth="1"/>
    <col min="5646" max="5666" width="11.625" style="1" bestFit="1" customWidth="1"/>
    <col min="5667" max="5888" width="10.25" style="1"/>
    <col min="5889" max="5889" width="92.75" style="1" bestFit="1" customWidth="1"/>
    <col min="5890" max="5890" width="9.375" style="1" bestFit="1" customWidth="1"/>
    <col min="5891" max="5891" width="12.375" style="1" bestFit="1" customWidth="1"/>
    <col min="5892" max="5892" width="10.25" style="1"/>
    <col min="5893" max="5893" width="10.375" style="1" bestFit="1" customWidth="1"/>
    <col min="5894" max="5894" width="10.25" style="1"/>
    <col min="5895" max="5895" width="20.75" style="1" bestFit="1" customWidth="1"/>
    <col min="5896" max="5896" width="10.25" style="1"/>
    <col min="5897" max="5897" width="12.875" style="1" bestFit="1" customWidth="1"/>
    <col min="5898" max="5901" width="10.625" style="1" bestFit="1" customWidth="1"/>
    <col min="5902" max="5922" width="11.625" style="1" bestFit="1" customWidth="1"/>
    <col min="5923" max="6144" width="10.25" style="1"/>
    <col min="6145" max="6145" width="92.75" style="1" bestFit="1" customWidth="1"/>
    <col min="6146" max="6146" width="9.375" style="1" bestFit="1" customWidth="1"/>
    <col min="6147" max="6147" width="12.375" style="1" bestFit="1" customWidth="1"/>
    <col min="6148" max="6148" width="10.25" style="1"/>
    <col min="6149" max="6149" width="10.375" style="1" bestFit="1" customWidth="1"/>
    <col min="6150" max="6150" width="10.25" style="1"/>
    <col min="6151" max="6151" width="20.75" style="1" bestFit="1" customWidth="1"/>
    <col min="6152" max="6152" width="10.25" style="1"/>
    <col min="6153" max="6153" width="12.875" style="1" bestFit="1" customWidth="1"/>
    <col min="6154" max="6157" width="10.625" style="1" bestFit="1" customWidth="1"/>
    <col min="6158" max="6178" width="11.625" style="1" bestFit="1" customWidth="1"/>
    <col min="6179" max="6400" width="10.25" style="1"/>
    <col min="6401" max="6401" width="92.75" style="1" bestFit="1" customWidth="1"/>
    <col min="6402" max="6402" width="9.375" style="1" bestFit="1" customWidth="1"/>
    <col min="6403" max="6403" width="12.375" style="1" bestFit="1" customWidth="1"/>
    <col min="6404" max="6404" width="10.25" style="1"/>
    <col min="6405" max="6405" width="10.375" style="1" bestFit="1" customWidth="1"/>
    <col min="6406" max="6406" width="10.25" style="1"/>
    <col min="6407" max="6407" width="20.75" style="1" bestFit="1" customWidth="1"/>
    <col min="6408" max="6408" width="10.25" style="1"/>
    <col min="6409" max="6409" width="12.875" style="1" bestFit="1" customWidth="1"/>
    <col min="6410" max="6413" width="10.625" style="1" bestFit="1" customWidth="1"/>
    <col min="6414" max="6434" width="11.625" style="1" bestFit="1" customWidth="1"/>
    <col min="6435" max="6656" width="10.25" style="1"/>
    <col min="6657" max="6657" width="92.75" style="1" bestFit="1" customWidth="1"/>
    <col min="6658" max="6658" width="9.375" style="1" bestFit="1" customWidth="1"/>
    <col min="6659" max="6659" width="12.375" style="1" bestFit="1" customWidth="1"/>
    <col min="6660" max="6660" width="10.25" style="1"/>
    <col min="6661" max="6661" width="10.375" style="1" bestFit="1" customWidth="1"/>
    <col min="6662" max="6662" width="10.25" style="1"/>
    <col min="6663" max="6663" width="20.75" style="1" bestFit="1" customWidth="1"/>
    <col min="6664" max="6664" width="10.25" style="1"/>
    <col min="6665" max="6665" width="12.875" style="1" bestFit="1" customWidth="1"/>
    <col min="6666" max="6669" width="10.625" style="1" bestFit="1" customWidth="1"/>
    <col min="6670" max="6690" width="11.625" style="1" bestFit="1" customWidth="1"/>
    <col min="6691" max="6912" width="10.25" style="1"/>
    <col min="6913" max="6913" width="92.75" style="1" bestFit="1" customWidth="1"/>
    <col min="6914" max="6914" width="9.375" style="1" bestFit="1" customWidth="1"/>
    <col min="6915" max="6915" width="12.375" style="1" bestFit="1" customWidth="1"/>
    <col min="6916" max="6916" width="10.25" style="1"/>
    <col min="6917" max="6917" width="10.375" style="1" bestFit="1" customWidth="1"/>
    <col min="6918" max="6918" width="10.25" style="1"/>
    <col min="6919" max="6919" width="20.75" style="1" bestFit="1" customWidth="1"/>
    <col min="6920" max="6920" width="10.25" style="1"/>
    <col min="6921" max="6921" width="12.875" style="1" bestFit="1" customWidth="1"/>
    <col min="6922" max="6925" width="10.625" style="1" bestFit="1" customWidth="1"/>
    <col min="6926" max="6946" width="11.625" style="1" bestFit="1" customWidth="1"/>
    <col min="6947" max="7168" width="10.25" style="1"/>
    <col min="7169" max="7169" width="92.75" style="1" bestFit="1" customWidth="1"/>
    <col min="7170" max="7170" width="9.375" style="1" bestFit="1" customWidth="1"/>
    <col min="7171" max="7171" width="12.375" style="1" bestFit="1" customWidth="1"/>
    <col min="7172" max="7172" width="10.25" style="1"/>
    <col min="7173" max="7173" width="10.375" style="1" bestFit="1" customWidth="1"/>
    <col min="7174" max="7174" width="10.25" style="1"/>
    <col min="7175" max="7175" width="20.75" style="1" bestFit="1" customWidth="1"/>
    <col min="7176" max="7176" width="10.25" style="1"/>
    <col min="7177" max="7177" width="12.875" style="1" bestFit="1" customWidth="1"/>
    <col min="7178" max="7181" width="10.625" style="1" bestFit="1" customWidth="1"/>
    <col min="7182" max="7202" width="11.625" style="1" bestFit="1" customWidth="1"/>
    <col min="7203" max="7424" width="10.25" style="1"/>
    <col min="7425" max="7425" width="92.75" style="1" bestFit="1" customWidth="1"/>
    <col min="7426" max="7426" width="9.375" style="1" bestFit="1" customWidth="1"/>
    <col min="7427" max="7427" width="12.375" style="1" bestFit="1" customWidth="1"/>
    <col min="7428" max="7428" width="10.25" style="1"/>
    <col min="7429" max="7429" width="10.375" style="1" bestFit="1" customWidth="1"/>
    <col min="7430" max="7430" width="10.25" style="1"/>
    <col min="7431" max="7431" width="20.75" style="1" bestFit="1" customWidth="1"/>
    <col min="7432" max="7432" width="10.25" style="1"/>
    <col min="7433" max="7433" width="12.875" style="1" bestFit="1" customWidth="1"/>
    <col min="7434" max="7437" width="10.625" style="1" bestFit="1" customWidth="1"/>
    <col min="7438" max="7458" width="11.625" style="1" bestFit="1" customWidth="1"/>
    <col min="7459" max="7680" width="10.25" style="1"/>
    <col min="7681" max="7681" width="92.75" style="1" bestFit="1" customWidth="1"/>
    <col min="7682" max="7682" width="9.375" style="1" bestFit="1" customWidth="1"/>
    <col min="7683" max="7683" width="12.375" style="1" bestFit="1" customWidth="1"/>
    <col min="7684" max="7684" width="10.25" style="1"/>
    <col min="7685" max="7685" width="10.375" style="1" bestFit="1" customWidth="1"/>
    <col min="7686" max="7686" width="10.25" style="1"/>
    <col min="7687" max="7687" width="20.75" style="1" bestFit="1" customWidth="1"/>
    <col min="7688" max="7688" width="10.25" style="1"/>
    <col min="7689" max="7689" width="12.875" style="1" bestFit="1" customWidth="1"/>
    <col min="7690" max="7693" width="10.625" style="1" bestFit="1" customWidth="1"/>
    <col min="7694" max="7714" width="11.625" style="1" bestFit="1" customWidth="1"/>
    <col min="7715" max="7936" width="10.25" style="1"/>
    <col min="7937" max="7937" width="92.75" style="1" bestFit="1" customWidth="1"/>
    <col min="7938" max="7938" width="9.375" style="1" bestFit="1" customWidth="1"/>
    <col min="7939" max="7939" width="12.375" style="1" bestFit="1" customWidth="1"/>
    <col min="7940" max="7940" width="10.25" style="1"/>
    <col min="7941" max="7941" width="10.375" style="1" bestFit="1" customWidth="1"/>
    <col min="7942" max="7942" width="10.25" style="1"/>
    <col min="7943" max="7943" width="20.75" style="1" bestFit="1" customWidth="1"/>
    <col min="7944" max="7944" width="10.25" style="1"/>
    <col min="7945" max="7945" width="12.875" style="1" bestFit="1" customWidth="1"/>
    <col min="7946" max="7949" width="10.625" style="1" bestFit="1" customWidth="1"/>
    <col min="7950" max="7970" width="11.625" style="1" bestFit="1" customWidth="1"/>
    <col min="7971" max="8192" width="10.25" style="1"/>
    <col min="8193" max="8193" width="92.75" style="1" bestFit="1" customWidth="1"/>
    <col min="8194" max="8194" width="9.375" style="1" bestFit="1" customWidth="1"/>
    <col min="8195" max="8195" width="12.375" style="1" bestFit="1" customWidth="1"/>
    <col min="8196" max="8196" width="10.25" style="1"/>
    <col min="8197" max="8197" width="10.375" style="1" bestFit="1" customWidth="1"/>
    <col min="8198" max="8198" width="10.25" style="1"/>
    <col min="8199" max="8199" width="20.75" style="1" bestFit="1" customWidth="1"/>
    <col min="8200" max="8200" width="10.25" style="1"/>
    <col min="8201" max="8201" width="12.875" style="1" bestFit="1" customWidth="1"/>
    <col min="8202" max="8205" width="10.625" style="1" bestFit="1" customWidth="1"/>
    <col min="8206" max="8226" width="11.625" style="1" bestFit="1" customWidth="1"/>
    <col min="8227" max="8448" width="10.25" style="1"/>
    <col min="8449" max="8449" width="92.75" style="1" bestFit="1" customWidth="1"/>
    <col min="8450" max="8450" width="9.375" style="1" bestFit="1" customWidth="1"/>
    <col min="8451" max="8451" width="12.375" style="1" bestFit="1" customWidth="1"/>
    <col min="8452" max="8452" width="10.25" style="1"/>
    <col min="8453" max="8453" width="10.375" style="1" bestFit="1" customWidth="1"/>
    <col min="8454" max="8454" width="10.25" style="1"/>
    <col min="8455" max="8455" width="20.75" style="1" bestFit="1" customWidth="1"/>
    <col min="8456" max="8456" width="10.25" style="1"/>
    <col min="8457" max="8457" width="12.875" style="1" bestFit="1" customWidth="1"/>
    <col min="8458" max="8461" width="10.625" style="1" bestFit="1" customWidth="1"/>
    <col min="8462" max="8482" width="11.625" style="1" bestFit="1" customWidth="1"/>
    <col min="8483" max="8704" width="10.25" style="1"/>
    <col min="8705" max="8705" width="92.75" style="1" bestFit="1" customWidth="1"/>
    <col min="8706" max="8706" width="9.375" style="1" bestFit="1" customWidth="1"/>
    <col min="8707" max="8707" width="12.375" style="1" bestFit="1" customWidth="1"/>
    <col min="8708" max="8708" width="10.25" style="1"/>
    <col min="8709" max="8709" width="10.375" style="1" bestFit="1" customWidth="1"/>
    <col min="8710" max="8710" width="10.25" style="1"/>
    <col min="8711" max="8711" width="20.75" style="1" bestFit="1" customWidth="1"/>
    <col min="8712" max="8712" width="10.25" style="1"/>
    <col min="8713" max="8713" width="12.875" style="1" bestFit="1" customWidth="1"/>
    <col min="8714" max="8717" width="10.625" style="1" bestFit="1" customWidth="1"/>
    <col min="8718" max="8738" width="11.625" style="1" bestFit="1" customWidth="1"/>
    <col min="8739" max="8960" width="10.25" style="1"/>
    <col min="8961" max="8961" width="92.75" style="1" bestFit="1" customWidth="1"/>
    <col min="8962" max="8962" width="9.375" style="1" bestFit="1" customWidth="1"/>
    <col min="8963" max="8963" width="12.375" style="1" bestFit="1" customWidth="1"/>
    <col min="8964" max="8964" width="10.25" style="1"/>
    <col min="8965" max="8965" width="10.375" style="1" bestFit="1" customWidth="1"/>
    <col min="8966" max="8966" width="10.25" style="1"/>
    <col min="8967" max="8967" width="20.75" style="1" bestFit="1" customWidth="1"/>
    <col min="8968" max="8968" width="10.25" style="1"/>
    <col min="8969" max="8969" width="12.875" style="1" bestFit="1" customWidth="1"/>
    <col min="8970" max="8973" width="10.625" style="1" bestFit="1" customWidth="1"/>
    <col min="8974" max="8994" width="11.625" style="1" bestFit="1" customWidth="1"/>
    <col min="8995" max="9216" width="10.25" style="1"/>
    <col min="9217" max="9217" width="92.75" style="1" bestFit="1" customWidth="1"/>
    <col min="9218" max="9218" width="9.375" style="1" bestFit="1" customWidth="1"/>
    <col min="9219" max="9219" width="12.375" style="1" bestFit="1" customWidth="1"/>
    <col min="9220" max="9220" width="10.25" style="1"/>
    <col min="9221" max="9221" width="10.375" style="1" bestFit="1" customWidth="1"/>
    <col min="9222" max="9222" width="10.25" style="1"/>
    <col min="9223" max="9223" width="20.75" style="1" bestFit="1" customWidth="1"/>
    <col min="9224" max="9224" width="10.25" style="1"/>
    <col min="9225" max="9225" width="12.875" style="1" bestFit="1" customWidth="1"/>
    <col min="9226" max="9229" width="10.625" style="1" bestFit="1" customWidth="1"/>
    <col min="9230" max="9250" width="11.625" style="1" bestFit="1" customWidth="1"/>
    <col min="9251" max="9472" width="10.25" style="1"/>
    <col min="9473" max="9473" width="92.75" style="1" bestFit="1" customWidth="1"/>
    <col min="9474" max="9474" width="9.375" style="1" bestFit="1" customWidth="1"/>
    <col min="9475" max="9475" width="12.375" style="1" bestFit="1" customWidth="1"/>
    <col min="9476" max="9476" width="10.25" style="1"/>
    <col min="9477" max="9477" width="10.375" style="1" bestFit="1" customWidth="1"/>
    <col min="9478" max="9478" width="10.25" style="1"/>
    <col min="9479" max="9479" width="20.75" style="1" bestFit="1" customWidth="1"/>
    <col min="9480" max="9480" width="10.25" style="1"/>
    <col min="9481" max="9481" width="12.875" style="1" bestFit="1" customWidth="1"/>
    <col min="9482" max="9485" width="10.625" style="1" bestFit="1" customWidth="1"/>
    <col min="9486" max="9506" width="11.625" style="1" bestFit="1" customWidth="1"/>
    <col min="9507" max="9728" width="10.25" style="1"/>
    <col min="9729" max="9729" width="92.75" style="1" bestFit="1" customWidth="1"/>
    <col min="9730" max="9730" width="9.375" style="1" bestFit="1" customWidth="1"/>
    <col min="9731" max="9731" width="12.375" style="1" bestFit="1" customWidth="1"/>
    <col min="9732" max="9732" width="10.25" style="1"/>
    <col min="9733" max="9733" width="10.375" style="1" bestFit="1" customWidth="1"/>
    <col min="9734" max="9734" width="10.25" style="1"/>
    <col min="9735" max="9735" width="20.75" style="1" bestFit="1" customWidth="1"/>
    <col min="9736" max="9736" width="10.25" style="1"/>
    <col min="9737" max="9737" width="12.875" style="1" bestFit="1" customWidth="1"/>
    <col min="9738" max="9741" width="10.625" style="1" bestFit="1" customWidth="1"/>
    <col min="9742" max="9762" width="11.625" style="1" bestFit="1" customWidth="1"/>
    <col min="9763" max="9984" width="10.25" style="1"/>
    <col min="9985" max="9985" width="92.75" style="1" bestFit="1" customWidth="1"/>
    <col min="9986" max="9986" width="9.375" style="1" bestFit="1" customWidth="1"/>
    <col min="9987" max="9987" width="12.375" style="1" bestFit="1" customWidth="1"/>
    <col min="9988" max="9988" width="10.25" style="1"/>
    <col min="9989" max="9989" width="10.375" style="1" bestFit="1" customWidth="1"/>
    <col min="9990" max="9990" width="10.25" style="1"/>
    <col min="9991" max="9991" width="20.75" style="1" bestFit="1" customWidth="1"/>
    <col min="9992" max="9992" width="10.25" style="1"/>
    <col min="9993" max="9993" width="12.875" style="1" bestFit="1" customWidth="1"/>
    <col min="9994" max="9997" width="10.625" style="1" bestFit="1" customWidth="1"/>
    <col min="9998" max="10018" width="11.625" style="1" bestFit="1" customWidth="1"/>
    <col min="10019" max="10240" width="10.25" style="1"/>
    <col min="10241" max="10241" width="92.75" style="1" bestFit="1" customWidth="1"/>
    <col min="10242" max="10242" width="9.375" style="1" bestFit="1" customWidth="1"/>
    <col min="10243" max="10243" width="12.375" style="1" bestFit="1" customWidth="1"/>
    <col min="10244" max="10244" width="10.25" style="1"/>
    <col min="10245" max="10245" width="10.375" style="1" bestFit="1" customWidth="1"/>
    <col min="10246" max="10246" width="10.25" style="1"/>
    <col min="10247" max="10247" width="20.75" style="1" bestFit="1" customWidth="1"/>
    <col min="10248" max="10248" width="10.25" style="1"/>
    <col min="10249" max="10249" width="12.875" style="1" bestFit="1" customWidth="1"/>
    <col min="10250" max="10253" width="10.625" style="1" bestFit="1" customWidth="1"/>
    <col min="10254" max="10274" width="11.625" style="1" bestFit="1" customWidth="1"/>
    <col min="10275" max="10496" width="10.25" style="1"/>
    <col min="10497" max="10497" width="92.75" style="1" bestFit="1" customWidth="1"/>
    <col min="10498" max="10498" width="9.375" style="1" bestFit="1" customWidth="1"/>
    <col min="10499" max="10499" width="12.375" style="1" bestFit="1" customWidth="1"/>
    <col min="10500" max="10500" width="10.25" style="1"/>
    <col min="10501" max="10501" width="10.375" style="1" bestFit="1" customWidth="1"/>
    <col min="10502" max="10502" width="10.25" style="1"/>
    <col min="10503" max="10503" width="20.75" style="1" bestFit="1" customWidth="1"/>
    <col min="10504" max="10504" width="10.25" style="1"/>
    <col min="10505" max="10505" width="12.875" style="1" bestFit="1" customWidth="1"/>
    <col min="10506" max="10509" width="10.625" style="1" bestFit="1" customWidth="1"/>
    <col min="10510" max="10530" width="11.625" style="1" bestFit="1" customWidth="1"/>
    <col min="10531" max="10752" width="10.25" style="1"/>
    <col min="10753" max="10753" width="92.75" style="1" bestFit="1" customWidth="1"/>
    <col min="10754" max="10754" width="9.375" style="1" bestFit="1" customWidth="1"/>
    <col min="10755" max="10755" width="12.375" style="1" bestFit="1" customWidth="1"/>
    <col min="10756" max="10756" width="10.25" style="1"/>
    <col min="10757" max="10757" width="10.375" style="1" bestFit="1" customWidth="1"/>
    <col min="10758" max="10758" width="10.25" style="1"/>
    <col min="10759" max="10759" width="20.75" style="1" bestFit="1" customWidth="1"/>
    <col min="10760" max="10760" width="10.25" style="1"/>
    <col min="10761" max="10761" width="12.875" style="1" bestFit="1" customWidth="1"/>
    <col min="10762" max="10765" width="10.625" style="1" bestFit="1" customWidth="1"/>
    <col min="10766" max="10786" width="11.625" style="1" bestFit="1" customWidth="1"/>
    <col min="10787" max="11008" width="10.25" style="1"/>
    <col min="11009" max="11009" width="92.75" style="1" bestFit="1" customWidth="1"/>
    <col min="11010" max="11010" width="9.375" style="1" bestFit="1" customWidth="1"/>
    <col min="11011" max="11011" width="12.375" style="1" bestFit="1" customWidth="1"/>
    <col min="11012" max="11012" width="10.25" style="1"/>
    <col min="11013" max="11013" width="10.375" style="1" bestFit="1" customWidth="1"/>
    <col min="11014" max="11014" width="10.25" style="1"/>
    <col min="11015" max="11015" width="20.75" style="1" bestFit="1" customWidth="1"/>
    <col min="11016" max="11016" width="10.25" style="1"/>
    <col min="11017" max="11017" width="12.875" style="1" bestFit="1" customWidth="1"/>
    <col min="11018" max="11021" width="10.625" style="1" bestFit="1" customWidth="1"/>
    <col min="11022" max="11042" width="11.625" style="1" bestFit="1" customWidth="1"/>
    <col min="11043" max="11264" width="10.25" style="1"/>
    <col min="11265" max="11265" width="92.75" style="1" bestFit="1" customWidth="1"/>
    <col min="11266" max="11266" width="9.375" style="1" bestFit="1" customWidth="1"/>
    <col min="11267" max="11267" width="12.375" style="1" bestFit="1" customWidth="1"/>
    <col min="11268" max="11268" width="10.25" style="1"/>
    <col min="11269" max="11269" width="10.375" style="1" bestFit="1" customWidth="1"/>
    <col min="11270" max="11270" width="10.25" style="1"/>
    <col min="11271" max="11271" width="20.75" style="1" bestFit="1" customWidth="1"/>
    <col min="11272" max="11272" width="10.25" style="1"/>
    <col min="11273" max="11273" width="12.875" style="1" bestFit="1" customWidth="1"/>
    <col min="11274" max="11277" width="10.625" style="1" bestFit="1" customWidth="1"/>
    <col min="11278" max="11298" width="11.625" style="1" bestFit="1" customWidth="1"/>
    <col min="11299" max="11520" width="10.25" style="1"/>
    <col min="11521" max="11521" width="92.75" style="1" bestFit="1" customWidth="1"/>
    <col min="11522" max="11522" width="9.375" style="1" bestFit="1" customWidth="1"/>
    <col min="11523" max="11523" width="12.375" style="1" bestFit="1" customWidth="1"/>
    <col min="11524" max="11524" width="10.25" style="1"/>
    <col min="11525" max="11525" width="10.375" style="1" bestFit="1" customWidth="1"/>
    <col min="11526" max="11526" width="10.25" style="1"/>
    <col min="11527" max="11527" width="20.75" style="1" bestFit="1" customWidth="1"/>
    <col min="11528" max="11528" width="10.25" style="1"/>
    <col min="11529" max="11529" width="12.875" style="1" bestFit="1" customWidth="1"/>
    <col min="11530" max="11533" width="10.625" style="1" bestFit="1" customWidth="1"/>
    <col min="11534" max="11554" width="11.625" style="1" bestFit="1" customWidth="1"/>
    <col min="11555" max="11776" width="10.25" style="1"/>
    <col min="11777" max="11777" width="92.75" style="1" bestFit="1" customWidth="1"/>
    <col min="11778" max="11778" width="9.375" style="1" bestFit="1" customWidth="1"/>
    <col min="11779" max="11779" width="12.375" style="1" bestFit="1" customWidth="1"/>
    <col min="11780" max="11780" width="10.25" style="1"/>
    <col min="11781" max="11781" width="10.375" style="1" bestFit="1" customWidth="1"/>
    <col min="11782" max="11782" width="10.25" style="1"/>
    <col min="11783" max="11783" width="20.75" style="1" bestFit="1" customWidth="1"/>
    <col min="11784" max="11784" width="10.25" style="1"/>
    <col min="11785" max="11785" width="12.875" style="1" bestFit="1" customWidth="1"/>
    <col min="11786" max="11789" width="10.625" style="1" bestFit="1" customWidth="1"/>
    <col min="11790" max="11810" width="11.625" style="1" bestFit="1" customWidth="1"/>
    <col min="11811" max="12032" width="10.25" style="1"/>
    <col min="12033" max="12033" width="92.75" style="1" bestFit="1" customWidth="1"/>
    <col min="12034" max="12034" width="9.375" style="1" bestFit="1" customWidth="1"/>
    <col min="12035" max="12035" width="12.375" style="1" bestFit="1" customWidth="1"/>
    <col min="12036" max="12036" width="10.25" style="1"/>
    <col min="12037" max="12037" width="10.375" style="1" bestFit="1" customWidth="1"/>
    <col min="12038" max="12038" width="10.25" style="1"/>
    <col min="12039" max="12039" width="20.75" style="1" bestFit="1" customWidth="1"/>
    <col min="12040" max="12040" width="10.25" style="1"/>
    <col min="12041" max="12041" width="12.875" style="1" bestFit="1" customWidth="1"/>
    <col min="12042" max="12045" width="10.625" style="1" bestFit="1" customWidth="1"/>
    <col min="12046" max="12066" width="11.625" style="1" bestFit="1" customWidth="1"/>
    <col min="12067" max="12288" width="10.25" style="1"/>
    <col min="12289" max="12289" width="92.75" style="1" bestFit="1" customWidth="1"/>
    <col min="12290" max="12290" width="9.375" style="1" bestFit="1" customWidth="1"/>
    <col min="12291" max="12291" width="12.375" style="1" bestFit="1" customWidth="1"/>
    <col min="12292" max="12292" width="10.25" style="1"/>
    <col min="12293" max="12293" width="10.375" style="1" bestFit="1" customWidth="1"/>
    <col min="12294" max="12294" width="10.25" style="1"/>
    <col min="12295" max="12295" width="20.75" style="1" bestFit="1" customWidth="1"/>
    <col min="12296" max="12296" width="10.25" style="1"/>
    <col min="12297" max="12297" width="12.875" style="1" bestFit="1" customWidth="1"/>
    <col min="12298" max="12301" width="10.625" style="1" bestFit="1" customWidth="1"/>
    <col min="12302" max="12322" width="11.625" style="1" bestFit="1" customWidth="1"/>
    <col min="12323" max="12544" width="10.25" style="1"/>
    <col min="12545" max="12545" width="92.75" style="1" bestFit="1" customWidth="1"/>
    <col min="12546" max="12546" width="9.375" style="1" bestFit="1" customWidth="1"/>
    <col min="12547" max="12547" width="12.375" style="1" bestFit="1" customWidth="1"/>
    <col min="12548" max="12548" width="10.25" style="1"/>
    <col min="12549" max="12549" width="10.375" style="1" bestFit="1" customWidth="1"/>
    <col min="12550" max="12550" width="10.25" style="1"/>
    <col min="12551" max="12551" width="20.75" style="1" bestFit="1" customWidth="1"/>
    <col min="12552" max="12552" width="10.25" style="1"/>
    <col min="12553" max="12553" width="12.875" style="1" bestFit="1" customWidth="1"/>
    <col min="12554" max="12557" width="10.625" style="1" bestFit="1" customWidth="1"/>
    <col min="12558" max="12578" width="11.625" style="1" bestFit="1" customWidth="1"/>
    <col min="12579" max="12800" width="10.25" style="1"/>
    <col min="12801" max="12801" width="92.75" style="1" bestFit="1" customWidth="1"/>
    <col min="12802" max="12802" width="9.375" style="1" bestFit="1" customWidth="1"/>
    <col min="12803" max="12803" width="12.375" style="1" bestFit="1" customWidth="1"/>
    <col min="12804" max="12804" width="10.25" style="1"/>
    <col min="12805" max="12805" width="10.375" style="1" bestFit="1" customWidth="1"/>
    <col min="12806" max="12806" width="10.25" style="1"/>
    <col min="12807" max="12807" width="20.75" style="1" bestFit="1" customWidth="1"/>
    <col min="12808" max="12808" width="10.25" style="1"/>
    <col min="12809" max="12809" width="12.875" style="1" bestFit="1" customWidth="1"/>
    <col min="12810" max="12813" width="10.625" style="1" bestFit="1" customWidth="1"/>
    <col min="12814" max="12834" width="11.625" style="1" bestFit="1" customWidth="1"/>
    <col min="12835" max="13056" width="10.25" style="1"/>
    <col min="13057" max="13057" width="92.75" style="1" bestFit="1" customWidth="1"/>
    <col min="13058" max="13058" width="9.375" style="1" bestFit="1" customWidth="1"/>
    <col min="13059" max="13059" width="12.375" style="1" bestFit="1" customWidth="1"/>
    <col min="13060" max="13060" width="10.25" style="1"/>
    <col min="13061" max="13061" width="10.375" style="1" bestFit="1" customWidth="1"/>
    <col min="13062" max="13062" width="10.25" style="1"/>
    <col min="13063" max="13063" width="20.75" style="1" bestFit="1" customWidth="1"/>
    <col min="13064" max="13064" width="10.25" style="1"/>
    <col min="13065" max="13065" width="12.875" style="1" bestFit="1" customWidth="1"/>
    <col min="13066" max="13069" width="10.625" style="1" bestFit="1" customWidth="1"/>
    <col min="13070" max="13090" width="11.625" style="1" bestFit="1" customWidth="1"/>
    <col min="13091" max="13312" width="10.25" style="1"/>
    <col min="13313" max="13313" width="92.75" style="1" bestFit="1" customWidth="1"/>
    <col min="13314" max="13314" width="9.375" style="1" bestFit="1" customWidth="1"/>
    <col min="13315" max="13315" width="12.375" style="1" bestFit="1" customWidth="1"/>
    <col min="13316" max="13316" width="10.25" style="1"/>
    <col min="13317" max="13317" width="10.375" style="1" bestFit="1" customWidth="1"/>
    <col min="13318" max="13318" width="10.25" style="1"/>
    <col min="13319" max="13319" width="20.75" style="1" bestFit="1" customWidth="1"/>
    <col min="13320" max="13320" width="10.25" style="1"/>
    <col min="13321" max="13321" width="12.875" style="1" bestFit="1" customWidth="1"/>
    <col min="13322" max="13325" width="10.625" style="1" bestFit="1" customWidth="1"/>
    <col min="13326" max="13346" width="11.625" style="1" bestFit="1" customWidth="1"/>
    <col min="13347" max="13568" width="10.25" style="1"/>
    <col min="13569" max="13569" width="92.75" style="1" bestFit="1" customWidth="1"/>
    <col min="13570" max="13570" width="9.375" style="1" bestFit="1" customWidth="1"/>
    <col min="13571" max="13571" width="12.375" style="1" bestFit="1" customWidth="1"/>
    <col min="13572" max="13572" width="10.25" style="1"/>
    <col min="13573" max="13573" width="10.375" style="1" bestFit="1" customWidth="1"/>
    <col min="13574" max="13574" width="10.25" style="1"/>
    <col min="13575" max="13575" width="20.75" style="1" bestFit="1" customWidth="1"/>
    <col min="13576" max="13576" width="10.25" style="1"/>
    <col min="13577" max="13577" width="12.875" style="1" bestFit="1" customWidth="1"/>
    <col min="13578" max="13581" width="10.625" style="1" bestFit="1" customWidth="1"/>
    <col min="13582" max="13602" width="11.625" style="1" bestFit="1" customWidth="1"/>
    <col min="13603" max="13824" width="10.25" style="1"/>
    <col min="13825" max="13825" width="92.75" style="1" bestFit="1" customWidth="1"/>
    <col min="13826" max="13826" width="9.375" style="1" bestFit="1" customWidth="1"/>
    <col min="13827" max="13827" width="12.375" style="1" bestFit="1" customWidth="1"/>
    <col min="13828" max="13828" width="10.25" style="1"/>
    <col min="13829" max="13829" width="10.375" style="1" bestFit="1" customWidth="1"/>
    <col min="13830" max="13830" width="10.25" style="1"/>
    <col min="13831" max="13831" width="20.75" style="1" bestFit="1" customWidth="1"/>
    <col min="13832" max="13832" width="10.25" style="1"/>
    <col min="13833" max="13833" width="12.875" style="1" bestFit="1" customWidth="1"/>
    <col min="13834" max="13837" width="10.625" style="1" bestFit="1" customWidth="1"/>
    <col min="13838" max="13858" width="11.625" style="1" bestFit="1" customWidth="1"/>
    <col min="13859" max="14080" width="10.25" style="1"/>
    <col min="14081" max="14081" width="92.75" style="1" bestFit="1" customWidth="1"/>
    <col min="14082" max="14082" width="9.375" style="1" bestFit="1" customWidth="1"/>
    <col min="14083" max="14083" width="12.375" style="1" bestFit="1" customWidth="1"/>
    <col min="14084" max="14084" width="10.25" style="1"/>
    <col min="14085" max="14085" width="10.375" style="1" bestFit="1" customWidth="1"/>
    <col min="14086" max="14086" width="10.25" style="1"/>
    <col min="14087" max="14087" width="20.75" style="1" bestFit="1" customWidth="1"/>
    <col min="14088" max="14088" width="10.25" style="1"/>
    <col min="14089" max="14089" width="12.875" style="1" bestFit="1" customWidth="1"/>
    <col min="14090" max="14093" width="10.625" style="1" bestFit="1" customWidth="1"/>
    <col min="14094" max="14114" width="11.625" style="1" bestFit="1" customWidth="1"/>
    <col min="14115" max="14336" width="10.25" style="1"/>
    <col min="14337" max="14337" width="92.75" style="1" bestFit="1" customWidth="1"/>
    <col min="14338" max="14338" width="9.375" style="1" bestFit="1" customWidth="1"/>
    <col min="14339" max="14339" width="12.375" style="1" bestFit="1" customWidth="1"/>
    <col min="14340" max="14340" width="10.25" style="1"/>
    <col min="14341" max="14341" width="10.375" style="1" bestFit="1" customWidth="1"/>
    <col min="14342" max="14342" width="10.25" style="1"/>
    <col min="14343" max="14343" width="20.75" style="1" bestFit="1" customWidth="1"/>
    <col min="14344" max="14344" width="10.25" style="1"/>
    <col min="14345" max="14345" width="12.875" style="1" bestFit="1" customWidth="1"/>
    <col min="14346" max="14349" width="10.625" style="1" bestFit="1" customWidth="1"/>
    <col min="14350" max="14370" width="11.625" style="1" bestFit="1" customWidth="1"/>
    <col min="14371" max="14592" width="10.25" style="1"/>
    <col min="14593" max="14593" width="92.75" style="1" bestFit="1" customWidth="1"/>
    <col min="14594" max="14594" width="9.375" style="1" bestFit="1" customWidth="1"/>
    <col min="14595" max="14595" width="12.375" style="1" bestFit="1" customWidth="1"/>
    <col min="14596" max="14596" width="10.25" style="1"/>
    <col min="14597" max="14597" width="10.375" style="1" bestFit="1" customWidth="1"/>
    <col min="14598" max="14598" width="10.25" style="1"/>
    <col min="14599" max="14599" width="20.75" style="1" bestFit="1" customWidth="1"/>
    <col min="14600" max="14600" width="10.25" style="1"/>
    <col min="14601" max="14601" width="12.875" style="1" bestFit="1" customWidth="1"/>
    <col min="14602" max="14605" width="10.625" style="1" bestFit="1" customWidth="1"/>
    <col min="14606" max="14626" width="11.625" style="1" bestFit="1" customWidth="1"/>
    <col min="14627" max="14848" width="10.25" style="1"/>
    <col min="14849" max="14849" width="92.75" style="1" bestFit="1" customWidth="1"/>
    <col min="14850" max="14850" width="9.375" style="1" bestFit="1" customWidth="1"/>
    <col min="14851" max="14851" width="12.375" style="1" bestFit="1" customWidth="1"/>
    <col min="14852" max="14852" width="10.25" style="1"/>
    <col min="14853" max="14853" width="10.375" style="1" bestFit="1" customWidth="1"/>
    <col min="14854" max="14854" width="10.25" style="1"/>
    <col min="14855" max="14855" width="20.75" style="1" bestFit="1" customWidth="1"/>
    <col min="14856" max="14856" width="10.25" style="1"/>
    <col min="14857" max="14857" width="12.875" style="1" bestFit="1" customWidth="1"/>
    <col min="14858" max="14861" width="10.625" style="1" bestFit="1" customWidth="1"/>
    <col min="14862" max="14882" width="11.625" style="1" bestFit="1" customWidth="1"/>
    <col min="14883" max="15104" width="10.25" style="1"/>
    <col min="15105" max="15105" width="92.75" style="1" bestFit="1" customWidth="1"/>
    <col min="15106" max="15106" width="9.375" style="1" bestFit="1" customWidth="1"/>
    <col min="15107" max="15107" width="12.375" style="1" bestFit="1" customWidth="1"/>
    <col min="15108" max="15108" width="10.25" style="1"/>
    <col min="15109" max="15109" width="10.375" style="1" bestFit="1" customWidth="1"/>
    <col min="15110" max="15110" width="10.25" style="1"/>
    <col min="15111" max="15111" width="20.75" style="1" bestFit="1" customWidth="1"/>
    <col min="15112" max="15112" width="10.25" style="1"/>
    <col min="15113" max="15113" width="12.875" style="1" bestFit="1" customWidth="1"/>
    <col min="15114" max="15117" width="10.625" style="1" bestFit="1" customWidth="1"/>
    <col min="15118" max="15138" width="11.625" style="1" bestFit="1" customWidth="1"/>
    <col min="15139" max="15360" width="10.25" style="1"/>
    <col min="15361" max="15361" width="92.75" style="1" bestFit="1" customWidth="1"/>
    <col min="15362" max="15362" width="9.375" style="1" bestFit="1" customWidth="1"/>
    <col min="15363" max="15363" width="12.375" style="1" bestFit="1" customWidth="1"/>
    <col min="15364" max="15364" width="10.25" style="1"/>
    <col min="15365" max="15365" width="10.375" style="1" bestFit="1" customWidth="1"/>
    <col min="15366" max="15366" width="10.25" style="1"/>
    <col min="15367" max="15367" width="20.75" style="1" bestFit="1" customWidth="1"/>
    <col min="15368" max="15368" width="10.25" style="1"/>
    <col min="15369" max="15369" width="12.875" style="1" bestFit="1" customWidth="1"/>
    <col min="15370" max="15373" width="10.625" style="1" bestFit="1" customWidth="1"/>
    <col min="15374" max="15394" width="11.625" style="1" bestFit="1" customWidth="1"/>
    <col min="15395" max="15616" width="10.25" style="1"/>
    <col min="15617" max="15617" width="92.75" style="1" bestFit="1" customWidth="1"/>
    <col min="15618" max="15618" width="9.375" style="1" bestFit="1" customWidth="1"/>
    <col min="15619" max="15619" width="12.375" style="1" bestFit="1" customWidth="1"/>
    <col min="15620" max="15620" width="10.25" style="1"/>
    <col min="15621" max="15621" width="10.375" style="1" bestFit="1" customWidth="1"/>
    <col min="15622" max="15622" width="10.25" style="1"/>
    <col min="15623" max="15623" width="20.75" style="1" bestFit="1" customWidth="1"/>
    <col min="15624" max="15624" width="10.25" style="1"/>
    <col min="15625" max="15625" width="12.875" style="1" bestFit="1" customWidth="1"/>
    <col min="15626" max="15629" width="10.625" style="1" bestFit="1" customWidth="1"/>
    <col min="15630" max="15650" width="11.625" style="1" bestFit="1" customWidth="1"/>
    <col min="15651" max="15872" width="10.25" style="1"/>
    <col min="15873" max="15873" width="92.75" style="1" bestFit="1" customWidth="1"/>
    <col min="15874" max="15874" width="9.375" style="1" bestFit="1" customWidth="1"/>
    <col min="15875" max="15875" width="12.375" style="1" bestFit="1" customWidth="1"/>
    <col min="15876" max="15876" width="10.25" style="1"/>
    <col min="15877" max="15877" width="10.375" style="1" bestFit="1" customWidth="1"/>
    <col min="15878" max="15878" width="10.25" style="1"/>
    <col min="15879" max="15879" width="20.75" style="1" bestFit="1" customWidth="1"/>
    <col min="15880" max="15880" width="10.25" style="1"/>
    <col min="15881" max="15881" width="12.875" style="1" bestFit="1" customWidth="1"/>
    <col min="15882" max="15885" width="10.625" style="1" bestFit="1" customWidth="1"/>
    <col min="15886" max="15906" width="11.625" style="1" bestFit="1" customWidth="1"/>
    <col min="15907" max="16128" width="10.25" style="1"/>
    <col min="16129" max="16129" width="92.75" style="1" bestFit="1" customWidth="1"/>
    <col min="16130" max="16130" width="9.375" style="1" bestFit="1" customWidth="1"/>
    <col min="16131" max="16131" width="12.375" style="1" bestFit="1" customWidth="1"/>
    <col min="16132" max="16132" width="10.25" style="1"/>
    <col min="16133" max="16133" width="10.375" style="1" bestFit="1" customWidth="1"/>
    <col min="16134" max="16134" width="10.25" style="1"/>
    <col min="16135" max="16135" width="20.75" style="1" bestFit="1" customWidth="1"/>
    <col min="16136" max="16136" width="10.25" style="1"/>
    <col min="16137" max="16137" width="12.875" style="1" bestFit="1" customWidth="1"/>
    <col min="16138" max="16141" width="10.625" style="1" bestFit="1" customWidth="1"/>
    <col min="16142" max="16162" width="11.625" style="1" bestFit="1" customWidth="1"/>
    <col min="16163" max="16384" width="10.25" style="1"/>
  </cols>
  <sheetData>
    <row r="1" spans="2:35" s="5" customFormat="1" ht="18" x14ac:dyDescent="0.25">
      <c r="B1" s="52"/>
      <c r="C1" s="53"/>
    </row>
    <row r="2" spans="2:35" s="5" customFormat="1" x14ac:dyDescent="0.25">
      <c r="C2" s="41"/>
    </row>
    <row r="3" spans="2:35" s="5" customFormat="1" x14ac:dyDescent="0.25">
      <c r="C3" s="41"/>
      <c r="F3"/>
    </row>
    <row r="4" spans="2:35" s="5" customFormat="1" x14ac:dyDescent="0.25">
      <c r="C4" s="41"/>
      <c r="F4"/>
    </row>
    <row r="5" spans="2:35" s="5" customFormat="1" x14ac:dyDescent="0.25">
      <c r="B5" s="54"/>
      <c r="C5" s="55"/>
      <c r="D5" s="54"/>
    </row>
    <row r="6" spans="2:35" s="5" customFormat="1" x14ac:dyDescent="0.25">
      <c r="C6" s="41"/>
    </row>
    <row r="7" spans="2:35" s="5" customFormat="1" ht="49.95" customHeight="1" x14ac:dyDescent="0.25">
      <c r="B7" s="761" t="s">
        <v>0</v>
      </c>
      <c r="C7" s="762"/>
      <c r="D7" s="763"/>
    </row>
    <row r="8" spans="2:35" s="5" customFormat="1" ht="15.6" x14ac:dyDescent="0.25">
      <c r="B8" s="63" t="s">
        <v>1</v>
      </c>
      <c r="C8" s="64"/>
      <c r="D8" s="65"/>
    </row>
    <row r="9" spans="2:35" s="5" customFormat="1" ht="15.6" x14ac:dyDescent="0.25">
      <c r="B9" s="66" t="s">
        <v>2</v>
      </c>
      <c r="C9" s="67"/>
      <c r="D9" s="68"/>
    </row>
    <row r="10" spans="2:35" s="5" customFormat="1" ht="15.6" x14ac:dyDescent="0.25">
      <c r="B10" s="69"/>
      <c r="C10" s="70"/>
      <c r="D10" s="69"/>
    </row>
    <row r="11" spans="2:35" s="5" customFormat="1" ht="18" x14ac:dyDescent="0.25">
      <c r="B11" s="71" t="s">
        <v>107</v>
      </c>
      <c r="C11" s="72"/>
      <c r="D11" s="73"/>
    </row>
    <row r="12" spans="2:35" s="5" customFormat="1" ht="18" x14ac:dyDescent="0.25">
      <c r="B12" s="74" t="s">
        <v>776</v>
      </c>
      <c r="C12" s="75"/>
      <c r="D12" s="76"/>
    </row>
    <row r="13" spans="2:35" s="5" customFormat="1" ht="18" x14ac:dyDescent="0.25">
      <c r="B13" s="77" t="s">
        <v>4</v>
      </c>
      <c r="C13" s="78"/>
      <c r="D13" s="79"/>
    </row>
    <row r="14" spans="2:35" s="5" customFormat="1" ht="14.4" thickBot="1" x14ac:dyDescent="0.3">
      <c r="C14" s="41"/>
    </row>
    <row r="15" spans="2:35" s="2" customFormat="1" ht="27" customHeight="1" x14ac:dyDescent="0.25">
      <c r="B15" s="211" t="s">
        <v>108</v>
      </c>
      <c r="C15" s="658" t="s">
        <v>109</v>
      </c>
      <c r="D15" s="659" t="s">
        <v>110</v>
      </c>
      <c r="E15" s="212"/>
      <c r="F15" s="212"/>
      <c r="G15" s="212"/>
      <c r="H15" s="212"/>
      <c r="I15" s="213"/>
      <c r="J15" s="213"/>
      <c r="K15" s="213"/>
      <c r="AI15" s="1"/>
    </row>
    <row r="16" spans="2:35" s="2" customFormat="1" ht="14.4" x14ac:dyDescent="0.25">
      <c r="B16" s="214" t="s">
        <v>111</v>
      </c>
      <c r="C16" s="215"/>
      <c r="D16" s="216"/>
      <c r="E16" s="212"/>
      <c r="F16" s="212"/>
      <c r="G16" s="212"/>
      <c r="H16" s="212"/>
      <c r="I16" s="213"/>
      <c r="J16" s="213"/>
      <c r="K16" s="213"/>
      <c r="AI16" s="1"/>
    </row>
    <row r="17" spans="2:35" ht="14.4" x14ac:dyDescent="0.25">
      <c r="B17" s="217" t="s">
        <v>112</v>
      </c>
      <c r="C17" s="249">
        <f t="shared" ref="C17:C24" si="0">SUM(C142,C284,C427,C569,C711)</f>
        <v>869.5</v>
      </c>
      <c r="D17" s="218" t="s">
        <v>113</v>
      </c>
      <c r="E17" s="212"/>
      <c r="F17" s="212"/>
      <c r="G17" s="212"/>
      <c r="H17" s="212"/>
      <c r="I17" s="213"/>
      <c r="J17" s="213"/>
      <c r="K17" s="213"/>
    </row>
    <row r="18" spans="2:35" ht="14.4" x14ac:dyDescent="0.25">
      <c r="B18" s="217" t="s">
        <v>114</v>
      </c>
      <c r="C18" s="219">
        <v>15</v>
      </c>
      <c r="D18" s="218" t="s">
        <v>115</v>
      </c>
      <c r="E18" s="212"/>
      <c r="F18" s="212"/>
      <c r="G18" s="212"/>
      <c r="H18" s="212"/>
      <c r="I18" s="213"/>
      <c r="J18" s="213"/>
      <c r="K18" s="213"/>
    </row>
    <row r="19" spans="2:35" ht="14.4" x14ac:dyDescent="0.25">
      <c r="B19" s="217" t="s">
        <v>116</v>
      </c>
      <c r="C19" s="219">
        <f t="shared" si="0"/>
        <v>1</v>
      </c>
      <c r="D19" s="218" t="s">
        <v>115</v>
      </c>
      <c r="E19" s="212"/>
      <c r="F19" s="212"/>
      <c r="G19" s="212"/>
      <c r="H19" s="212"/>
      <c r="I19" s="213"/>
      <c r="J19" s="213"/>
      <c r="K19" s="213"/>
    </row>
    <row r="20" spans="2:35" ht="14.4" x14ac:dyDescent="0.25">
      <c r="B20" s="217" t="s">
        <v>117</v>
      </c>
      <c r="C20" s="219">
        <f t="shared" si="0"/>
        <v>1</v>
      </c>
      <c r="D20" s="218" t="s">
        <v>115</v>
      </c>
      <c r="E20" s="212"/>
      <c r="F20" s="212"/>
      <c r="G20" s="212"/>
      <c r="H20" s="212"/>
      <c r="I20" s="213"/>
      <c r="J20" s="213"/>
      <c r="K20" s="213"/>
    </row>
    <row r="21" spans="2:35" ht="14.4" x14ac:dyDescent="0.25">
      <c r="B21" s="217" t="s">
        <v>118</v>
      </c>
      <c r="C21" s="219">
        <f t="shared" si="0"/>
        <v>8</v>
      </c>
      <c r="D21" s="218" t="s">
        <v>115</v>
      </c>
      <c r="E21" s="212"/>
      <c r="F21" s="212"/>
      <c r="G21" s="212"/>
      <c r="H21" s="212"/>
      <c r="I21" s="213"/>
      <c r="J21" s="213"/>
      <c r="K21" s="213"/>
    </row>
    <row r="22" spans="2:35" ht="14.4" x14ac:dyDescent="0.25">
      <c r="B22" s="217" t="s">
        <v>119</v>
      </c>
      <c r="C22" s="219">
        <f t="shared" si="0"/>
        <v>1</v>
      </c>
      <c r="D22" s="218" t="s">
        <v>115</v>
      </c>
      <c r="E22" s="212"/>
      <c r="F22" s="212"/>
      <c r="G22" s="212"/>
      <c r="H22" s="212"/>
      <c r="I22" s="213"/>
      <c r="J22" s="213"/>
      <c r="K22" s="213"/>
    </row>
    <row r="23" spans="2:35" ht="14.4" x14ac:dyDescent="0.25">
      <c r="B23" s="217" t="s">
        <v>120</v>
      </c>
      <c r="C23" s="219">
        <f t="shared" si="0"/>
        <v>0</v>
      </c>
      <c r="D23" s="218" t="s">
        <v>115</v>
      </c>
      <c r="E23" s="212"/>
      <c r="F23" s="212"/>
      <c r="G23" s="212"/>
      <c r="H23" s="212"/>
      <c r="I23" s="213"/>
      <c r="J23" s="213"/>
      <c r="K23" s="213"/>
    </row>
    <row r="24" spans="2:35" ht="14.4" x14ac:dyDescent="0.25">
      <c r="B24" s="217" t="s">
        <v>121</v>
      </c>
      <c r="C24" s="219">
        <f t="shared" si="0"/>
        <v>50</v>
      </c>
      <c r="D24" s="218" t="s">
        <v>115</v>
      </c>
      <c r="E24" s="212"/>
      <c r="F24" s="212"/>
      <c r="G24" s="212"/>
      <c r="H24" s="212"/>
      <c r="I24" s="213"/>
      <c r="J24" s="213"/>
      <c r="K24" s="213"/>
    </row>
    <row r="25" spans="2:35" s="2" customFormat="1" ht="14.4" x14ac:dyDescent="0.25">
      <c r="B25" s="214" t="s">
        <v>122</v>
      </c>
      <c r="C25" s="215"/>
      <c r="D25" s="216"/>
      <c r="E25" s="212"/>
      <c r="F25" s="212"/>
      <c r="G25" s="212"/>
      <c r="H25" s="212"/>
      <c r="I25" s="213"/>
      <c r="J25" s="213"/>
      <c r="K25" s="213"/>
      <c r="AI25" s="1"/>
    </row>
    <row r="26" spans="2:35" ht="14.4" x14ac:dyDescent="0.25">
      <c r="B26" s="221" t="s">
        <v>123</v>
      </c>
      <c r="C26" s="222"/>
      <c r="D26" s="223"/>
      <c r="E26" s="212"/>
      <c r="F26" s="212"/>
      <c r="G26" s="212"/>
      <c r="H26" s="212"/>
      <c r="I26" s="213"/>
      <c r="J26" s="213"/>
      <c r="K26" s="213"/>
    </row>
    <row r="27" spans="2:35" ht="14.4" x14ac:dyDescent="0.25">
      <c r="B27" s="217" t="s">
        <v>124</v>
      </c>
      <c r="C27" s="219">
        <v>30</v>
      </c>
      <c r="D27" s="218" t="s">
        <v>125</v>
      </c>
      <c r="E27" s="212"/>
      <c r="F27" s="212"/>
      <c r="G27" s="212"/>
      <c r="H27" s="212"/>
      <c r="I27" s="213"/>
      <c r="J27" s="213"/>
      <c r="K27" s="213"/>
    </row>
    <row r="28" spans="2:35" ht="14.4" x14ac:dyDescent="0.25">
      <c r="B28" s="217" t="s">
        <v>126</v>
      </c>
      <c r="C28" s="219">
        <v>30</v>
      </c>
      <c r="D28" s="218" t="s">
        <v>125</v>
      </c>
      <c r="E28" s="212"/>
      <c r="F28" s="212"/>
      <c r="G28" s="212"/>
      <c r="H28" s="212"/>
      <c r="I28" s="213"/>
      <c r="J28" s="213"/>
      <c r="K28" s="213"/>
    </row>
    <row r="29" spans="2:35" ht="14.4" x14ac:dyDescent="0.25">
      <c r="B29" s="217" t="s">
        <v>127</v>
      </c>
      <c r="C29" s="219">
        <v>80</v>
      </c>
      <c r="D29" s="218" t="s">
        <v>128</v>
      </c>
      <c r="E29" s="212"/>
      <c r="F29" s="212"/>
      <c r="G29" s="212"/>
      <c r="H29" s="212"/>
      <c r="I29" s="213"/>
      <c r="J29" s="213"/>
      <c r="K29" s="213"/>
    </row>
    <row r="30" spans="2:35" ht="14.4" x14ac:dyDescent="0.25">
      <c r="B30" s="217" t="s">
        <v>129</v>
      </c>
      <c r="C30" s="219">
        <v>8</v>
      </c>
      <c r="D30" s="218" t="s">
        <v>130</v>
      </c>
      <c r="E30" s="212"/>
      <c r="F30" s="212"/>
      <c r="G30" s="212"/>
      <c r="H30" s="212"/>
      <c r="I30" s="213"/>
      <c r="J30" s="213"/>
      <c r="K30" s="213"/>
    </row>
    <row r="31" spans="2:35" ht="14.4" x14ac:dyDescent="0.25">
      <c r="B31" s="221" t="s">
        <v>131</v>
      </c>
      <c r="C31" s="222"/>
      <c r="D31" s="223"/>
      <c r="E31" s="212"/>
      <c r="F31" s="212"/>
      <c r="G31" s="212"/>
      <c r="H31" s="212"/>
      <c r="I31" s="213"/>
      <c r="J31" s="213"/>
      <c r="K31" s="213"/>
    </row>
    <row r="32" spans="2:35" ht="14.4" x14ac:dyDescent="0.25">
      <c r="B32" s="217" t="s">
        <v>132</v>
      </c>
      <c r="C32" s="219">
        <v>45</v>
      </c>
      <c r="D32" s="218" t="s">
        <v>125</v>
      </c>
      <c r="E32" s="212"/>
      <c r="F32" s="212"/>
      <c r="G32" s="212"/>
      <c r="H32" s="212"/>
      <c r="I32" s="213"/>
      <c r="J32" s="213"/>
      <c r="K32" s="213"/>
    </row>
    <row r="33" spans="2:11" ht="14.4" x14ac:dyDescent="0.25">
      <c r="B33" s="217" t="s">
        <v>127</v>
      </c>
      <c r="C33" s="219">
        <v>75</v>
      </c>
      <c r="D33" s="218" t="s">
        <v>128</v>
      </c>
      <c r="E33" s="212"/>
      <c r="F33" s="212"/>
      <c r="G33" s="212"/>
      <c r="H33" s="212"/>
      <c r="I33" s="213"/>
      <c r="J33" s="213"/>
      <c r="K33" s="213"/>
    </row>
    <row r="34" spans="2:11" ht="14.4" x14ac:dyDescent="0.25">
      <c r="B34" s="217" t="s">
        <v>129</v>
      </c>
      <c r="C34" s="219">
        <v>7</v>
      </c>
      <c r="D34" s="218" t="s">
        <v>130</v>
      </c>
      <c r="E34" s="212"/>
      <c r="F34" s="212"/>
      <c r="G34" s="212"/>
      <c r="H34" s="212"/>
      <c r="I34" s="213"/>
      <c r="J34" s="213"/>
      <c r="K34" s="213"/>
    </row>
    <row r="35" spans="2:11" ht="14.4" x14ac:dyDescent="0.25">
      <c r="B35" s="221" t="s">
        <v>133</v>
      </c>
      <c r="C35" s="222"/>
      <c r="D35" s="223"/>
      <c r="E35" s="212"/>
      <c r="F35" s="212"/>
      <c r="G35" s="212"/>
      <c r="H35" s="212"/>
      <c r="I35" s="213"/>
      <c r="J35" s="213"/>
      <c r="K35" s="213"/>
    </row>
    <row r="36" spans="2:11" ht="14.4" x14ac:dyDescent="0.25">
      <c r="B36" s="217" t="s">
        <v>132</v>
      </c>
      <c r="C36" s="219">
        <v>60</v>
      </c>
      <c r="D36" s="218" t="s">
        <v>125</v>
      </c>
      <c r="E36" s="212"/>
      <c r="F36" s="212"/>
      <c r="G36" s="212"/>
      <c r="H36" s="212"/>
      <c r="I36" s="213"/>
      <c r="J36" s="213"/>
      <c r="K36" s="213"/>
    </row>
    <row r="37" spans="2:11" ht="14.4" x14ac:dyDescent="0.25">
      <c r="B37" s="217" t="s">
        <v>127</v>
      </c>
      <c r="C37" s="219">
        <v>60</v>
      </c>
      <c r="D37" s="218" t="s">
        <v>128</v>
      </c>
      <c r="E37" s="212"/>
      <c r="F37" s="212"/>
      <c r="G37" s="212"/>
      <c r="H37" s="212"/>
      <c r="I37" s="213"/>
      <c r="J37" s="213"/>
      <c r="K37" s="213"/>
    </row>
    <row r="38" spans="2:11" ht="14.4" x14ac:dyDescent="0.25">
      <c r="B38" s="217" t="s">
        <v>129</v>
      </c>
      <c r="C38" s="219">
        <v>8</v>
      </c>
      <c r="D38" s="218" t="s">
        <v>130</v>
      </c>
      <c r="E38" s="212"/>
      <c r="F38" s="212"/>
      <c r="G38" s="212"/>
      <c r="H38" s="212"/>
      <c r="I38" s="213"/>
      <c r="J38" s="213"/>
      <c r="K38" s="213"/>
    </row>
    <row r="39" spans="2:11" ht="14.4" x14ac:dyDescent="0.25">
      <c r="B39" s="221" t="s">
        <v>134</v>
      </c>
      <c r="C39" s="222"/>
      <c r="D39" s="223"/>
      <c r="E39" s="212"/>
      <c r="F39" s="212"/>
      <c r="G39" s="212"/>
      <c r="H39" s="212"/>
      <c r="I39" s="213"/>
      <c r="J39" s="213"/>
      <c r="K39" s="213"/>
    </row>
    <row r="40" spans="2:11" ht="14.4" x14ac:dyDescent="0.25">
      <c r="B40" s="217" t="s">
        <v>132</v>
      </c>
      <c r="C40" s="219">
        <v>120</v>
      </c>
      <c r="D40" s="218" t="s">
        <v>125</v>
      </c>
      <c r="E40" s="212"/>
      <c r="F40" s="212"/>
      <c r="G40" s="212"/>
      <c r="H40" s="212"/>
      <c r="I40" s="213"/>
      <c r="J40" s="213"/>
      <c r="K40" s="213"/>
    </row>
    <row r="41" spans="2:11" ht="14.4" x14ac:dyDescent="0.25">
      <c r="B41" s="217" t="s">
        <v>127</v>
      </c>
      <c r="C41" s="219">
        <v>70</v>
      </c>
      <c r="D41" s="218" t="s">
        <v>128</v>
      </c>
      <c r="E41" s="212"/>
      <c r="F41" s="212"/>
      <c r="G41" s="212"/>
      <c r="H41" s="212"/>
      <c r="I41" s="213"/>
      <c r="J41" s="213"/>
      <c r="K41" s="213"/>
    </row>
    <row r="42" spans="2:11" ht="14.4" x14ac:dyDescent="0.25">
      <c r="B42" s="217" t="s">
        <v>129</v>
      </c>
      <c r="C42" s="219">
        <v>8</v>
      </c>
      <c r="D42" s="218" t="s">
        <v>130</v>
      </c>
      <c r="E42" s="212"/>
      <c r="F42" s="212"/>
      <c r="G42" s="212"/>
      <c r="H42" s="212"/>
      <c r="I42" s="213"/>
      <c r="J42" s="213"/>
      <c r="K42" s="213"/>
    </row>
    <row r="43" spans="2:11" ht="14.4" x14ac:dyDescent="0.25">
      <c r="B43" s="221" t="s">
        <v>135</v>
      </c>
      <c r="C43" s="222"/>
      <c r="D43" s="223"/>
      <c r="E43" s="212"/>
      <c r="F43" s="212"/>
      <c r="G43" s="212"/>
      <c r="H43" s="212"/>
      <c r="I43" s="213"/>
      <c r="J43" s="213"/>
      <c r="K43" s="213"/>
    </row>
    <row r="44" spans="2:11" ht="14.4" x14ac:dyDescent="0.25">
      <c r="B44" s="217" t="s">
        <v>132</v>
      </c>
      <c r="C44" s="219">
        <v>120</v>
      </c>
      <c r="D44" s="218" t="s">
        <v>125</v>
      </c>
      <c r="E44" s="212"/>
      <c r="F44" s="212"/>
      <c r="G44" s="212"/>
      <c r="H44" s="212"/>
      <c r="I44" s="213"/>
      <c r="J44" s="213"/>
      <c r="K44" s="213"/>
    </row>
    <row r="45" spans="2:11" ht="14.4" x14ac:dyDescent="0.25">
      <c r="B45" s="217" t="s">
        <v>127</v>
      </c>
      <c r="C45" s="219">
        <v>70</v>
      </c>
      <c r="D45" s="218" t="s">
        <v>128</v>
      </c>
      <c r="E45" s="212"/>
      <c r="F45" s="212"/>
      <c r="G45" s="212"/>
      <c r="H45" s="212"/>
      <c r="I45" s="213"/>
      <c r="J45" s="213"/>
      <c r="K45" s="213"/>
    </row>
    <row r="46" spans="2:11" ht="14.4" x14ac:dyDescent="0.25">
      <c r="B46" s="217" t="s">
        <v>129</v>
      </c>
      <c r="C46" s="219">
        <v>8</v>
      </c>
      <c r="D46" s="218" t="s">
        <v>130</v>
      </c>
      <c r="E46" s="212"/>
      <c r="F46" s="212"/>
      <c r="G46" s="212"/>
      <c r="H46" s="212"/>
      <c r="I46" s="213"/>
      <c r="J46" s="213"/>
      <c r="K46" s="213"/>
    </row>
    <row r="47" spans="2:11" ht="14.4" x14ac:dyDescent="0.25">
      <c r="B47" s="221" t="s">
        <v>136</v>
      </c>
      <c r="C47" s="222"/>
      <c r="D47" s="223"/>
      <c r="E47" s="212"/>
      <c r="F47" s="212"/>
      <c r="G47" s="212"/>
      <c r="H47" s="212"/>
      <c r="I47" s="213"/>
      <c r="J47" s="213"/>
      <c r="K47" s="213"/>
    </row>
    <row r="48" spans="2:11" ht="14.4" x14ac:dyDescent="0.25">
      <c r="B48" s="217" t="s">
        <v>137</v>
      </c>
      <c r="C48" s="219">
        <v>480</v>
      </c>
      <c r="D48" s="218" t="s">
        <v>125</v>
      </c>
      <c r="E48" s="212"/>
      <c r="F48" s="212"/>
      <c r="G48" s="212"/>
      <c r="H48" s="212"/>
      <c r="I48" s="213"/>
      <c r="J48" s="213"/>
      <c r="K48" s="213"/>
    </row>
    <row r="49" spans="2:11" ht="14.4" x14ac:dyDescent="0.25">
      <c r="B49" s="217" t="s">
        <v>138</v>
      </c>
      <c r="C49" s="219">
        <v>55</v>
      </c>
      <c r="D49" s="218" t="s">
        <v>128</v>
      </c>
      <c r="E49" s="212"/>
      <c r="F49" s="212"/>
      <c r="G49" s="212"/>
      <c r="H49" s="212"/>
      <c r="I49" s="213"/>
      <c r="J49" s="213"/>
      <c r="K49" s="213"/>
    </row>
    <row r="50" spans="2:11" ht="14.4" x14ac:dyDescent="0.25">
      <c r="B50" s="217" t="s">
        <v>129</v>
      </c>
      <c r="C50" s="219">
        <v>2</v>
      </c>
      <c r="D50" s="218" t="s">
        <v>130</v>
      </c>
      <c r="E50" s="212"/>
      <c r="F50" s="212"/>
      <c r="G50" s="212"/>
      <c r="H50" s="212"/>
      <c r="I50" s="213"/>
      <c r="J50" s="213"/>
      <c r="K50" s="213"/>
    </row>
    <row r="51" spans="2:11" ht="14.4" x14ac:dyDescent="0.25">
      <c r="B51" s="221" t="s">
        <v>139</v>
      </c>
      <c r="C51" s="222"/>
      <c r="D51" s="223"/>
      <c r="E51" s="212"/>
      <c r="F51" s="212"/>
      <c r="G51" s="212"/>
      <c r="H51" s="212"/>
      <c r="I51" s="213"/>
      <c r="J51" s="213"/>
      <c r="K51" s="213"/>
    </row>
    <row r="52" spans="2:11" ht="14.4" x14ac:dyDescent="0.25">
      <c r="B52" s="217" t="s">
        <v>140</v>
      </c>
      <c r="C52" s="220">
        <v>220</v>
      </c>
      <c r="D52" s="218" t="s">
        <v>113</v>
      </c>
      <c r="E52" s="212"/>
      <c r="F52" s="212"/>
      <c r="G52" s="212"/>
      <c r="H52" s="212"/>
      <c r="I52" s="213"/>
      <c r="J52" s="213"/>
      <c r="K52" s="213"/>
    </row>
    <row r="53" spans="2:11" ht="14.4" x14ac:dyDescent="0.25">
      <c r="B53" s="217" t="s">
        <v>141</v>
      </c>
      <c r="C53" s="219">
        <v>1</v>
      </c>
      <c r="D53" s="218" t="s">
        <v>142</v>
      </c>
      <c r="E53" s="212"/>
      <c r="F53" s="212"/>
      <c r="G53" s="212"/>
      <c r="H53" s="212"/>
      <c r="I53" s="213"/>
      <c r="J53" s="213"/>
      <c r="K53" s="213"/>
    </row>
    <row r="54" spans="2:11" ht="14.4" x14ac:dyDescent="0.25">
      <c r="B54" s="217" t="s">
        <v>143</v>
      </c>
      <c r="C54" s="220">
        <v>220</v>
      </c>
      <c r="D54" s="218" t="s">
        <v>113</v>
      </c>
      <c r="E54" s="212"/>
      <c r="F54" s="212"/>
      <c r="G54" s="212"/>
      <c r="H54" s="212"/>
      <c r="I54" s="213"/>
      <c r="J54" s="213"/>
      <c r="K54" s="213"/>
    </row>
    <row r="55" spans="2:11" ht="14.4" x14ac:dyDescent="0.25">
      <c r="B55" s="217" t="s">
        <v>144</v>
      </c>
      <c r="C55" s="219">
        <v>3</v>
      </c>
      <c r="D55" s="218" t="s">
        <v>142</v>
      </c>
      <c r="E55" s="212"/>
      <c r="F55" s="212"/>
      <c r="G55" s="212"/>
      <c r="H55" s="212"/>
      <c r="I55" s="213"/>
      <c r="J55" s="213"/>
      <c r="K55" s="213"/>
    </row>
    <row r="56" spans="2:11" ht="14.4" x14ac:dyDescent="0.25">
      <c r="B56" s="217" t="s">
        <v>145</v>
      </c>
      <c r="C56" s="220">
        <v>220</v>
      </c>
      <c r="D56" s="218" t="s">
        <v>113</v>
      </c>
      <c r="E56" s="212"/>
      <c r="F56" s="212"/>
      <c r="G56" s="212"/>
      <c r="H56" s="212"/>
      <c r="I56" s="213"/>
      <c r="J56" s="213"/>
      <c r="K56" s="213"/>
    </row>
    <row r="57" spans="2:11" ht="14.4" x14ac:dyDescent="0.25">
      <c r="B57" s="217" t="s">
        <v>146</v>
      </c>
      <c r="C57" s="219">
        <v>3</v>
      </c>
      <c r="D57" s="218" t="s">
        <v>142</v>
      </c>
      <c r="E57" s="212"/>
      <c r="F57" s="212"/>
      <c r="G57" s="212"/>
      <c r="H57" s="212"/>
      <c r="I57" s="213"/>
      <c r="J57" s="213"/>
      <c r="K57" s="213"/>
    </row>
    <row r="58" spans="2:11" ht="14.4" x14ac:dyDescent="0.25">
      <c r="B58" s="221" t="s">
        <v>147</v>
      </c>
      <c r="C58" s="222"/>
      <c r="D58" s="223"/>
      <c r="E58" s="212"/>
      <c r="F58" s="212"/>
      <c r="G58" s="212"/>
      <c r="H58" s="212"/>
      <c r="I58" s="213"/>
      <c r="J58" s="213"/>
      <c r="K58" s="213"/>
    </row>
    <row r="59" spans="2:11" ht="14.4" x14ac:dyDescent="0.25">
      <c r="B59" s="217" t="s">
        <v>140</v>
      </c>
      <c r="C59" s="220">
        <v>220</v>
      </c>
      <c r="D59" s="218" t="s">
        <v>113</v>
      </c>
      <c r="E59" s="212"/>
      <c r="F59" s="212"/>
      <c r="G59" s="212"/>
      <c r="H59" s="212"/>
      <c r="I59" s="213"/>
      <c r="J59" s="213"/>
      <c r="K59" s="213"/>
    </row>
    <row r="60" spans="2:11" ht="14.4" x14ac:dyDescent="0.25">
      <c r="B60" s="217" t="s">
        <v>141</v>
      </c>
      <c r="C60" s="219">
        <v>1</v>
      </c>
      <c r="D60" s="218" t="s">
        <v>142</v>
      </c>
      <c r="E60" s="212"/>
      <c r="F60" s="212"/>
      <c r="G60" s="212"/>
      <c r="H60" s="212"/>
      <c r="I60" s="213"/>
      <c r="J60" s="213"/>
      <c r="K60" s="213"/>
    </row>
    <row r="61" spans="2:11" ht="14.4" x14ac:dyDescent="0.25">
      <c r="B61" s="217" t="s">
        <v>148</v>
      </c>
      <c r="C61" s="220">
        <v>110</v>
      </c>
      <c r="D61" s="218" t="s">
        <v>113</v>
      </c>
      <c r="E61" s="212"/>
      <c r="F61" s="212"/>
      <c r="G61" s="212"/>
      <c r="H61" s="212"/>
      <c r="I61" s="213"/>
      <c r="J61" s="213"/>
      <c r="K61" s="213"/>
    </row>
    <row r="62" spans="2:11" ht="14.4" x14ac:dyDescent="0.25">
      <c r="B62" s="217" t="s">
        <v>149</v>
      </c>
      <c r="C62" s="219">
        <v>1</v>
      </c>
      <c r="D62" s="218" t="s">
        <v>142</v>
      </c>
      <c r="E62" s="212"/>
      <c r="F62" s="212"/>
      <c r="G62" s="212"/>
      <c r="H62" s="212"/>
      <c r="I62" s="213"/>
      <c r="J62" s="213"/>
      <c r="K62" s="213"/>
    </row>
    <row r="63" spans="2:11" ht="14.4" x14ac:dyDescent="0.25">
      <c r="B63" s="208" t="s">
        <v>150</v>
      </c>
      <c r="C63" s="224"/>
      <c r="D63" s="225"/>
      <c r="E63" s="212"/>
      <c r="F63" s="212"/>
      <c r="G63" s="212"/>
      <c r="H63" s="212"/>
      <c r="I63" s="213"/>
      <c r="J63" s="213"/>
      <c r="K63" s="213"/>
    </row>
    <row r="64" spans="2:11" ht="14.4" x14ac:dyDescent="0.25">
      <c r="B64" s="221" t="s">
        <v>151</v>
      </c>
      <c r="C64" s="222"/>
      <c r="D64" s="223"/>
      <c r="E64" s="212"/>
      <c r="F64" s="212"/>
      <c r="G64" s="212"/>
      <c r="H64" s="212"/>
      <c r="I64" s="213"/>
      <c r="J64" s="213"/>
      <c r="K64" s="213"/>
    </row>
    <row r="65" spans="2:11" ht="14.4" x14ac:dyDescent="0.25">
      <c r="B65" s="217" t="s">
        <v>152</v>
      </c>
      <c r="C65" s="219">
        <f>SUM(C190,C332,C475,C617,C759)</f>
        <v>13</v>
      </c>
      <c r="D65" s="218" t="s">
        <v>115</v>
      </c>
      <c r="E65" s="212"/>
      <c r="F65" s="212"/>
      <c r="G65" s="212"/>
      <c r="H65" s="212"/>
      <c r="I65" s="213"/>
      <c r="J65" s="213"/>
      <c r="K65" s="213"/>
    </row>
    <row r="66" spans="2:11" ht="14.4" x14ac:dyDescent="0.25">
      <c r="B66" s="221" t="s">
        <v>153</v>
      </c>
      <c r="C66" s="222"/>
      <c r="D66" s="223"/>
      <c r="E66" s="212"/>
      <c r="F66" s="212"/>
      <c r="G66" s="212"/>
      <c r="H66" s="212"/>
      <c r="I66" s="213"/>
      <c r="J66" s="213"/>
      <c r="K66" s="213"/>
    </row>
    <row r="67" spans="2:11" ht="14.4" x14ac:dyDescent="0.25">
      <c r="B67" s="217" t="s">
        <v>154</v>
      </c>
      <c r="C67" s="219">
        <f t="shared" ref="C67:C72" si="1">SUM(C192,C334,C477,C619,C761)</f>
        <v>13</v>
      </c>
      <c r="D67" s="218" t="s">
        <v>115</v>
      </c>
      <c r="E67" s="212"/>
      <c r="F67" s="212"/>
      <c r="G67" s="212"/>
      <c r="H67" s="212"/>
      <c r="I67" s="213"/>
      <c r="J67" s="213"/>
      <c r="K67" s="213"/>
    </row>
    <row r="68" spans="2:11" ht="14.4" x14ac:dyDescent="0.25">
      <c r="B68" s="217" t="s">
        <v>155</v>
      </c>
      <c r="C68" s="219">
        <f t="shared" si="1"/>
        <v>13</v>
      </c>
      <c r="D68" s="218" t="s">
        <v>115</v>
      </c>
      <c r="E68" s="212"/>
      <c r="F68" s="212"/>
      <c r="G68" s="212"/>
      <c r="H68" s="212"/>
      <c r="I68" s="213"/>
      <c r="J68" s="213"/>
      <c r="K68" s="213"/>
    </row>
    <row r="69" spans="2:11" ht="14.4" x14ac:dyDescent="0.25">
      <c r="B69" s="217" t="s">
        <v>156</v>
      </c>
      <c r="C69" s="219">
        <f t="shared" si="1"/>
        <v>6</v>
      </c>
      <c r="D69" s="218" t="s">
        <v>115</v>
      </c>
      <c r="E69" s="212"/>
      <c r="F69" s="212"/>
      <c r="G69" s="212"/>
      <c r="H69" s="212"/>
      <c r="I69" s="213"/>
      <c r="J69" s="213"/>
      <c r="K69" s="213"/>
    </row>
    <row r="70" spans="2:11" ht="14.4" x14ac:dyDescent="0.25">
      <c r="B70" s="217" t="s">
        <v>157</v>
      </c>
      <c r="C70" s="219">
        <f t="shared" si="1"/>
        <v>7</v>
      </c>
      <c r="D70" s="218" t="s">
        <v>115</v>
      </c>
      <c r="E70" s="212"/>
      <c r="F70" s="212"/>
      <c r="G70" s="212"/>
      <c r="H70" s="212"/>
      <c r="I70" s="213"/>
      <c r="J70" s="213"/>
      <c r="K70" s="213"/>
    </row>
    <row r="71" spans="2:11" ht="14.4" x14ac:dyDescent="0.25">
      <c r="B71" s="217" t="s">
        <v>134</v>
      </c>
      <c r="C71" s="219">
        <f t="shared" si="1"/>
        <v>5</v>
      </c>
      <c r="D71" s="218" t="s">
        <v>115</v>
      </c>
      <c r="E71" s="212"/>
      <c r="F71" s="212"/>
      <c r="G71" s="212"/>
      <c r="H71" s="212"/>
      <c r="I71" s="213"/>
      <c r="J71" s="213"/>
      <c r="K71" s="213"/>
    </row>
    <row r="72" spans="2:11" ht="14.4" x14ac:dyDescent="0.25">
      <c r="B72" s="217" t="s">
        <v>135</v>
      </c>
      <c r="C72" s="219">
        <f t="shared" si="1"/>
        <v>5</v>
      </c>
      <c r="D72" s="218" t="s">
        <v>115</v>
      </c>
      <c r="E72" s="212"/>
      <c r="F72" s="212"/>
      <c r="G72" s="212"/>
      <c r="H72" s="212"/>
      <c r="I72" s="213"/>
      <c r="J72" s="213"/>
      <c r="K72" s="213"/>
    </row>
    <row r="73" spans="2:11" ht="14.4" x14ac:dyDescent="0.25">
      <c r="B73" s="221" t="s">
        <v>158</v>
      </c>
      <c r="C73" s="222"/>
      <c r="D73" s="223"/>
      <c r="E73" s="212"/>
      <c r="F73" s="212"/>
      <c r="G73" s="212"/>
      <c r="H73" s="212"/>
      <c r="I73" s="213"/>
      <c r="J73" s="213"/>
      <c r="K73" s="213"/>
    </row>
    <row r="74" spans="2:11" ht="14.4" x14ac:dyDescent="0.25">
      <c r="B74" s="217" t="s">
        <v>159</v>
      </c>
      <c r="C74" s="219">
        <f>SUM(C199,C341,C484,C626,C768)</f>
        <v>14</v>
      </c>
      <c r="D74" s="218" t="s">
        <v>115</v>
      </c>
      <c r="E74" s="212"/>
      <c r="F74" s="212"/>
      <c r="G74" s="212"/>
      <c r="H74" s="212"/>
      <c r="I74" s="213"/>
      <c r="J74" s="213"/>
      <c r="K74" s="213"/>
    </row>
    <row r="75" spans="2:11" ht="14.4" x14ac:dyDescent="0.25">
      <c r="B75" s="221" t="s">
        <v>160</v>
      </c>
      <c r="C75" s="222"/>
      <c r="D75" s="223"/>
      <c r="E75" s="212"/>
      <c r="F75" s="212"/>
      <c r="G75" s="212"/>
      <c r="H75" s="212"/>
      <c r="I75" s="213"/>
      <c r="J75" s="213"/>
      <c r="K75" s="213"/>
    </row>
    <row r="76" spans="2:11" ht="14.4" x14ac:dyDescent="0.25">
      <c r="B76" s="217" t="s">
        <v>161</v>
      </c>
      <c r="C76" s="219">
        <f>SUM(C201,C343,C486,C628,C770)</f>
        <v>4</v>
      </c>
      <c r="D76" s="218" t="s">
        <v>115</v>
      </c>
      <c r="E76" s="212"/>
      <c r="F76" s="212"/>
      <c r="G76" s="212"/>
      <c r="H76" s="212"/>
      <c r="I76" s="213"/>
      <c r="J76" s="213"/>
      <c r="K76" s="213"/>
    </row>
    <row r="77" spans="2:11" ht="14.4" x14ac:dyDescent="0.25">
      <c r="B77" s="217" t="s">
        <v>162</v>
      </c>
      <c r="C77" s="219">
        <f>SUM(C202,C344,C487,C629,C771)</f>
        <v>0</v>
      </c>
      <c r="D77" s="218" t="s">
        <v>115</v>
      </c>
      <c r="E77" s="212"/>
      <c r="F77" s="212"/>
      <c r="G77" s="212"/>
      <c r="H77" s="212"/>
      <c r="I77" s="213"/>
      <c r="J77" s="213"/>
      <c r="K77" s="213"/>
    </row>
    <row r="78" spans="2:11" ht="14.4" x14ac:dyDescent="0.25">
      <c r="B78" s="217" t="s">
        <v>163</v>
      </c>
      <c r="C78" s="219">
        <f>SUM(C203,C345,C488,C630,C772)</f>
        <v>6</v>
      </c>
      <c r="D78" s="218" t="s">
        <v>115</v>
      </c>
      <c r="E78" s="212"/>
      <c r="F78" s="212"/>
      <c r="G78" s="212"/>
      <c r="H78" s="212"/>
      <c r="I78" s="213"/>
      <c r="J78" s="213"/>
      <c r="K78" s="213"/>
    </row>
    <row r="79" spans="2:11" ht="14.4" x14ac:dyDescent="0.25">
      <c r="B79" s="221" t="s">
        <v>164</v>
      </c>
      <c r="C79" s="226"/>
      <c r="D79" s="223"/>
      <c r="E79" s="212"/>
      <c r="F79" s="212"/>
      <c r="G79" s="212"/>
      <c r="H79" s="212"/>
      <c r="I79" s="213"/>
      <c r="J79" s="213"/>
      <c r="K79" s="213"/>
    </row>
    <row r="80" spans="2:11" ht="14.4" x14ac:dyDescent="0.25">
      <c r="B80" s="217" t="s">
        <v>165</v>
      </c>
      <c r="C80" s="219">
        <f>SUM(C205,C347,C490,C632,C774)</f>
        <v>4</v>
      </c>
      <c r="D80" s="218" t="s">
        <v>115</v>
      </c>
      <c r="E80" s="212"/>
      <c r="F80" s="212"/>
      <c r="G80" s="212"/>
      <c r="H80" s="212"/>
      <c r="I80" s="213"/>
      <c r="J80" s="213"/>
      <c r="K80" s="213"/>
    </row>
    <row r="81" spans="1:14" ht="15" thickBot="1" x14ac:dyDescent="0.3">
      <c r="B81" s="227"/>
      <c r="C81" s="228"/>
      <c r="D81" s="229"/>
      <c r="E81" s="212"/>
      <c r="F81" s="212"/>
      <c r="G81" s="212"/>
      <c r="H81" s="212"/>
      <c r="I81" s="213"/>
      <c r="J81" s="213"/>
      <c r="K81" s="213"/>
    </row>
    <row r="82" spans="1:14" ht="14.4" x14ac:dyDescent="0.25">
      <c r="B82" s="212"/>
      <c r="C82" s="230"/>
      <c r="D82" s="212"/>
      <c r="E82" s="212"/>
      <c r="F82" s="212"/>
      <c r="G82" s="212"/>
      <c r="H82" s="212"/>
      <c r="I82" s="213"/>
      <c r="J82" s="213"/>
      <c r="K82" s="213"/>
    </row>
    <row r="83" spans="1:14" ht="15" thickBot="1" x14ac:dyDescent="0.3">
      <c r="B83" s="212"/>
      <c r="C83" s="230"/>
      <c r="D83" s="212"/>
      <c r="E83" s="212"/>
      <c r="F83" s="212"/>
      <c r="G83" s="212"/>
      <c r="H83" s="212"/>
      <c r="I83" s="213"/>
      <c r="J83" s="213"/>
      <c r="K83" s="213"/>
    </row>
    <row r="84" spans="1:14" ht="14.4" x14ac:dyDescent="0.25">
      <c r="B84" s="231" t="s">
        <v>166</v>
      </c>
      <c r="C84" s="232"/>
      <c r="D84" s="233"/>
      <c r="E84" s="233"/>
      <c r="F84" s="233"/>
      <c r="G84" s="233"/>
      <c r="H84" s="234"/>
      <c r="I84" s="213"/>
      <c r="J84" s="213"/>
      <c r="K84" s="213"/>
    </row>
    <row r="85" spans="1:14" ht="14.4" outlineLevel="1" x14ac:dyDescent="0.25">
      <c r="B85" s="235" t="s">
        <v>167</v>
      </c>
      <c r="C85" s="236"/>
      <c r="D85" s="237"/>
      <c r="E85" s="237"/>
      <c r="F85" s="237"/>
      <c r="G85" s="237"/>
      <c r="H85" s="238"/>
      <c r="I85" s="213"/>
      <c r="J85" s="213"/>
      <c r="K85" s="213"/>
    </row>
    <row r="86" spans="1:14" ht="14.4" outlineLevel="1" x14ac:dyDescent="0.3">
      <c r="A86" s="4">
        <v>3151</v>
      </c>
      <c r="B86" s="209" t="str">
        <f>VLOOKUP(A86,'Pesquisa Sal'!$B$17:$C$147,2,FALSE)</f>
        <v>Supervisor de Balança</v>
      </c>
      <c r="C86" s="219">
        <f>J86</f>
        <v>5</v>
      </c>
      <c r="D86" s="239" t="s">
        <v>168</v>
      </c>
      <c r="E86" s="240">
        <v>1</v>
      </c>
      <c r="F86" s="239" t="s">
        <v>169</v>
      </c>
      <c r="G86" s="219">
        <f>N86</f>
        <v>5</v>
      </c>
      <c r="H86" s="218" t="s">
        <v>168</v>
      </c>
      <c r="I86" s="213"/>
      <c r="J86" s="213">
        <f>SUM(C211,C353,C496,C638,C780)</f>
        <v>5</v>
      </c>
      <c r="K86" s="213"/>
      <c r="N86" s="213">
        <f>SUM(G211,G353,G496,G638,G780)</f>
        <v>5</v>
      </c>
    </row>
    <row r="87" spans="1:14" ht="14.4" outlineLevel="1" x14ac:dyDescent="0.3">
      <c r="A87" s="4">
        <v>3154</v>
      </c>
      <c r="B87" s="209" t="str">
        <f>VLOOKUP(A87,'Pesquisa Sal'!$B$17:$C$147,2,FALSE)</f>
        <v>Operador de Pesagem Móvel</v>
      </c>
      <c r="C87" s="219">
        <f t="shared" ref="C87:C89" si="2">J87</f>
        <v>14</v>
      </c>
      <c r="D87" s="239" t="s">
        <v>168</v>
      </c>
      <c r="E87" s="240">
        <f>'Fat Dimens Equipes'!E20</f>
        <v>4.4094567404426561</v>
      </c>
      <c r="F87" s="239" t="s">
        <v>169</v>
      </c>
      <c r="G87" s="219">
        <f t="shared" ref="G87:G89" si="3">N87</f>
        <v>65</v>
      </c>
      <c r="H87" s="218" t="s">
        <v>168</v>
      </c>
      <c r="I87" s="213"/>
      <c r="J87" s="213">
        <f t="shared" ref="J87:J89" si="4">SUM(C212,C354,C497,C639,C781)</f>
        <v>14</v>
      </c>
      <c r="K87" s="213"/>
      <c r="N87" s="213">
        <f t="shared" ref="N87:N89" si="5">SUM(G212,G354,G497,G639,G781)</f>
        <v>65</v>
      </c>
    </row>
    <row r="88" spans="1:14" ht="14.4" outlineLevel="1" x14ac:dyDescent="0.3">
      <c r="A88" s="4">
        <v>3155</v>
      </c>
      <c r="B88" s="209" t="str">
        <f>VLOOKUP(A88,'Pesquisa Sal'!$B$17:$C$147,2,FALSE)</f>
        <v>Auxiliar de pista Balança Móvel</v>
      </c>
      <c r="C88" s="219">
        <f t="shared" si="2"/>
        <v>14</v>
      </c>
      <c r="D88" s="239" t="s">
        <v>168</v>
      </c>
      <c r="E88" s="240">
        <f>'Fat Dimens Equipes'!E20</f>
        <v>4.4094567404426561</v>
      </c>
      <c r="F88" s="239" t="s">
        <v>169</v>
      </c>
      <c r="G88" s="219">
        <f t="shared" si="3"/>
        <v>65</v>
      </c>
      <c r="H88" s="218" t="s">
        <v>168</v>
      </c>
      <c r="I88" s="213"/>
      <c r="J88" s="213">
        <f t="shared" si="4"/>
        <v>14</v>
      </c>
      <c r="K88" s="213"/>
      <c r="N88" s="213">
        <f t="shared" si="5"/>
        <v>65</v>
      </c>
    </row>
    <row r="89" spans="1:14" ht="14.4" outlineLevel="1" x14ac:dyDescent="0.3">
      <c r="A89" s="4">
        <v>3152</v>
      </c>
      <c r="B89" s="209" t="str">
        <f>VLOOKUP(A89,'Pesquisa Sal'!$B$17:$C$147,2,FALSE)</f>
        <v xml:space="preserve">Motorista ( Serviços gerais) </v>
      </c>
      <c r="C89" s="219">
        <f t="shared" si="2"/>
        <v>14</v>
      </c>
      <c r="D89" s="239" t="s">
        <v>168</v>
      </c>
      <c r="E89" s="240">
        <f>'Fat Dimens Equipes'!E20</f>
        <v>4.4094567404426561</v>
      </c>
      <c r="F89" s="239" t="s">
        <v>169</v>
      </c>
      <c r="G89" s="219">
        <f t="shared" si="3"/>
        <v>65</v>
      </c>
      <c r="H89" s="218" t="s">
        <v>168</v>
      </c>
      <c r="I89" s="213"/>
      <c r="J89" s="213">
        <f t="shared" si="4"/>
        <v>14</v>
      </c>
      <c r="K89" s="213"/>
      <c r="N89" s="213">
        <f t="shared" si="5"/>
        <v>65</v>
      </c>
    </row>
    <row r="90" spans="1:14" ht="14.4" outlineLevel="1" x14ac:dyDescent="0.3">
      <c r="A90" s="4"/>
      <c r="B90" s="209"/>
      <c r="C90" s="241"/>
      <c r="D90" s="239"/>
      <c r="E90" s="240"/>
      <c r="F90" s="239"/>
      <c r="G90" s="242"/>
      <c r="H90" s="218"/>
      <c r="I90" s="213"/>
      <c r="J90" s="213"/>
      <c r="K90" s="213"/>
    </row>
    <row r="91" spans="1:14" ht="14.4" outlineLevel="1" x14ac:dyDescent="0.3">
      <c r="A91" s="4">
        <v>3110</v>
      </c>
      <c r="B91" s="210" t="str">
        <f>VLOOKUP(A91,'Pesquisa Sal'!$B$17:$C$147,2,FALSE)</f>
        <v xml:space="preserve">CCO </v>
      </c>
      <c r="C91" s="243"/>
      <c r="D91" s="237"/>
      <c r="E91" s="237"/>
      <c r="F91" s="237"/>
      <c r="G91" s="244"/>
      <c r="H91" s="238"/>
      <c r="I91" s="213"/>
      <c r="J91" s="213"/>
      <c r="K91" s="213"/>
    </row>
    <row r="92" spans="1:14" ht="14.4" outlineLevel="1" x14ac:dyDescent="0.3">
      <c r="A92" s="4">
        <v>3111</v>
      </c>
      <c r="B92" s="721" t="str">
        <f>VLOOKUP(A92,'Pesquisa Sal'!$B$17:$C$147,2,FALSE)</f>
        <v xml:space="preserve">Encarregado de CCO </v>
      </c>
      <c r="C92" s="219">
        <f t="shared" ref="C92:C94" si="6">J92</f>
        <v>1</v>
      </c>
      <c r="D92" s="239" t="s">
        <v>168</v>
      </c>
      <c r="E92" s="720">
        <v>1</v>
      </c>
      <c r="F92" s="239" t="s">
        <v>169</v>
      </c>
      <c r="G92" s="219">
        <f t="shared" ref="G92:G94" si="7">N92</f>
        <v>1</v>
      </c>
      <c r="H92" s="218" t="s">
        <v>168</v>
      </c>
      <c r="I92" s="213"/>
      <c r="J92" s="213">
        <f t="shared" ref="J92:J94" si="8">SUM(C217,C359,C502,C644,C786)</f>
        <v>1</v>
      </c>
      <c r="K92" s="213"/>
      <c r="N92" s="213">
        <f>SUM(G217,G359,G502,G644,G786)</f>
        <v>1</v>
      </c>
    </row>
    <row r="93" spans="1:14" ht="14.4" outlineLevel="1" x14ac:dyDescent="0.3">
      <c r="A93" s="4">
        <v>3112</v>
      </c>
      <c r="B93" s="209" t="str">
        <f>VLOOKUP(A93,'Pesquisa Sal'!$B$17:$C$147,2,FALSE)</f>
        <v>Operador de CCO / CCA</v>
      </c>
      <c r="C93" s="219">
        <f t="shared" si="6"/>
        <v>2</v>
      </c>
      <c r="D93" s="239" t="s">
        <v>168</v>
      </c>
      <c r="E93" s="240">
        <f>'Fat Dimens Equipes'!E20</f>
        <v>4.4094567404426561</v>
      </c>
      <c r="F93" s="239" t="s">
        <v>169</v>
      </c>
      <c r="G93" s="219">
        <f t="shared" si="7"/>
        <v>9</v>
      </c>
      <c r="H93" s="218" t="s">
        <v>168</v>
      </c>
      <c r="I93" s="213"/>
      <c r="J93" s="213">
        <f t="shared" si="8"/>
        <v>2</v>
      </c>
      <c r="K93" s="213"/>
      <c r="N93" s="213">
        <f t="shared" ref="N93:N94" si="9">SUM(G218,G360,G503,G645,G787)</f>
        <v>9</v>
      </c>
    </row>
    <row r="94" spans="1:14" ht="14.4" outlineLevel="1" x14ac:dyDescent="0.3">
      <c r="A94" s="4">
        <v>2125</v>
      </c>
      <c r="B94" s="209" t="str">
        <f>VLOOKUP(A94,'Pesquisa Sal'!$B$17:$C$147,2,FALSE)</f>
        <v xml:space="preserve">Médico Regulador </v>
      </c>
      <c r="C94" s="219">
        <f t="shared" si="6"/>
        <v>1</v>
      </c>
      <c r="D94" s="239" t="s">
        <v>168</v>
      </c>
      <c r="E94" s="240">
        <f>'Fat Dimens Equipes'!E20</f>
        <v>4.4094567404426561</v>
      </c>
      <c r="F94" s="239" t="s">
        <v>169</v>
      </c>
      <c r="G94" s="219">
        <f t="shared" si="7"/>
        <v>5</v>
      </c>
      <c r="H94" s="218" t="s">
        <v>168</v>
      </c>
      <c r="I94" s="213"/>
      <c r="J94" s="213">
        <f t="shared" si="8"/>
        <v>1</v>
      </c>
      <c r="K94" s="213"/>
      <c r="N94" s="213">
        <f t="shared" si="9"/>
        <v>5</v>
      </c>
    </row>
    <row r="95" spans="1:14" ht="14.4" outlineLevel="1" x14ac:dyDescent="0.3">
      <c r="A95" s="4"/>
      <c r="B95" s="209"/>
      <c r="C95" s="241"/>
      <c r="D95" s="239"/>
      <c r="E95" s="240"/>
      <c r="F95" s="239"/>
      <c r="G95" s="242"/>
      <c r="H95" s="218"/>
      <c r="I95" s="213"/>
      <c r="J95" s="213"/>
      <c r="K95" s="213"/>
    </row>
    <row r="96" spans="1:14" ht="14.4" outlineLevel="1" x14ac:dyDescent="0.3">
      <c r="A96" s="4">
        <v>3120</v>
      </c>
      <c r="B96" s="210" t="str">
        <f>VLOOKUP(A96,'Pesquisa Sal'!$B$17:$C$147,2,FALSE)</f>
        <v xml:space="preserve">Tráfego </v>
      </c>
      <c r="C96" s="243"/>
      <c r="D96" s="237"/>
      <c r="E96" s="237"/>
      <c r="F96" s="237"/>
      <c r="G96" s="244"/>
      <c r="H96" s="238"/>
      <c r="I96" s="213"/>
      <c r="J96" s="213"/>
      <c r="K96" s="213"/>
    </row>
    <row r="97" spans="1:14" ht="14.4" outlineLevel="1" x14ac:dyDescent="0.3">
      <c r="A97" s="4">
        <v>3121</v>
      </c>
      <c r="B97" s="209" t="str">
        <f>VLOOKUP(A97,'Pesquisa Sal'!$B$17:$C$147,2,FALSE)</f>
        <v>Supervisor de Tráfego</v>
      </c>
      <c r="C97" s="219">
        <f t="shared" ref="C97:C99" si="10">J97</f>
        <v>5</v>
      </c>
      <c r="D97" s="239" t="s">
        <v>168</v>
      </c>
      <c r="E97" s="240">
        <v>1</v>
      </c>
      <c r="F97" s="239" t="s">
        <v>169</v>
      </c>
      <c r="G97" s="219">
        <f t="shared" ref="G97:G98" si="11">N97</f>
        <v>5</v>
      </c>
      <c r="H97" s="218" t="s">
        <v>168</v>
      </c>
      <c r="I97" s="213"/>
      <c r="J97" s="213">
        <f t="shared" ref="J97:J99" si="12">SUM(C222,C364,C507,C649,C791)</f>
        <v>5</v>
      </c>
      <c r="K97" s="213"/>
      <c r="N97" s="213">
        <f t="shared" ref="N97:N99" si="13">SUM(G222,G364,G507,G649,G791)</f>
        <v>5</v>
      </c>
    </row>
    <row r="98" spans="1:14" ht="14.4" outlineLevel="1" x14ac:dyDescent="0.3">
      <c r="A98" s="4">
        <v>3122</v>
      </c>
      <c r="B98" s="209" t="str">
        <f>VLOOKUP(A98,'Pesquisa Sal'!$B$17:$C$147,2,FALSE)</f>
        <v>Controlador de BSO e Segurança Patrimonial</v>
      </c>
      <c r="C98" s="219">
        <f t="shared" si="10"/>
        <v>5</v>
      </c>
      <c r="D98" s="239" t="s">
        <v>168</v>
      </c>
      <c r="E98" s="240">
        <v>1</v>
      </c>
      <c r="F98" s="239" t="s">
        <v>169</v>
      </c>
      <c r="G98" s="219">
        <f t="shared" si="11"/>
        <v>5</v>
      </c>
      <c r="H98" s="218" t="s">
        <v>168</v>
      </c>
      <c r="I98" s="213"/>
      <c r="J98" s="213">
        <f t="shared" si="12"/>
        <v>5</v>
      </c>
      <c r="K98" s="213"/>
      <c r="N98" s="213">
        <f t="shared" si="13"/>
        <v>5</v>
      </c>
    </row>
    <row r="99" spans="1:14" ht="14.4" outlineLevel="1" x14ac:dyDescent="0.3">
      <c r="A99" s="4">
        <v>3123</v>
      </c>
      <c r="B99" s="209" t="str">
        <f>VLOOKUP(A99,'Pesquisa Sal'!$B$17:$C$147,2,FALSE)</f>
        <v xml:space="preserve">Inspetor de Trânsito </v>
      </c>
      <c r="C99" s="219">
        <f t="shared" si="10"/>
        <v>5</v>
      </c>
      <c r="D99" s="239" t="s">
        <v>168</v>
      </c>
      <c r="E99" s="240">
        <f>'Fat Dimens Equipes'!E20</f>
        <v>4.4094567404426561</v>
      </c>
      <c r="F99" s="239" t="s">
        <v>169</v>
      </c>
      <c r="G99" s="219">
        <f>N99</f>
        <v>25</v>
      </c>
      <c r="H99" s="218" t="s">
        <v>168</v>
      </c>
      <c r="I99" s="213"/>
      <c r="J99" s="213">
        <f t="shared" si="12"/>
        <v>5</v>
      </c>
      <c r="K99" s="213"/>
      <c r="N99" s="213">
        <f t="shared" si="13"/>
        <v>25</v>
      </c>
    </row>
    <row r="100" spans="1:14" ht="14.4" outlineLevel="1" x14ac:dyDescent="0.3">
      <c r="A100" s="4"/>
      <c r="B100" s="209"/>
      <c r="C100" s="241"/>
      <c r="D100" s="239"/>
      <c r="E100" s="239"/>
      <c r="F100" s="239"/>
      <c r="G100" s="242"/>
      <c r="H100" s="218"/>
      <c r="I100" s="213"/>
      <c r="J100" s="213"/>
      <c r="K100" s="213"/>
    </row>
    <row r="101" spans="1:14" ht="14.4" outlineLevel="1" x14ac:dyDescent="0.3">
      <c r="A101" s="4">
        <v>3160</v>
      </c>
      <c r="B101" s="210" t="str">
        <f>VLOOKUP(A101,'Pesquisa Sal'!$B$17:$C$147,2,FALSE)</f>
        <v xml:space="preserve">Sistema de Arrecadação - Free-Flow </v>
      </c>
      <c r="C101" s="243"/>
      <c r="D101" s="237"/>
      <c r="E101" s="237"/>
      <c r="F101" s="237"/>
      <c r="G101" s="244"/>
      <c r="H101" s="238"/>
      <c r="I101" s="213"/>
      <c r="J101" s="213"/>
      <c r="K101" s="213"/>
    </row>
    <row r="102" spans="1:14" ht="14.4" outlineLevel="1" x14ac:dyDescent="0.3">
      <c r="A102" s="4">
        <v>3161</v>
      </c>
      <c r="B102" s="721" t="str">
        <f>VLOOKUP(A102,'Pesquisa Sal'!$B$17:$C$147,2,FALSE)</f>
        <v>Supervisor Sistema de Arrecadação - Free-Flow</v>
      </c>
      <c r="C102" s="219">
        <f>J102</f>
        <v>5</v>
      </c>
      <c r="D102" s="239" t="s">
        <v>168</v>
      </c>
      <c r="E102" s="720">
        <f>'Fat Dimens Equipes'!E20</f>
        <v>4.4094567404426561</v>
      </c>
      <c r="F102" s="239" t="s">
        <v>169</v>
      </c>
      <c r="G102" s="219">
        <f>N102</f>
        <v>25</v>
      </c>
      <c r="H102" s="218" t="s">
        <v>168</v>
      </c>
      <c r="I102" s="213"/>
      <c r="J102" s="213">
        <f>SUM(C227,C369,C512,C654,C796)</f>
        <v>5</v>
      </c>
      <c r="K102" s="213"/>
      <c r="N102" s="213">
        <f>SUM(G227,G369,G512,G654,G796)</f>
        <v>25</v>
      </c>
    </row>
    <row r="103" spans="1:14" ht="14.4" outlineLevel="1" x14ac:dyDescent="0.3">
      <c r="A103" s="4"/>
      <c r="B103" s="209"/>
      <c r="C103" s="241"/>
      <c r="D103" s="239"/>
      <c r="E103" s="239"/>
      <c r="F103" s="239"/>
      <c r="G103" s="242"/>
      <c r="H103" s="218"/>
      <c r="I103" s="213"/>
      <c r="J103" s="213"/>
      <c r="K103" s="213"/>
    </row>
    <row r="104" spans="1:14" ht="14.4" outlineLevel="1" x14ac:dyDescent="0.3">
      <c r="A104" s="4">
        <v>3170</v>
      </c>
      <c r="B104" s="210" t="str">
        <f>VLOOKUP(A104,'Pesquisa Sal'!$B$17:$C$147,2,FALSE)</f>
        <v>Atendimento Médico de Emergência</v>
      </c>
      <c r="C104" s="243"/>
      <c r="D104" s="237"/>
      <c r="E104" s="237"/>
      <c r="F104" s="237"/>
      <c r="G104" s="244"/>
      <c r="H104" s="238"/>
      <c r="I104" s="213"/>
      <c r="J104" s="213"/>
      <c r="K104" s="213"/>
    </row>
    <row r="105" spans="1:14" ht="14.4" outlineLevel="1" x14ac:dyDescent="0.3">
      <c r="A105" s="4">
        <v>3171</v>
      </c>
      <c r="B105" s="209" t="str">
        <f>VLOOKUP(A105,'Pesquisa Sal'!$B$17:$C$147,2,FALSE)</f>
        <v>Motorista de Ambulância</v>
      </c>
      <c r="C105" s="219">
        <f t="shared" ref="C105:C106" si="14">J105</f>
        <v>13</v>
      </c>
      <c r="D105" s="239" t="s">
        <v>168</v>
      </c>
      <c r="E105" s="240">
        <f>'Fat Dimens Equipes'!E20</f>
        <v>4.4094567404426561</v>
      </c>
      <c r="F105" s="239" t="s">
        <v>169</v>
      </c>
      <c r="G105" s="219">
        <f t="shared" ref="G105:G106" si="15">N105</f>
        <v>60</v>
      </c>
      <c r="H105" s="218" t="s">
        <v>168</v>
      </c>
      <c r="I105" s="213"/>
      <c r="J105" s="213">
        <f t="shared" ref="J105:J106" si="16">SUM(C230,C372,C515,C657,C799)</f>
        <v>13</v>
      </c>
      <c r="K105" s="213"/>
      <c r="N105" s="213">
        <f t="shared" ref="N105:N106" si="17">SUM(G230,G372,G515,G657,G799)</f>
        <v>60</v>
      </c>
    </row>
    <row r="106" spans="1:14" ht="14.4" outlineLevel="1" x14ac:dyDescent="0.3">
      <c r="A106" s="4">
        <v>3172</v>
      </c>
      <c r="B106" s="209" t="str">
        <f>VLOOKUP(A106,'Pesquisa Sal'!$B$17:$C$147,2,FALSE)</f>
        <v>Resgatista</v>
      </c>
      <c r="C106" s="219">
        <f t="shared" si="14"/>
        <v>26</v>
      </c>
      <c r="D106" s="239" t="s">
        <v>168</v>
      </c>
      <c r="E106" s="240">
        <f>'Fat Dimens Equipes'!E20</f>
        <v>4.4094567404426561</v>
      </c>
      <c r="F106" s="239" t="s">
        <v>169</v>
      </c>
      <c r="G106" s="219">
        <f t="shared" si="15"/>
        <v>117</v>
      </c>
      <c r="H106" s="218" t="s">
        <v>168</v>
      </c>
      <c r="I106" s="213"/>
      <c r="J106" s="213">
        <f t="shared" si="16"/>
        <v>26</v>
      </c>
      <c r="K106" s="213"/>
      <c r="N106" s="213">
        <f t="shared" si="17"/>
        <v>117</v>
      </c>
    </row>
    <row r="107" spans="1:14" ht="14.4" outlineLevel="1" x14ac:dyDescent="0.3">
      <c r="A107" s="4"/>
      <c r="B107" s="209"/>
      <c r="C107" s="241"/>
      <c r="D107" s="239"/>
      <c r="E107" s="239"/>
      <c r="F107" s="239"/>
      <c r="G107" s="242"/>
      <c r="H107" s="218"/>
      <c r="I107" s="213"/>
      <c r="J107" s="213"/>
      <c r="K107" s="213"/>
    </row>
    <row r="108" spans="1:14" ht="14.4" outlineLevel="1" x14ac:dyDescent="0.3">
      <c r="A108" s="4">
        <v>3180</v>
      </c>
      <c r="B108" s="210" t="str">
        <f>VLOOKUP(A108,'Pesquisa Sal'!$B$17:$C$147,2,FALSE)</f>
        <v>Atendimento Mecânico</v>
      </c>
      <c r="C108" s="243"/>
      <c r="D108" s="237"/>
      <c r="E108" s="237"/>
      <c r="F108" s="237"/>
      <c r="G108" s="244"/>
      <c r="H108" s="238"/>
      <c r="I108" s="213"/>
      <c r="J108" s="213"/>
      <c r="K108" s="213"/>
    </row>
    <row r="109" spans="1:14" ht="14.4" outlineLevel="1" x14ac:dyDescent="0.3">
      <c r="A109" s="4">
        <v>3181</v>
      </c>
      <c r="B109" s="209" t="str">
        <f>VLOOKUP(A109,'Pesquisa Sal'!$B$17:$C$147,2,FALSE)</f>
        <v>Operador de Guincho Leve</v>
      </c>
      <c r="C109" s="219">
        <f t="shared" ref="C109:C110" si="18">J109</f>
        <v>13</v>
      </c>
      <c r="D109" s="239" t="s">
        <v>168</v>
      </c>
      <c r="E109" s="240">
        <f>'Fat Dimens Equipes'!E20</f>
        <v>4.4094567404426561</v>
      </c>
      <c r="F109" s="239" t="s">
        <v>169</v>
      </c>
      <c r="G109" s="219">
        <f t="shared" ref="G109:G110" si="19">N109</f>
        <v>60</v>
      </c>
      <c r="H109" s="218" t="s">
        <v>168</v>
      </c>
      <c r="I109" s="213"/>
      <c r="J109" s="213">
        <f t="shared" ref="J109:J110" si="20">SUM(C234,C376,C519,C661,C803)</f>
        <v>13</v>
      </c>
      <c r="K109" s="213"/>
      <c r="N109" s="213">
        <f t="shared" ref="N109:N110" si="21">SUM(G234,G376,G519,G661,G803)</f>
        <v>60</v>
      </c>
    </row>
    <row r="110" spans="1:14" ht="14.4" outlineLevel="1" x14ac:dyDescent="0.3">
      <c r="A110" s="4">
        <v>3182</v>
      </c>
      <c r="B110" s="209" t="str">
        <f>VLOOKUP(A110,'Pesquisa Sal'!$B$17:$C$147,2,FALSE)</f>
        <v>Operador de Guincho Pesado</v>
      </c>
      <c r="C110" s="219">
        <f t="shared" si="18"/>
        <v>6</v>
      </c>
      <c r="D110" s="239" t="s">
        <v>168</v>
      </c>
      <c r="E110" s="240">
        <f>'Fat Dimens Equipes'!E20</f>
        <v>4.4094567404426561</v>
      </c>
      <c r="F110" s="239" t="s">
        <v>169</v>
      </c>
      <c r="G110" s="219">
        <f t="shared" si="19"/>
        <v>28</v>
      </c>
      <c r="H110" s="218" t="s">
        <v>168</v>
      </c>
      <c r="I110" s="213"/>
      <c r="J110" s="213">
        <f t="shared" si="20"/>
        <v>6</v>
      </c>
      <c r="K110" s="213"/>
      <c r="N110" s="213">
        <f t="shared" si="21"/>
        <v>28</v>
      </c>
    </row>
    <row r="111" spans="1:14" ht="14.4" outlineLevel="1" x14ac:dyDescent="0.3">
      <c r="A111" s="4"/>
      <c r="B111" s="209"/>
      <c r="C111" s="241"/>
      <c r="D111" s="239"/>
      <c r="E111" s="239"/>
      <c r="F111" s="239"/>
      <c r="G111" s="242"/>
      <c r="H111" s="218"/>
      <c r="I111" s="213"/>
      <c r="J111" s="213"/>
      <c r="K111" s="213"/>
    </row>
    <row r="112" spans="1:14" ht="14.4" outlineLevel="1" x14ac:dyDescent="0.3">
      <c r="A112" s="4">
        <v>3130</v>
      </c>
      <c r="B112" s="210" t="str">
        <f>VLOOKUP(A112,'Pesquisa Sal'!$B$17:$C$147,2,FALSE)</f>
        <v xml:space="preserve">Atendimento a Incidentes </v>
      </c>
      <c r="C112" s="243"/>
      <c r="D112" s="237"/>
      <c r="E112" s="237"/>
      <c r="F112" s="237"/>
      <c r="G112" s="244"/>
      <c r="H112" s="238"/>
      <c r="I112" s="213"/>
      <c r="J112" s="213"/>
      <c r="K112" s="213"/>
    </row>
    <row r="113" spans="1:34" ht="14.4" outlineLevel="1" x14ac:dyDescent="0.3">
      <c r="A113" s="4">
        <v>3131</v>
      </c>
      <c r="B113" s="209" t="str">
        <f>VLOOKUP(A113,'Pesquisa Sal'!$B$17:$C$147,2,FALSE)</f>
        <v xml:space="preserve">Operador Caminhão Pipa / Apreensão de Animais </v>
      </c>
      <c r="C113" s="219">
        <f>J113</f>
        <v>10</v>
      </c>
      <c r="D113" s="239" t="s">
        <v>168</v>
      </c>
      <c r="E113" s="240">
        <f>'Fat Dimens Equipes'!E20</f>
        <v>4.4094567404426561</v>
      </c>
      <c r="F113" s="239" t="s">
        <v>169</v>
      </c>
      <c r="G113" s="219">
        <f t="shared" ref="G113:G114" si="22">N113</f>
        <v>45</v>
      </c>
      <c r="H113" s="218" t="s">
        <v>168</v>
      </c>
      <c r="I113" s="213"/>
      <c r="J113" s="213">
        <f t="shared" ref="J113:J114" si="23">SUM(C238,C380,C523,C665,C807)</f>
        <v>10</v>
      </c>
      <c r="K113" s="213"/>
      <c r="N113" s="213">
        <f t="shared" ref="N113:N114" si="24">SUM(G238,G380,G523,G665,G807)</f>
        <v>45</v>
      </c>
    </row>
    <row r="114" spans="1:34" ht="14.4" outlineLevel="1" x14ac:dyDescent="0.3">
      <c r="A114" s="4">
        <v>3132</v>
      </c>
      <c r="B114" s="209" t="str">
        <f>VLOOKUP(A114,'Pesquisa Sal'!$B$17:$C$147,2,FALSE)</f>
        <v xml:space="preserve">Atendente BSO´s </v>
      </c>
      <c r="C114" s="219">
        <f>J114</f>
        <v>13</v>
      </c>
      <c r="D114" s="239" t="s">
        <v>168</v>
      </c>
      <c r="E114" s="240">
        <f>'Fat Dimens Equipes'!E20</f>
        <v>4.4094567404426561</v>
      </c>
      <c r="F114" s="239" t="s">
        <v>169</v>
      </c>
      <c r="G114" s="219">
        <f t="shared" si="22"/>
        <v>60</v>
      </c>
      <c r="H114" s="218" t="s">
        <v>168</v>
      </c>
      <c r="I114" s="213"/>
      <c r="J114" s="213">
        <f t="shared" si="23"/>
        <v>13</v>
      </c>
      <c r="K114" s="213"/>
      <c r="N114" s="213">
        <f t="shared" si="24"/>
        <v>60</v>
      </c>
    </row>
    <row r="115" spans="1:34" ht="14.4" outlineLevel="1" x14ac:dyDescent="0.3">
      <c r="A115" s="4"/>
      <c r="B115" s="209"/>
      <c r="C115" s="241"/>
      <c r="D115" s="239"/>
      <c r="E115" s="239"/>
      <c r="F115" s="239"/>
      <c r="G115" s="242"/>
      <c r="H115" s="218"/>
      <c r="I115" s="213"/>
      <c r="J115" s="213"/>
      <c r="K115" s="213"/>
    </row>
    <row r="116" spans="1:34" ht="14.4" outlineLevel="1" x14ac:dyDescent="0.3">
      <c r="A116" s="4">
        <v>3140</v>
      </c>
      <c r="B116" s="210" t="str">
        <f>VLOOKUP(A116,'Pesquisa Sal'!$B$17:$C$147,2,FALSE)</f>
        <v xml:space="preserve">Segurança Viaria </v>
      </c>
      <c r="C116" s="243"/>
      <c r="D116" s="237"/>
      <c r="E116" s="237"/>
      <c r="F116" s="237"/>
      <c r="G116" s="244"/>
      <c r="H116" s="238"/>
      <c r="I116" s="213"/>
      <c r="J116" s="213"/>
      <c r="K116" s="213"/>
    </row>
    <row r="117" spans="1:34" ht="14.4" outlineLevel="1" x14ac:dyDescent="0.3">
      <c r="A117" s="4">
        <v>3141</v>
      </c>
      <c r="B117" s="209" t="str">
        <f>VLOOKUP(A117,'Pesquisa Sal'!$B$17:$C$147,2,FALSE)</f>
        <v>Supervisor Seg. Viária</v>
      </c>
      <c r="C117" s="219">
        <f t="shared" ref="C117:C118" si="25">J117</f>
        <v>5</v>
      </c>
      <c r="D117" s="239" t="s">
        <v>168</v>
      </c>
      <c r="E117" s="240">
        <f>'Fat Dimens Equipes'!E20</f>
        <v>4.4094567404426561</v>
      </c>
      <c r="F117" s="239" t="s">
        <v>169</v>
      </c>
      <c r="G117" s="219">
        <f>N117</f>
        <v>25</v>
      </c>
      <c r="H117" s="218" t="s">
        <v>168</v>
      </c>
      <c r="I117" s="213"/>
      <c r="J117" s="213">
        <f t="shared" ref="J117:J118" si="26">SUM(C242,C384,C527,C669,C811)</f>
        <v>5</v>
      </c>
      <c r="K117" s="213"/>
      <c r="N117" s="213">
        <f t="shared" ref="N117:N118" si="27">SUM(G242,G384,G527,G669,G811)</f>
        <v>25</v>
      </c>
    </row>
    <row r="118" spans="1:34" ht="14.4" outlineLevel="1" x14ac:dyDescent="0.3">
      <c r="A118" s="4">
        <v>3142</v>
      </c>
      <c r="B118" s="209" t="str">
        <f>VLOOKUP(A118,'Pesquisa Sal'!$B$17:$C$147,2,FALSE)</f>
        <v>Auxiliares Seg. Viária</v>
      </c>
      <c r="C118" s="219">
        <f t="shared" si="25"/>
        <v>10</v>
      </c>
      <c r="D118" s="239" t="s">
        <v>168</v>
      </c>
      <c r="E118" s="240">
        <f>'Fat Dimens Equipes'!E20</f>
        <v>4.4094567404426561</v>
      </c>
      <c r="F118" s="239" t="s">
        <v>169</v>
      </c>
      <c r="G118" s="219">
        <f>N118</f>
        <v>45</v>
      </c>
      <c r="H118" s="218" t="s">
        <v>168</v>
      </c>
      <c r="I118" s="213"/>
      <c r="J118" s="213">
        <f t="shared" si="26"/>
        <v>10</v>
      </c>
      <c r="K118" s="213"/>
      <c r="N118" s="213">
        <f t="shared" si="27"/>
        <v>45</v>
      </c>
    </row>
    <row r="119" spans="1:34" ht="15" outlineLevel="1" thickBot="1" x14ac:dyDescent="0.3">
      <c r="B119" s="227"/>
      <c r="C119" s="228"/>
      <c r="D119" s="245"/>
      <c r="E119" s="245"/>
      <c r="F119" s="245"/>
      <c r="G119" s="245"/>
      <c r="H119" s="229"/>
      <c r="I119" s="213"/>
      <c r="J119" s="213"/>
      <c r="K119" s="213"/>
    </row>
    <row r="120" spans="1:34" ht="15" thickBot="1" x14ac:dyDescent="0.3">
      <c r="B120" s="212"/>
      <c r="C120" s="230"/>
      <c r="D120" s="212"/>
      <c r="E120" s="212"/>
      <c r="F120" s="212"/>
      <c r="G120" s="212"/>
      <c r="H120" s="212"/>
      <c r="I120" s="213"/>
      <c r="J120" s="213"/>
      <c r="K120" s="213"/>
    </row>
    <row r="121" spans="1:34" ht="14.4" x14ac:dyDescent="0.25">
      <c r="B121" s="246" t="s">
        <v>170</v>
      </c>
      <c r="C121" s="247"/>
      <c r="D121" s="248"/>
      <c r="E121" s="213"/>
      <c r="F121" s="213"/>
      <c r="G121" s="213"/>
      <c r="H121" s="2"/>
      <c r="AE121" s="1"/>
      <c r="AF121" s="1"/>
      <c r="AG121" s="1"/>
      <c r="AH121" s="1"/>
    </row>
    <row r="122" spans="1:34" ht="14.4" x14ac:dyDescent="0.25">
      <c r="B122" s="725"/>
      <c r="C122" s="726"/>
      <c r="D122" s="727"/>
      <c r="E122" s="213"/>
      <c r="F122" s="213"/>
      <c r="G122" s="213"/>
      <c r="H122" s="2"/>
      <c r="AE122" s="1"/>
      <c r="AF122" s="1"/>
      <c r="AG122" s="1"/>
      <c r="AH122" s="1"/>
    </row>
    <row r="123" spans="1:34" ht="14.4" x14ac:dyDescent="0.25">
      <c r="B123" s="724" t="str">
        <f>B26</f>
        <v>Ambulância TIPO C</v>
      </c>
      <c r="C123" s="723">
        <f>SUM(G250,G392,G535,G677,G819)</f>
        <v>13</v>
      </c>
      <c r="D123" s="218" t="s">
        <v>115</v>
      </c>
      <c r="E123" s="213"/>
      <c r="F123" s="213"/>
      <c r="G123" s="213"/>
      <c r="H123" s="2"/>
      <c r="AE123" s="1"/>
      <c r="AF123" s="1"/>
      <c r="AG123" s="1"/>
      <c r="AH123" s="1"/>
    </row>
    <row r="124" spans="1:34" ht="14.4" x14ac:dyDescent="0.25">
      <c r="B124" s="813"/>
      <c r="C124" s="814"/>
      <c r="D124" s="815"/>
      <c r="E124" s="213"/>
      <c r="F124" s="213"/>
      <c r="G124" s="213"/>
      <c r="H124" s="2"/>
      <c r="AE124" s="1"/>
      <c r="AF124" s="1"/>
      <c r="AG124" s="1"/>
      <c r="AH124" s="1"/>
    </row>
    <row r="125" spans="1:34" ht="14.4" x14ac:dyDescent="0.25">
      <c r="B125" s="221" t="str">
        <f>B31</f>
        <v>Guincho leve</v>
      </c>
      <c r="C125" s="249">
        <f>SUM(G255,G397,G540,G682,G824)</f>
        <v>13</v>
      </c>
      <c r="D125" s="218" t="s">
        <v>115</v>
      </c>
      <c r="E125" s="213"/>
      <c r="F125" s="213"/>
      <c r="G125" s="213"/>
      <c r="H125" s="2"/>
      <c r="AE125" s="1"/>
      <c r="AF125" s="1"/>
      <c r="AG125" s="1"/>
      <c r="AH125" s="1"/>
    </row>
    <row r="126" spans="1:34" ht="14.4" x14ac:dyDescent="0.25">
      <c r="B126" s="813"/>
      <c r="C126" s="814"/>
      <c r="D126" s="815"/>
      <c r="E126" s="213"/>
      <c r="F126" s="213"/>
      <c r="G126" s="213"/>
      <c r="H126" s="2"/>
      <c r="AE126" s="1"/>
      <c r="AF126" s="1"/>
      <c r="AG126" s="1"/>
      <c r="AH126" s="1"/>
    </row>
    <row r="127" spans="1:34" ht="14.4" x14ac:dyDescent="0.25">
      <c r="B127" s="221" t="str">
        <f>B35</f>
        <v>Guincho pesado</v>
      </c>
      <c r="C127" s="249">
        <f>SUM(G260,G402,G545,G687,G829)</f>
        <v>6</v>
      </c>
      <c r="D127" s="218" t="s">
        <v>115</v>
      </c>
      <c r="E127" s="213"/>
      <c r="F127" s="213"/>
      <c r="G127" s="213"/>
      <c r="H127" s="2"/>
      <c r="AE127" s="1"/>
      <c r="AF127" s="1"/>
      <c r="AG127" s="1"/>
      <c r="AH127" s="1"/>
    </row>
    <row r="128" spans="1:34" ht="14.4" x14ac:dyDescent="0.25">
      <c r="B128" s="813"/>
      <c r="C128" s="814"/>
      <c r="D128" s="815"/>
      <c r="E128" s="213"/>
      <c r="F128" s="213"/>
      <c r="G128" s="213"/>
      <c r="H128" s="2"/>
      <c r="AE128" s="1"/>
      <c r="AF128" s="1"/>
      <c r="AG128" s="1"/>
      <c r="AH128" s="1"/>
    </row>
    <row r="129" spans="2:35" ht="14.4" x14ac:dyDescent="0.25">
      <c r="B129" s="221" t="s">
        <v>134</v>
      </c>
      <c r="C129" s="249">
        <f>SUM(G265,G407,G550,G692,G834)</f>
        <v>5</v>
      </c>
      <c r="D129" s="218" t="s">
        <v>115</v>
      </c>
      <c r="E129" s="213"/>
      <c r="F129" s="213"/>
      <c r="G129" s="213"/>
      <c r="H129" s="2"/>
      <c r="AE129" s="1"/>
      <c r="AF129" s="1"/>
      <c r="AG129" s="1"/>
      <c r="AH129" s="1"/>
    </row>
    <row r="130" spans="2:35" ht="14.4" x14ac:dyDescent="0.25">
      <c r="B130" s="813"/>
      <c r="C130" s="814"/>
      <c r="D130" s="815"/>
      <c r="E130" s="213"/>
      <c r="F130" s="213"/>
      <c r="G130" s="213"/>
      <c r="H130" s="2"/>
      <c r="AE130" s="1"/>
      <c r="AF130" s="1"/>
      <c r="AG130" s="1"/>
      <c r="AH130" s="1"/>
    </row>
    <row r="131" spans="2:35" ht="14.4" x14ac:dyDescent="0.25">
      <c r="B131" s="221" t="s">
        <v>135</v>
      </c>
      <c r="C131" s="249">
        <f>SUM(G270,G412,G555,G697,G839)</f>
        <v>5</v>
      </c>
      <c r="D131" s="218" t="s">
        <v>115</v>
      </c>
      <c r="E131" s="213"/>
      <c r="F131" s="213"/>
      <c r="G131" s="213"/>
      <c r="H131" s="2"/>
      <c r="AE131" s="1"/>
      <c r="AF131" s="1"/>
      <c r="AG131" s="1"/>
      <c r="AH131" s="1"/>
    </row>
    <row r="132" spans="2:35" ht="14.4" x14ac:dyDescent="0.25">
      <c r="B132" s="813"/>
      <c r="C132" s="814"/>
      <c r="D132" s="815"/>
      <c r="E132" s="213"/>
      <c r="F132" s="213"/>
      <c r="G132" s="213"/>
      <c r="H132" s="2"/>
      <c r="AE132" s="1"/>
      <c r="AF132" s="1"/>
      <c r="AG132" s="1"/>
      <c r="AH132" s="1"/>
    </row>
    <row r="133" spans="2:35" ht="14.4" x14ac:dyDescent="0.25">
      <c r="B133" s="221" t="s">
        <v>136</v>
      </c>
      <c r="C133" s="249">
        <f>SUM(G275,G417,G560,G702,G844)</f>
        <v>7</v>
      </c>
      <c r="D133" s="218" t="s">
        <v>115</v>
      </c>
      <c r="E133" s="213"/>
      <c r="F133" s="213"/>
      <c r="G133" s="213"/>
      <c r="H133" s="2"/>
      <c r="AE133" s="1"/>
      <c r="AF133" s="1"/>
      <c r="AG133" s="1"/>
      <c r="AH133" s="1"/>
    </row>
    <row r="134" spans="2:35" ht="15" thickBot="1" x14ac:dyDescent="0.3">
      <c r="B134" s="250"/>
      <c r="C134" s="251"/>
      <c r="D134" s="252"/>
      <c r="E134" s="213"/>
      <c r="F134" s="213"/>
      <c r="G134" s="213"/>
      <c r="H134" s="2"/>
      <c r="AE134" s="1"/>
      <c r="AF134" s="1"/>
      <c r="AG134" s="1"/>
      <c r="AH134" s="1"/>
    </row>
    <row r="135" spans="2:35" ht="14.4" x14ac:dyDescent="0.25">
      <c r="B135" s="212"/>
      <c r="C135" s="212"/>
      <c r="D135" s="212"/>
      <c r="E135" s="212"/>
      <c r="F135" s="212"/>
      <c r="G135" s="212"/>
      <c r="H135" s="212"/>
      <c r="I135" s="213"/>
      <c r="J135" s="213"/>
      <c r="K135" s="213"/>
    </row>
    <row r="136" spans="2:35" ht="14.4" x14ac:dyDescent="0.25">
      <c r="B136" s="212"/>
      <c r="C136" s="230"/>
      <c r="D136" s="212"/>
      <c r="E136" s="212"/>
      <c r="F136" s="212"/>
      <c r="G136" s="212"/>
      <c r="H136" s="212"/>
      <c r="I136" s="213"/>
      <c r="J136" s="213"/>
      <c r="K136" s="213"/>
    </row>
    <row r="137" spans="2:35" s="676" customFormat="1" ht="17.399999999999999" x14ac:dyDescent="0.25">
      <c r="B137" s="677" t="s">
        <v>171</v>
      </c>
      <c r="C137" s="678"/>
      <c r="D137" s="678"/>
      <c r="E137" s="679"/>
      <c r="F137" s="679"/>
      <c r="G137" s="679"/>
      <c r="H137" s="679"/>
      <c r="AI137" s="679"/>
    </row>
    <row r="138" spans="2:35" s="676" customFormat="1" ht="15.6" x14ac:dyDescent="0.25">
      <c r="B138" s="680" t="s">
        <v>172</v>
      </c>
      <c r="C138" s="678"/>
      <c r="D138" s="678"/>
      <c r="E138" s="679"/>
      <c r="F138" s="679"/>
      <c r="G138" s="679"/>
      <c r="H138" s="679"/>
      <c r="AI138" s="679"/>
    </row>
    <row r="139" spans="2:35" s="676" customFormat="1" thickBot="1" x14ac:dyDescent="0.3">
      <c r="B139" s="679"/>
      <c r="C139" s="681"/>
      <c r="D139" s="679"/>
      <c r="E139" s="679"/>
      <c r="F139" s="679"/>
      <c r="G139" s="679"/>
      <c r="H139" s="679"/>
      <c r="AI139" s="679"/>
    </row>
    <row r="140" spans="2:35" s="676" customFormat="1" ht="27" customHeight="1" thickBot="1" x14ac:dyDescent="0.3">
      <c r="B140" s="736" t="s">
        <v>108</v>
      </c>
      <c r="C140" s="816" t="s">
        <v>109</v>
      </c>
      <c r="D140" s="818" t="s">
        <v>110</v>
      </c>
      <c r="E140" s="679"/>
      <c r="F140" s="679"/>
      <c r="G140" s="679"/>
      <c r="H140" s="679"/>
      <c r="AI140" s="679"/>
    </row>
    <row r="141" spans="2:35" s="676" customFormat="1" ht="14.4" x14ac:dyDescent="0.25">
      <c r="B141" s="211" t="s">
        <v>111</v>
      </c>
      <c r="C141" s="817"/>
      <c r="D141" s="819"/>
      <c r="E141" s="679"/>
      <c r="F141" s="679"/>
      <c r="G141" s="679"/>
      <c r="H141" s="679"/>
      <c r="AI141" s="679"/>
    </row>
    <row r="142" spans="2:35" s="679" customFormat="1" ht="14.4" x14ac:dyDescent="0.25">
      <c r="B142" s="682" t="s">
        <v>112</v>
      </c>
      <c r="C142" s="719">
        <v>226.7</v>
      </c>
      <c r="D142" s="683" t="s">
        <v>113</v>
      </c>
      <c r="I142" s="676"/>
      <c r="J142" s="676"/>
      <c r="K142" s="676"/>
      <c r="L142" s="676"/>
      <c r="M142" s="676"/>
      <c r="N142" s="676"/>
      <c r="O142" s="676"/>
      <c r="P142" s="676"/>
      <c r="Q142" s="676"/>
      <c r="R142" s="676"/>
      <c r="S142" s="676"/>
      <c r="T142" s="676"/>
      <c r="U142" s="676"/>
      <c r="V142" s="676"/>
      <c r="W142" s="676"/>
      <c r="X142" s="676"/>
      <c r="Y142" s="676"/>
      <c r="Z142" s="676"/>
      <c r="AA142" s="676"/>
      <c r="AB142" s="676"/>
      <c r="AC142" s="676"/>
      <c r="AD142" s="676"/>
      <c r="AE142" s="676"/>
      <c r="AF142" s="676"/>
      <c r="AG142" s="676"/>
      <c r="AH142" s="676"/>
    </row>
    <row r="143" spans="2:35" s="679" customFormat="1" ht="14.4" x14ac:dyDescent="0.25">
      <c r="B143" s="682" t="s">
        <v>114</v>
      </c>
      <c r="C143" s="219">
        <v>3</v>
      </c>
      <c r="D143" s="683" t="s">
        <v>115</v>
      </c>
      <c r="I143" s="676"/>
      <c r="J143" s="676"/>
      <c r="K143" s="676"/>
      <c r="L143" s="676"/>
      <c r="M143" s="676"/>
      <c r="N143" s="676"/>
      <c r="O143" s="676"/>
      <c r="P143" s="676"/>
      <c r="Q143" s="676"/>
      <c r="R143" s="676"/>
      <c r="S143" s="676"/>
      <c r="T143" s="676"/>
      <c r="U143" s="676"/>
      <c r="V143" s="676"/>
      <c r="W143" s="676"/>
      <c r="X143" s="676"/>
      <c r="Y143" s="676"/>
      <c r="Z143" s="676"/>
      <c r="AA143" s="676"/>
      <c r="AB143" s="676"/>
      <c r="AC143" s="676"/>
      <c r="AD143" s="676"/>
      <c r="AE143" s="676"/>
      <c r="AF143" s="676"/>
      <c r="AG143" s="676"/>
      <c r="AH143" s="676"/>
    </row>
    <row r="144" spans="2:35" s="679" customFormat="1" ht="14.4" x14ac:dyDescent="0.25">
      <c r="B144" s="682" t="s">
        <v>116</v>
      </c>
      <c r="C144" s="219">
        <v>0</v>
      </c>
      <c r="D144" s="683" t="s">
        <v>115</v>
      </c>
      <c r="I144" s="676"/>
      <c r="J144" s="676"/>
      <c r="K144" s="676"/>
      <c r="L144" s="676"/>
      <c r="M144" s="676"/>
      <c r="N144" s="676"/>
      <c r="O144" s="676"/>
      <c r="P144" s="676"/>
      <c r="Q144" s="676"/>
      <c r="R144" s="676"/>
      <c r="S144" s="676"/>
      <c r="T144" s="676"/>
      <c r="U144" s="676"/>
      <c r="V144" s="676"/>
      <c r="W144" s="676"/>
      <c r="X144" s="676"/>
      <c r="Y144" s="676"/>
      <c r="Z144" s="676"/>
      <c r="AA144" s="676"/>
      <c r="AB144" s="676"/>
      <c r="AC144" s="676"/>
      <c r="AD144" s="676"/>
      <c r="AE144" s="676"/>
      <c r="AF144" s="676"/>
      <c r="AG144" s="676"/>
      <c r="AH144" s="676"/>
    </row>
    <row r="145" spans="2:35" s="679" customFormat="1" ht="14.4" x14ac:dyDescent="0.25">
      <c r="B145" s="682" t="s">
        <v>117</v>
      </c>
      <c r="C145" s="219">
        <f>C144</f>
        <v>0</v>
      </c>
      <c r="D145" s="683" t="s">
        <v>115</v>
      </c>
      <c r="I145" s="676"/>
      <c r="J145" s="676"/>
      <c r="K145" s="676"/>
      <c r="L145" s="676"/>
      <c r="M145" s="676"/>
      <c r="N145" s="676"/>
      <c r="O145" s="676"/>
      <c r="P145" s="676"/>
      <c r="Q145" s="676"/>
      <c r="R145" s="676"/>
      <c r="S145" s="676"/>
      <c r="T145" s="676"/>
      <c r="U145" s="676"/>
      <c r="V145" s="676"/>
      <c r="W145" s="676"/>
      <c r="X145" s="676"/>
      <c r="Y145" s="676"/>
      <c r="Z145" s="676"/>
      <c r="AA145" s="676"/>
      <c r="AB145" s="676"/>
      <c r="AC145" s="676"/>
      <c r="AD145" s="676"/>
      <c r="AE145" s="676"/>
      <c r="AF145" s="676"/>
      <c r="AG145" s="676"/>
      <c r="AH145" s="676"/>
    </row>
    <row r="146" spans="2:35" s="679" customFormat="1" ht="14.4" x14ac:dyDescent="0.25">
      <c r="B146" s="682" t="s">
        <v>173</v>
      </c>
      <c r="C146" s="219">
        <v>2</v>
      </c>
      <c r="D146" s="683" t="s">
        <v>115</v>
      </c>
      <c r="I146" s="676"/>
      <c r="J146" s="676"/>
      <c r="K146" s="676"/>
      <c r="L146" s="676"/>
      <c r="M146" s="676"/>
      <c r="N146" s="676"/>
      <c r="O146" s="676"/>
      <c r="P146" s="676"/>
      <c r="Q146" s="676"/>
      <c r="R146" s="676"/>
      <c r="S146" s="676"/>
      <c r="T146" s="676"/>
      <c r="U146" s="676"/>
      <c r="V146" s="676"/>
      <c r="W146" s="676"/>
      <c r="X146" s="676"/>
      <c r="Y146" s="676"/>
      <c r="Z146" s="676"/>
      <c r="AA146" s="676"/>
      <c r="AB146" s="676"/>
      <c r="AC146" s="676"/>
      <c r="AD146" s="676"/>
      <c r="AE146" s="676"/>
      <c r="AF146" s="676"/>
      <c r="AG146" s="676"/>
      <c r="AH146" s="676"/>
    </row>
    <row r="147" spans="2:35" s="679" customFormat="1" ht="14.4" x14ac:dyDescent="0.25">
      <c r="B147" s="682" t="s">
        <v>119</v>
      </c>
      <c r="C147" s="219">
        <v>0</v>
      </c>
      <c r="D147" s="683" t="s">
        <v>115</v>
      </c>
      <c r="I147" s="676"/>
      <c r="J147" s="676"/>
      <c r="K147" s="676"/>
      <c r="L147" s="676"/>
      <c r="M147" s="676"/>
      <c r="N147" s="676"/>
      <c r="O147" s="676"/>
      <c r="P147" s="676"/>
      <c r="Q147" s="676"/>
      <c r="R147" s="676"/>
      <c r="S147" s="676"/>
      <c r="T147" s="676"/>
      <c r="U147" s="676"/>
      <c r="V147" s="676"/>
      <c r="W147" s="676"/>
      <c r="X147" s="676"/>
      <c r="Y147" s="676"/>
      <c r="Z147" s="676"/>
      <c r="AA147" s="676"/>
      <c r="AB147" s="676"/>
      <c r="AC147" s="676"/>
      <c r="AD147" s="676"/>
      <c r="AE147" s="676"/>
      <c r="AF147" s="676"/>
      <c r="AG147" s="676"/>
      <c r="AH147" s="676"/>
    </row>
    <row r="148" spans="2:35" s="679" customFormat="1" ht="14.4" x14ac:dyDescent="0.25">
      <c r="B148" s="682" t="s">
        <v>120</v>
      </c>
      <c r="C148" s="219">
        <v>0</v>
      </c>
      <c r="D148" s="683" t="s">
        <v>115</v>
      </c>
      <c r="I148" s="676"/>
      <c r="J148" s="676"/>
      <c r="K148" s="676"/>
      <c r="L148" s="676"/>
      <c r="M148" s="676"/>
      <c r="N148" s="676"/>
      <c r="O148" s="676"/>
      <c r="P148" s="676"/>
      <c r="Q148" s="676"/>
      <c r="R148" s="676"/>
      <c r="S148" s="676"/>
      <c r="T148" s="676"/>
      <c r="U148" s="676"/>
      <c r="V148" s="676"/>
      <c r="W148" s="676"/>
      <c r="X148" s="676"/>
      <c r="Y148" s="676"/>
      <c r="Z148" s="676"/>
      <c r="AA148" s="676"/>
      <c r="AB148" s="676"/>
      <c r="AC148" s="676"/>
      <c r="AD148" s="676"/>
      <c r="AE148" s="676"/>
      <c r="AF148" s="676"/>
      <c r="AG148" s="676"/>
      <c r="AH148" s="676"/>
    </row>
    <row r="149" spans="2:35" s="679" customFormat="1" ht="15" thickBot="1" x14ac:dyDescent="0.3">
      <c r="B149" s="682" t="s">
        <v>121</v>
      </c>
      <c r="C149" s="219">
        <v>10</v>
      </c>
      <c r="D149" s="683" t="s">
        <v>115</v>
      </c>
      <c r="I149" s="676"/>
      <c r="J149" s="676"/>
      <c r="K149" s="676"/>
      <c r="L149" s="676"/>
      <c r="M149" s="676"/>
      <c r="N149" s="676"/>
      <c r="O149" s="676"/>
      <c r="P149" s="676"/>
      <c r="Q149" s="676"/>
      <c r="R149" s="676"/>
      <c r="S149" s="676"/>
      <c r="T149" s="676"/>
      <c r="U149" s="676"/>
      <c r="V149" s="676"/>
      <c r="W149" s="676"/>
      <c r="X149" s="676"/>
      <c r="Y149" s="676"/>
      <c r="Z149" s="676"/>
      <c r="AA149" s="676"/>
      <c r="AB149" s="676"/>
      <c r="AC149" s="676"/>
      <c r="AD149" s="676"/>
      <c r="AE149" s="676"/>
      <c r="AF149" s="676"/>
      <c r="AG149" s="676"/>
      <c r="AH149" s="676"/>
    </row>
    <row r="150" spans="2:35" s="676" customFormat="1" ht="14.4" x14ac:dyDescent="0.25">
      <c r="B150" s="211" t="s">
        <v>122</v>
      </c>
      <c r="C150" s="211"/>
      <c r="D150" s="211"/>
      <c r="E150" s="679"/>
      <c r="F150" s="679"/>
      <c r="G150" s="679"/>
      <c r="H150" s="679"/>
      <c r="AI150" s="679"/>
    </row>
    <row r="151" spans="2:35" s="679" customFormat="1" ht="13.2" x14ac:dyDescent="0.25">
      <c r="B151" s="684" t="s">
        <v>123</v>
      </c>
      <c r="C151" s="685"/>
      <c r="D151" s="683"/>
      <c r="I151" s="676"/>
      <c r="J151" s="676"/>
      <c r="K151" s="676"/>
      <c r="L151" s="676"/>
      <c r="M151" s="676"/>
      <c r="N151" s="676"/>
      <c r="O151" s="676"/>
      <c r="P151" s="676"/>
      <c r="Q151" s="676"/>
      <c r="R151" s="676"/>
      <c r="S151" s="676"/>
      <c r="T151" s="676"/>
      <c r="U151" s="676"/>
      <c r="V151" s="676"/>
      <c r="W151" s="676"/>
      <c r="X151" s="676"/>
      <c r="Y151" s="676"/>
      <c r="Z151" s="676"/>
      <c r="AA151" s="676"/>
      <c r="AB151" s="676"/>
      <c r="AC151" s="676"/>
      <c r="AD151" s="676"/>
      <c r="AE151" s="676"/>
      <c r="AF151" s="676"/>
      <c r="AG151" s="676"/>
      <c r="AH151" s="676"/>
    </row>
    <row r="152" spans="2:35" s="679" customFormat="1" ht="14.4" x14ac:dyDescent="0.25">
      <c r="B152" s="682" t="s">
        <v>124</v>
      </c>
      <c r="C152" s="219">
        <v>30</v>
      </c>
      <c r="D152" s="683" t="s">
        <v>125</v>
      </c>
      <c r="I152" s="676"/>
      <c r="J152" s="676"/>
      <c r="K152" s="676"/>
      <c r="L152" s="676"/>
      <c r="M152" s="676"/>
      <c r="N152" s="676"/>
      <c r="O152" s="676"/>
      <c r="P152" s="676"/>
      <c r="Q152" s="676"/>
      <c r="R152" s="676"/>
      <c r="S152" s="676"/>
      <c r="T152" s="676"/>
      <c r="U152" s="676"/>
      <c r="V152" s="676"/>
      <c r="W152" s="676"/>
      <c r="X152" s="676"/>
      <c r="Y152" s="676"/>
      <c r="Z152" s="676"/>
      <c r="AA152" s="676"/>
      <c r="AB152" s="676"/>
      <c r="AC152" s="676"/>
      <c r="AD152" s="676"/>
      <c r="AE152" s="676"/>
      <c r="AF152" s="676"/>
      <c r="AG152" s="676"/>
      <c r="AH152" s="676"/>
    </row>
    <row r="153" spans="2:35" s="679" customFormat="1" ht="14.4" x14ac:dyDescent="0.25">
      <c r="B153" s="682" t="s">
        <v>126</v>
      </c>
      <c r="C153" s="219">
        <v>30</v>
      </c>
      <c r="D153" s="683" t="s">
        <v>125</v>
      </c>
      <c r="I153" s="676"/>
      <c r="J153" s="676"/>
      <c r="K153" s="676"/>
      <c r="L153" s="676"/>
      <c r="M153" s="676"/>
      <c r="N153" s="676"/>
      <c r="O153" s="676"/>
      <c r="P153" s="676"/>
      <c r="Q153" s="676"/>
      <c r="R153" s="676"/>
      <c r="S153" s="676"/>
      <c r="T153" s="676"/>
      <c r="U153" s="676"/>
      <c r="V153" s="676"/>
      <c r="W153" s="676"/>
      <c r="X153" s="676"/>
      <c r="Y153" s="676"/>
      <c r="Z153" s="676"/>
      <c r="AA153" s="676"/>
      <c r="AB153" s="676"/>
      <c r="AC153" s="676"/>
      <c r="AD153" s="676"/>
      <c r="AE153" s="676"/>
      <c r="AF153" s="676"/>
      <c r="AG153" s="676"/>
      <c r="AH153" s="676"/>
    </row>
    <row r="154" spans="2:35" s="679" customFormat="1" ht="14.4" x14ac:dyDescent="0.25">
      <c r="B154" s="682" t="s">
        <v>127</v>
      </c>
      <c r="C154" s="219">
        <v>80</v>
      </c>
      <c r="D154" s="683" t="s">
        <v>128</v>
      </c>
      <c r="I154" s="676"/>
      <c r="J154" s="676"/>
      <c r="K154" s="676"/>
      <c r="L154" s="676"/>
      <c r="M154" s="676"/>
      <c r="N154" s="676"/>
      <c r="O154" s="676"/>
      <c r="P154" s="676"/>
      <c r="Q154" s="676"/>
      <c r="R154" s="676"/>
      <c r="S154" s="676"/>
      <c r="T154" s="676"/>
      <c r="U154" s="676"/>
      <c r="V154" s="676"/>
      <c r="W154" s="676"/>
      <c r="X154" s="676"/>
      <c r="Y154" s="676"/>
      <c r="Z154" s="676"/>
      <c r="AA154" s="676"/>
      <c r="AB154" s="676"/>
      <c r="AC154" s="676"/>
      <c r="AD154" s="676"/>
      <c r="AE154" s="676"/>
      <c r="AF154" s="676"/>
      <c r="AG154" s="676"/>
      <c r="AH154" s="676"/>
    </row>
    <row r="155" spans="2:35" s="679" customFormat="1" ht="14.4" x14ac:dyDescent="0.25">
      <c r="B155" s="682" t="s">
        <v>129</v>
      </c>
      <c r="C155" s="219">
        <v>8</v>
      </c>
      <c r="D155" s="683" t="s">
        <v>130</v>
      </c>
      <c r="I155" s="676"/>
      <c r="J155" s="676"/>
      <c r="K155" s="676"/>
      <c r="L155" s="676"/>
      <c r="M155" s="676"/>
      <c r="N155" s="676"/>
      <c r="O155" s="676"/>
      <c r="P155" s="676"/>
      <c r="Q155" s="676"/>
      <c r="R155" s="676"/>
      <c r="S155" s="676"/>
      <c r="T155" s="676"/>
      <c r="U155" s="676"/>
      <c r="V155" s="676"/>
      <c r="W155" s="676"/>
      <c r="X155" s="676"/>
      <c r="Y155" s="676"/>
      <c r="Z155" s="676"/>
      <c r="AA155" s="676"/>
      <c r="AB155" s="676"/>
      <c r="AC155" s="676"/>
      <c r="AD155" s="676"/>
      <c r="AE155" s="676"/>
      <c r="AF155" s="676"/>
      <c r="AG155" s="676"/>
      <c r="AH155" s="676"/>
    </row>
    <row r="156" spans="2:35" s="679" customFormat="1" ht="13.2" x14ac:dyDescent="0.25">
      <c r="B156" s="684" t="s">
        <v>131</v>
      </c>
      <c r="C156" s="685"/>
      <c r="D156" s="683"/>
      <c r="I156" s="676"/>
      <c r="J156" s="676"/>
      <c r="K156" s="676"/>
      <c r="L156" s="676"/>
      <c r="M156" s="676"/>
      <c r="N156" s="676"/>
      <c r="O156" s="676"/>
      <c r="P156" s="676"/>
      <c r="Q156" s="676"/>
      <c r="R156" s="676"/>
      <c r="S156" s="676"/>
      <c r="T156" s="676"/>
      <c r="U156" s="676"/>
      <c r="V156" s="676"/>
      <c r="W156" s="676"/>
      <c r="X156" s="676"/>
      <c r="Y156" s="676"/>
      <c r="Z156" s="676"/>
      <c r="AA156" s="676"/>
      <c r="AB156" s="676"/>
      <c r="AC156" s="676"/>
      <c r="AD156" s="676"/>
      <c r="AE156" s="676"/>
      <c r="AF156" s="676"/>
      <c r="AG156" s="676"/>
      <c r="AH156" s="676"/>
    </row>
    <row r="157" spans="2:35" s="679" customFormat="1" ht="14.4" x14ac:dyDescent="0.25">
      <c r="B157" s="682" t="s">
        <v>132</v>
      </c>
      <c r="C157" s="219">
        <v>45</v>
      </c>
      <c r="D157" s="683" t="s">
        <v>125</v>
      </c>
      <c r="I157" s="676"/>
      <c r="J157" s="676"/>
      <c r="K157" s="676"/>
      <c r="L157" s="676"/>
      <c r="M157" s="676"/>
      <c r="N157" s="676"/>
      <c r="O157" s="676"/>
      <c r="P157" s="676"/>
      <c r="Q157" s="676"/>
      <c r="R157" s="676"/>
      <c r="S157" s="676"/>
      <c r="T157" s="676"/>
      <c r="U157" s="676"/>
      <c r="V157" s="676"/>
      <c r="W157" s="676"/>
      <c r="X157" s="676"/>
      <c r="Y157" s="676"/>
      <c r="Z157" s="676"/>
      <c r="AA157" s="676"/>
      <c r="AB157" s="676"/>
      <c r="AC157" s="676"/>
      <c r="AD157" s="676"/>
      <c r="AE157" s="676"/>
      <c r="AF157" s="676"/>
      <c r="AG157" s="676"/>
      <c r="AH157" s="676"/>
    </row>
    <row r="158" spans="2:35" s="679" customFormat="1" ht="14.4" x14ac:dyDescent="0.25">
      <c r="B158" s="682" t="s">
        <v>127</v>
      </c>
      <c r="C158" s="219">
        <v>75</v>
      </c>
      <c r="D158" s="683" t="s">
        <v>128</v>
      </c>
      <c r="I158" s="676"/>
      <c r="J158" s="676"/>
      <c r="K158" s="676"/>
      <c r="L158" s="676"/>
      <c r="M158" s="676"/>
      <c r="N158" s="676"/>
      <c r="O158" s="676"/>
      <c r="P158" s="676"/>
      <c r="Q158" s="676"/>
      <c r="R158" s="676"/>
      <c r="S158" s="676"/>
      <c r="T158" s="676"/>
      <c r="U158" s="676"/>
      <c r="V158" s="676"/>
      <c r="W158" s="676"/>
      <c r="X158" s="676"/>
      <c r="Y158" s="676"/>
      <c r="Z158" s="676"/>
      <c r="AA158" s="676"/>
      <c r="AB158" s="676"/>
      <c r="AC158" s="676"/>
      <c r="AD158" s="676"/>
      <c r="AE158" s="676"/>
      <c r="AF158" s="676"/>
      <c r="AG158" s="676"/>
      <c r="AH158" s="676"/>
    </row>
    <row r="159" spans="2:35" s="679" customFormat="1" ht="14.4" x14ac:dyDescent="0.25">
      <c r="B159" s="682" t="s">
        <v>129</v>
      </c>
      <c r="C159" s="219">
        <v>7</v>
      </c>
      <c r="D159" s="683" t="s">
        <v>130</v>
      </c>
      <c r="I159" s="676"/>
      <c r="J159" s="676"/>
      <c r="K159" s="676"/>
      <c r="L159" s="676"/>
      <c r="M159" s="676"/>
      <c r="N159" s="676"/>
      <c r="O159" s="676"/>
      <c r="P159" s="676"/>
      <c r="Q159" s="676"/>
      <c r="R159" s="676"/>
      <c r="S159" s="676"/>
      <c r="T159" s="676"/>
      <c r="U159" s="676"/>
      <c r="V159" s="676"/>
      <c r="W159" s="676"/>
      <c r="X159" s="676"/>
      <c r="Y159" s="676"/>
      <c r="Z159" s="676"/>
      <c r="AA159" s="676"/>
      <c r="AB159" s="676"/>
      <c r="AC159" s="676"/>
      <c r="AD159" s="676"/>
      <c r="AE159" s="676"/>
      <c r="AF159" s="676"/>
      <c r="AG159" s="676"/>
      <c r="AH159" s="676"/>
    </row>
    <row r="160" spans="2:35" s="679" customFormat="1" ht="13.2" x14ac:dyDescent="0.25">
      <c r="B160" s="684" t="s">
        <v>133</v>
      </c>
      <c r="C160" s="685"/>
      <c r="D160" s="683"/>
      <c r="I160" s="676"/>
      <c r="J160" s="676"/>
      <c r="K160" s="676"/>
      <c r="L160" s="676"/>
      <c r="M160" s="676"/>
      <c r="N160" s="676"/>
      <c r="O160" s="676"/>
      <c r="P160" s="676"/>
      <c r="Q160" s="676"/>
      <c r="R160" s="676"/>
      <c r="S160" s="676"/>
      <c r="T160" s="676"/>
      <c r="U160" s="676"/>
      <c r="V160" s="676"/>
      <c r="W160" s="676"/>
      <c r="X160" s="676"/>
      <c r="Y160" s="676"/>
      <c r="Z160" s="676"/>
      <c r="AA160" s="676"/>
      <c r="AB160" s="676"/>
      <c r="AC160" s="676"/>
      <c r="AD160" s="676"/>
      <c r="AE160" s="676"/>
      <c r="AF160" s="676"/>
      <c r="AG160" s="676"/>
      <c r="AH160" s="676"/>
    </row>
    <row r="161" spans="2:34" s="679" customFormat="1" ht="14.4" x14ac:dyDescent="0.25">
      <c r="B161" s="682" t="s">
        <v>132</v>
      </c>
      <c r="C161" s="219">
        <v>60</v>
      </c>
      <c r="D161" s="683" t="s">
        <v>125</v>
      </c>
      <c r="I161" s="676"/>
      <c r="J161" s="676"/>
      <c r="K161" s="676"/>
      <c r="L161" s="676"/>
      <c r="M161" s="676"/>
      <c r="N161" s="676"/>
      <c r="O161" s="676"/>
      <c r="P161" s="676"/>
      <c r="Q161" s="676"/>
      <c r="R161" s="676"/>
      <c r="S161" s="676"/>
      <c r="T161" s="676"/>
      <c r="U161" s="676"/>
      <c r="V161" s="676"/>
      <c r="W161" s="676"/>
      <c r="X161" s="676"/>
      <c r="Y161" s="676"/>
      <c r="Z161" s="676"/>
      <c r="AA161" s="676"/>
      <c r="AB161" s="676"/>
      <c r="AC161" s="676"/>
      <c r="AD161" s="676"/>
      <c r="AE161" s="676"/>
      <c r="AF161" s="676"/>
      <c r="AG161" s="676"/>
      <c r="AH161" s="676"/>
    </row>
    <row r="162" spans="2:34" s="679" customFormat="1" ht="14.4" x14ac:dyDescent="0.25">
      <c r="B162" s="682" t="s">
        <v>127</v>
      </c>
      <c r="C162" s="219">
        <v>60</v>
      </c>
      <c r="D162" s="683" t="s">
        <v>128</v>
      </c>
      <c r="I162" s="676"/>
      <c r="J162" s="676"/>
      <c r="K162" s="676"/>
      <c r="L162" s="676"/>
      <c r="M162" s="676"/>
      <c r="N162" s="676"/>
      <c r="O162" s="676"/>
      <c r="P162" s="676"/>
      <c r="Q162" s="676"/>
      <c r="R162" s="676"/>
      <c r="S162" s="676"/>
      <c r="T162" s="676"/>
      <c r="U162" s="676"/>
      <c r="V162" s="676"/>
      <c r="W162" s="676"/>
      <c r="X162" s="676"/>
      <c r="Y162" s="676"/>
      <c r="Z162" s="676"/>
      <c r="AA162" s="676"/>
      <c r="AB162" s="676"/>
      <c r="AC162" s="676"/>
      <c r="AD162" s="676"/>
      <c r="AE162" s="676"/>
      <c r="AF162" s="676"/>
      <c r="AG162" s="676"/>
      <c r="AH162" s="676"/>
    </row>
    <row r="163" spans="2:34" s="679" customFormat="1" ht="14.4" x14ac:dyDescent="0.25">
      <c r="B163" s="682" t="s">
        <v>129</v>
      </c>
      <c r="C163" s="219">
        <v>8</v>
      </c>
      <c r="D163" s="683" t="s">
        <v>130</v>
      </c>
      <c r="I163" s="676"/>
      <c r="J163" s="676"/>
      <c r="K163" s="676"/>
      <c r="L163" s="676"/>
      <c r="M163" s="676"/>
      <c r="N163" s="676"/>
      <c r="O163" s="676"/>
      <c r="P163" s="676"/>
      <c r="Q163" s="676"/>
      <c r="R163" s="676"/>
      <c r="S163" s="676"/>
      <c r="T163" s="676"/>
      <c r="U163" s="676"/>
      <c r="V163" s="676"/>
      <c r="W163" s="676"/>
      <c r="X163" s="676"/>
      <c r="Y163" s="676"/>
      <c r="Z163" s="676"/>
      <c r="AA163" s="676"/>
      <c r="AB163" s="676"/>
      <c r="AC163" s="676"/>
      <c r="AD163" s="676"/>
      <c r="AE163" s="676"/>
      <c r="AF163" s="676"/>
      <c r="AG163" s="676"/>
      <c r="AH163" s="676"/>
    </row>
    <row r="164" spans="2:34" s="679" customFormat="1" ht="13.2" x14ac:dyDescent="0.25">
      <c r="B164" s="684" t="s">
        <v>134</v>
      </c>
      <c r="C164" s="685"/>
      <c r="D164" s="683"/>
      <c r="I164" s="676"/>
      <c r="J164" s="676"/>
      <c r="K164" s="676"/>
      <c r="L164" s="676"/>
      <c r="M164" s="676"/>
      <c r="N164" s="676"/>
      <c r="O164" s="676"/>
      <c r="P164" s="676"/>
      <c r="Q164" s="676"/>
      <c r="R164" s="676"/>
      <c r="S164" s="676"/>
      <c r="T164" s="676"/>
      <c r="U164" s="676"/>
      <c r="V164" s="676"/>
      <c r="W164" s="676"/>
      <c r="X164" s="676"/>
      <c r="Y164" s="676"/>
      <c r="Z164" s="676"/>
      <c r="AA164" s="676"/>
      <c r="AB164" s="676"/>
      <c r="AC164" s="676"/>
      <c r="AD164" s="676"/>
      <c r="AE164" s="676"/>
      <c r="AF164" s="676"/>
      <c r="AG164" s="676"/>
      <c r="AH164" s="676"/>
    </row>
    <row r="165" spans="2:34" s="679" customFormat="1" ht="14.4" x14ac:dyDescent="0.25">
      <c r="B165" s="682" t="s">
        <v>132</v>
      </c>
      <c r="C165" s="219">
        <v>120</v>
      </c>
      <c r="D165" s="683" t="s">
        <v>125</v>
      </c>
      <c r="I165" s="676"/>
      <c r="J165" s="676"/>
      <c r="K165" s="676"/>
      <c r="L165" s="676"/>
      <c r="M165" s="676"/>
      <c r="N165" s="676"/>
      <c r="O165" s="676"/>
      <c r="P165" s="676"/>
      <c r="Q165" s="676"/>
      <c r="R165" s="676"/>
      <c r="S165" s="676"/>
      <c r="T165" s="676"/>
      <c r="U165" s="676"/>
      <c r="V165" s="676"/>
      <c r="W165" s="676"/>
      <c r="X165" s="676"/>
      <c r="Y165" s="676"/>
      <c r="Z165" s="676"/>
      <c r="AA165" s="676"/>
      <c r="AB165" s="676"/>
      <c r="AC165" s="676"/>
      <c r="AD165" s="676"/>
      <c r="AE165" s="676"/>
      <c r="AF165" s="676"/>
      <c r="AG165" s="676"/>
      <c r="AH165" s="676"/>
    </row>
    <row r="166" spans="2:34" s="679" customFormat="1" ht="14.4" x14ac:dyDescent="0.25">
      <c r="B166" s="682" t="s">
        <v>127</v>
      </c>
      <c r="C166" s="219">
        <v>70</v>
      </c>
      <c r="D166" s="683" t="s">
        <v>128</v>
      </c>
      <c r="I166" s="676"/>
      <c r="J166" s="676"/>
      <c r="K166" s="676"/>
      <c r="L166" s="676"/>
      <c r="M166" s="676"/>
      <c r="N166" s="676"/>
      <c r="O166" s="676"/>
      <c r="P166" s="676"/>
      <c r="Q166" s="676"/>
      <c r="R166" s="676"/>
      <c r="S166" s="676"/>
      <c r="T166" s="676"/>
      <c r="U166" s="676"/>
      <c r="V166" s="676"/>
      <c r="W166" s="676"/>
      <c r="X166" s="676"/>
      <c r="Y166" s="676"/>
      <c r="Z166" s="676"/>
      <c r="AA166" s="676"/>
      <c r="AB166" s="676"/>
      <c r="AC166" s="676"/>
      <c r="AD166" s="676"/>
      <c r="AE166" s="676"/>
      <c r="AF166" s="676"/>
      <c r="AG166" s="676"/>
      <c r="AH166" s="676"/>
    </row>
    <row r="167" spans="2:34" s="679" customFormat="1" ht="14.4" x14ac:dyDescent="0.25">
      <c r="B167" s="682" t="s">
        <v>129</v>
      </c>
      <c r="C167" s="219">
        <v>8</v>
      </c>
      <c r="D167" s="683" t="s">
        <v>130</v>
      </c>
      <c r="I167" s="676"/>
      <c r="J167" s="676"/>
      <c r="K167" s="676"/>
      <c r="L167" s="676"/>
      <c r="M167" s="676"/>
      <c r="N167" s="676"/>
      <c r="O167" s="676"/>
      <c r="P167" s="676"/>
      <c r="Q167" s="676"/>
      <c r="R167" s="676"/>
      <c r="S167" s="676"/>
      <c r="T167" s="676"/>
      <c r="U167" s="676"/>
      <c r="V167" s="676"/>
      <c r="W167" s="676"/>
      <c r="X167" s="676"/>
      <c r="Y167" s="676"/>
      <c r="Z167" s="676"/>
      <c r="AA167" s="676"/>
      <c r="AB167" s="676"/>
      <c r="AC167" s="676"/>
      <c r="AD167" s="676"/>
      <c r="AE167" s="676"/>
      <c r="AF167" s="676"/>
      <c r="AG167" s="676"/>
      <c r="AH167" s="676"/>
    </row>
    <row r="168" spans="2:34" s="679" customFormat="1" ht="13.2" x14ac:dyDescent="0.25">
      <c r="B168" s="684" t="s">
        <v>135</v>
      </c>
      <c r="C168" s="685"/>
      <c r="D168" s="683"/>
      <c r="I168" s="676"/>
      <c r="J168" s="676"/>
      <c r="K168" s="676"/>
      <c r="L168" s="676"/>
      <c r="M168" s="676"/>
      <c r="N168" s="676"/>
      <c r="O168" s="676"/>
      <c r="P168" s="676"/>
      <c r="Q168" s="676"/>
      <c r="R168" s="676"/>
      <c r="S168" s="676"/>
      <c r="T168" s="676"/>
      <c r="U168" s="676"/>
      <c r="V168" s="676"/>
      <c r="W168" s="676"/>
      <c r="X168" s="676"/>
      <c r="Y168" s="676"/>
      <c r="Z168" s="676"/>
      <c r="AA168" s="676"/>
      <c r="AB168" s="676"/>
      <c r="AC168" s="676"/>
      <c r="AD168" s="676"/>
      <c r="AE168" s="676"/>
      <c r="AF168" s="676"/>
      <c r="AG168" s="676"/>
      <c r="AH168" s="676"/>
    </row>
    <row r="169" spans="2:34" s="679" customFormat="1" ht="14.4" x14ac:dyDescent="0.25">
      <c r="B169" s="682" t="s">
        <v>132</v>
      </c>
      <c r="C169" s="219">
        <v>120</v>
      </c>
      <c r="D169" s="683" t="s">
        <v>125</v>
      </c>
      <c r="I169" s="676"/>
      <c r="J169" s="676"/>
      <c r="K169" s="676"/>
      <c r="L169" s="676"/>
      <c r="M169" s="676"/>
      <c r="N169" s="676"/>
      <c r="O169" s="676"/>
      <c r="P169" s="676"/>
      <c r="Q169" s="676"/>
      <c r="R169" s="676"/>
      <c r="S169" s="676"/>
      <c r="T169" s="676"/>
      <c r="U169" s="676"/>
      <c r="V169" s="676"/>
      <c r="W169" s="676"/>
      <c r="X169" s="676"/>
      <c r="Y169" s="676"/>
      <c r="Z169" s="676"/>
      <c r="AA169" s="676"/>
      <c r="AB169" s="676"/>
      <c r="AC169" s="676"/>
      <c r="AD169" s="676"/>
      <c r="AE169" s="676"/>
      <c r="AF169" s="676"/>
      <c r="AG169" s="676"/>
      <c r="AH169" s="676"/>
    </row>
    <row r="170" spans="2:34" s="679" customFormat="1" ht="14.4" x14ac:dyDescent="0.25">
      <c r="B170" s="682" t="s">
        <v>127</v>
      </c>
      <c r="C170" s="219">
        <v>70</v>
      </c>
      <c r="D170" s="683" t="s">
        <v>128</v>
      </c>
      <c r="I170" s="676"/>
      <c r="J170" s="676"/>
      <c r="K170" s="676"/>
      <c r="L170" s="676"/>
      <c r="M170" s="676"/>
      <c r="N170" s="676"/>
      <c r="O170" s="676"/>
      <c r="P170" s="676"/>
      <c r="Q170" s="676"/>
      <c r="R170" s="676"/>
      <c r="S170" s="676"/>
      <c r="T170" s="676"/>
      <c r="U170" s="676"/>
      <c r="V170" s="676"/>
      <c r="W170" s="676"/>
      <c r="X170" s="676"/>
      <c r="Y170" s="676"/>
      <c r="Z170" s="676"/>
      <c r="AA170" s="676"/>
      <c r="AB170" s="676"/>
      <c r="AC170" s="676"/>
      <c r="AD170" s="676"/>
      <c r="AE170" s="676"/>
      <c r="AF170" s="676"/>
      <c r="AG170" s="676"/>
      <c r="AH170" s="676"/>
    </row>
    <row r="171" spans="2:34" s="679" customFormat="1" ht="14.4" x14ac:dyDescent="0.25">
      <c r="B171" s="682" t="s">
        <v>129</v>
      </c>
      <c r="C171" s="219">
        <v>8</v>
      </c>
      <c r="D171" s="683" t="s">
        <v>130</v>
      </c>
      <c r="I171" s="676"/>
      <c r="J171" s="676"/>
      <c r="K171" s="676"/>
      <c r="L171" s="676"/>
      <c r="M171" s="676"/>
      <c r="N171" s="676"/>
      <c r="O171" s="676"/>
      <c r="P171" s="676"/>
      <c r="Q171" s="676"/>
      <c r="R171" s="676"/>
      <c r="S171" s="676"/>
      <c r="T171" s="676"/>
      <c r="U171" s="676"/>
      <c r="V171" s="676"/>
      <c r="W171" s="676"/>
      <c r="X171" s="676"/>
      <c r="Y171" s="676"/>
      <c r="Z171" s="676"/>
      <c r="AA171" s="676"/>
      <c r="AB171" s="676"/>
      <c r="AC171" s="676"/>
      <c r="AD171" s="676"/>
      <c r="AE171" s="676"/>
      <c r="AF171" s="676"/>
      <c r="AG171" s="676"/>
      <c r="AH171" s="676"/>
    </row>
    <row r="172" spans="2:34" s="679" customFormat="1" ht="13.2" x14ac:dyDescent="0.25">
      <c r="B172" s="684" t="s">
        <v>136</v>
      </c>
      <c r="C172" s="685"/>
      <c r="D172" s="683"/>
      <c r="I172" s="676"/>
      <c r="J172" s="676"/>
      <c r="K172" s="676"/>
      <c r="L172" s="676"/>
      <c r="M172" s="676"/>
      <c r="N172" s="676"/>
      <c r="O172" s="676"/>
      <c r="P172" s="676"/>
      <c r="Q172" s="676"/>
      <c r="R172" s="676"/>
      <c r="S172" s="676"/>
      <c r="T172" s="676"/>
      <c r="U172" s="676"/>
      <c r="V172" s="676"/>
      <c r="W172" s="676"/>
      <c r="X172" s="676"/>
      <c r="Y172" s="676"/>
      <c r="Z172" s="676"/>
      <c r="AA172" s="676"/>
      <c r="AB172" s="676"/>
      <c r="AC172" s="676"/>
      <c r="AD172" s="676"/>
      <c r="AE172" s="676"/>
      <c r="AF172" s="676"/>
      <c r="AG172" s="676"/>
      <c r="AH172" s="676"/>
    </row>
    <row r="173" spans="2:34" s="679" customFormat="1" ht="14.4" x14ac:dyDescent="0.25">
      <c r="B173" s="682" t="s">
        <v>137</v>
      </c>
      <c r="C173" s="219">
        <v>480</v>
      </c>
      <c r="D173" s="683" t="s">
        <v>125</v>
      </c>
      <c r="I173" s="676"/>
      <c r="J173" s="676"/>
      <c r="K173" s="676"/>
      <c r="L173" s="676"/>
      <c r="M173" s="676"/>
      <c r="N173" s="676"/>
      <c r="O173" s="676"/>
      <c r="P173" s="676"/>
      <c r="Q173" s="676"/>
      <c r="R173" s="676"/>
      <c r="S173" s="676"/>
      <c r="T173" s="676"/>
      <c r="U173" s="676"/>
      <c r="V173" s="676"/>
      <c r="W173" s="676"/>
      <c r="X173" s="676"/>
      <c r="Y173" s="676"/>
      <c r="Z173" s="676"/>
      <c r="AA173" s="676"/>
      <c r="AB173" s="676"/>
      <c r="AC173" s="676"/>
      <c r="AD173" s="676"/>
      <c r="AE173" s="676"/>
      <c r="AF173" s="676"/>
      <c r="AG173" s="676"/>
      <c r="AH173" s="676"/>
    </row>
    <row r="174" spans="2:34" s="679" customFormat="1" ht="14.4" x14ac:dyDescent="0.25">
      <c r="B174" s="682" t="s">
        <v>138</v>
      </c>
      <c r="C174" s="219">
        <v>55</v>
      </c>
      <c r="D174" s="683" t="s">
        <v>128</v>
      </c>
      <c r="I174" s="676"/>
      <c r="J174" s="676"/>
      <c r="K174" s="676"/>
      <c r="L174" s="676"/>
      <c r="M174" s="676"/>
      <c r="N174" s="676"/>
      <c r="O174" s="676"/>
      <c r="P174" s="676"/>
      <c r="Q174" s="676"/>
      <c r="R174" s="676"/>
      <c r="S174" s="676"/>
      <c r="T174" s="676"/>
      <c r="U174" s="676"/>
      <c r="V174" s="676"/>
      <c r="W174" s="676"/>
      <c r="X174" s="676"/>
      <c r="Y174" s="676"/>
      <c r="Z174" s="676"/>
      <c r="AA174" s="676"/>
      <c r="AB174" s="676"/>
      <c r="AC174" s="676"/>
      <c r="AD174" s="676"/>
      <c r="AE174" s="676"/>
      <c r="AF174" s="676"/>
      <c r="AG174" s="676"/>
      <c r="AH174" s="676"/>
    </row>
    <row r="175" spans="2:34" s="679" customFormat="1" ht="14.4" x14ac:dyDescent="0.25">
      <c r="B175" s="682" t="s">
        <v>129</v>
      </c>
      <c r="C175" s="219">
        <v>2</v>
      </c>
      <c r="D175" s="683" t="s">
        <v>130</v>
      </c>
      <c r="I175" s="676"/>
      <c r="J175" s="676"/>
      <c r="K175" s="676"/>
      <c r="L175" s="676"/>
      <c r="M175" s="676"/>
      <c r="N175" s="676"/>
      <c r="O175" s="676"/>
      <c r="P175" s="676"/>
      <c r="Q175" s="676"/>
      <c r="R175" s="676"/>
      <c r="S175" s="676"/>
      <c r="T175" s="676"/>
      <c r="U175" s="676"/>
      <c r="V175" s="676"/>
      <c r="W175" s="676"/>
      <c r="X175" s="676"/>
      <c r="Y175" s="676"/>
      <c r="Z175" s="676"/>
      <c r="AA175" s="676"/>
      <c r="AB175" s="676"/>
      <c r="AC175" s="676"/>
      <c r="AD175" s="676"/>
      <c r="AE175" s="676"/>
      <c r="AF175" s="676"/>
      <c r="AG175" s="676"/>
      <c r="AH175" s="676"/>
    </row>
    <row r="176" spans="2:34" s="679" customFormat="1" ht="13.2" x14ac:dyDescent="0.25">
      <c r="B176" s="684" t="s">
        <v>139</v>
      </c>
      <c r="C176" s="685"/>
      <c r="D176" s="683"/>
      <c r="I176" s="676"/>
      <c r="J176" s="676"/>
      <c r="K176" s="676"/>
      <c r="L176" s="676"/>
      <c r="M176" s="676"/>
      <c r="N176" s="676"/>
      <c r="O176" s="676"/>
      <c r="P176" s="676"/>
      <c r="Q176" s="676"/>
      <c r="R176" s="676"/>
      <c r="S176" s="676"/>
      <c r="T176" s="676"/>
      <c r="U176" s="676"/>
      <c r="V176" s="676"/>
      <c r="W176" s="676"/>
      <c r="X176" s="676"/>
      <c r="Y176" s="676"/>
      <c r="Z176" s="676"/>
      <c r="AA176" s="676"/>
      <c r="AB176" s="676"/>
      <c r="AC176" s="676"/>
      <c r="AD176" s="676"/>
      <c r="AE176" s="676"/>
      <c r="AF176" s="676"/>
      <c r="AG176" s="676"/>
      <c r="AH176" s="676"/>
    </row>
    <row r="177" spans="2:34" s="679" customFormat="1" ht="14.4" x14ac:dyDescent="0.25">
      <c r="B177" s="682" t="s">
        <v>140</v>
      </c>
      <c r="C177" s="219">
        <v>220</v>
      </c>
      <c r="D177" s="683" t="s">
        <v>113</v>
      </c>
      <c r="I177" s="676"/>
      <c r="J177" s="676"/>
      <c r="K177" s="676"/>
      <c r="L177" s="676"/>
      <c r="M177" s="676"/>
      <c r="N177" s="676"/>
      <c r="O177" s="676"/>
      <c r="P177" s="676"/>
      <c r="Q177" s="676"/>
      <c r="R177" s="676"/>
      <c r="S177" s="676"/>
      <c r="T177" s="676"/>
      <c r="U177" s="676"/>
      <c r="V177" s="676"/>
      <c r="W177" s="676"/>
      <c r="X177" s="676"/>
      <c r="Y177" s="676"/>
      <c r="Z177" s="676"/>
      <c r="AA177" s="676"/>
      <c r="AB177" s="676"/>
      <c r="AC177" s="676"/>
      <c r="AD177" s="676"/>
      <c r="AE177" s="676"/>
      <c r="AF177" s="676"/>
      <c r="AG177" s="676"/>
      <c r="AH177" s="676"/>
    </row>
    <row r="178" spans="2:34" s="679" customFormat="1" ht="14.4" x14ac:dyDescent="0.25">
      <c r="B178" s="682" t="s">
        <v>141</v>
      </c>
      <c r="C178" s="219">
        <v>1</v>
      </c>
      <c r="D178" s="683" t="s">
        <v>142</v>
      </c>
      <c r="I178" s="676"/>
      <c r="J178" s="676"/>
      <c r="K178" s="676"/>
      <c r="L178" s="676"/>
      <c r="M178" s="676"/>
      <c r="N178" s="676"/>
      <c r="O178" s="676"/>
      <c r="P178" s="676"/>
      <c r="Q178" s="676"/>
      <c r="R178" s="676"/>
      <c r="S178" s="676"/>
      <c r="T178" s="676"/>
      <c r="U178" s="676"/>
      <c r="V178" s="676"/>
      <c r="W178" s="676"/>
      <c r="X178" s="676"/>
      <c r="Y178" s="676"/>
      <c r="Z178" s="676"/>
      <c r="AA178" s="676"/>
      <c r="AB178" s="676"/>
      <c r="AC178" s="676"/>
      <c r="AD178" s="676"/>
      <c r="AE178" s="676"/>
      <c r="AF178" s="676"/>
      <c r="AG178" s="676"/>
      <c r="AH178" s="676"/>
    </row>
    <row r="179" spans="2:34" s="679" customFormat="1" ht="14.4" x14ac:dyDescent="0.25">
      <c r="B179" s="682" t="s">
        <v>143</v>
      </c>
      <c r="C179" s="219">
        <v>220</v>
      </c>
      <c r="D179" s="683" t="s">
        <v>113</v>
      </c>
      <c r="I179" s="676"/>
      <c r="J179" s="676"/>
      <c r="K179" s="676"/>
      <c r="L179" s="676"/>
      <c r="M179" s="676"/>
      <c r="N179" s="676"/>
      <c r="O179" s="676"/>
      <c r="P179" s="676"/>
      <c r="Q179" s="676"/>
      <c r="R179" s="676"/>
      <c r="S179" s="676"/>
      <c r="T179" s="676"/>
      <c r="U179" s="676"/>
      <c r="V179" s="676"/>
      <c r="W179" s="676"/>
      <c r="X179" s="676"/>
      <c r="Y179" s="676"/>
      <c r="Z179" s="676"/>
      <c r="AA179" s="676"/>
      <c r="AB179" s="676"/>
      <c r="AC179" s="676"/>
      <c r="AD179" s="676"/>
      <c r="AE179" s="676"/>
      <c r="AF179" s="676"/>
      <c r="AG179" s="676"/>
      <c r="AH179" s="676"/>
    </row>
    <row r="180" spans="2:34" s="679" customFormat="1" ht="14.4" x14ac:dyDescent="0.25">
      <c r="B180" s="682" t="s">
        <v>144</v>
      </c>
      <c r="C180" s="219">
        <v>3</v>
      </c>
      <c r="D180" s="683" t="s">
        <v>142</v>
      </c>
      <c r="I180" s="676"/>
      <c r="J180" s="676"/>
      <c r="K180" s="676"/>
      <c r="L180" s="676"/>
      <c r="M180" s="676"/>
      <c r="N180" s="676"/>
      <c r="O180" s="676"/>
      <c r="P180" s="676"/>
      <c r="Q180" s="676"/>
      <c r="R180" s="676"/>
      <c r="S180" s="676"/>
      <c r="T180" s="676"/>
      <c r="U180" s="676"/>
      <c r="V180" s="676"/>
      <c r="W180" s="676"/>
      <c r="X180" s="676"/>
      <c r="Y180" s="676"/>
      <c r="Z180" s="676"/>
      <c r="AA180" s="676"/>
      <c r="AB180" s="676"/>
      <c r="AC180" s="676"/>
      <c r="AD180" s="676"/>
      <c r="AE180" s="676"/>
      <c r="AF180" s="676"/>
      <c r="AG180" s="676"/>
      <c r="AH180" s="676"/>
    </row>
    <row r="181" spans="2:34" s="679" customFormat="1" ht="14.4" x14ac:dyDescent="0.25">
      <c r="B181" s="682" t="s">
        <v>145</v>
      </c>
      <c r="C181" s="219">
        <v>220</v>
      </c>
      <c r="D181" s="683" t="s">
        <v>113</v>
      </c>
      <c r="I181" s="676"/>
      <c r="J181" s="676"/>
      <c r="K181" s="676"/>
      <c r="L181" s="676"/>
      <c r="M181" s="676"/>
      <c r="N181" s="676"/>
      <c r="O181" s="676"/>
      <c r="P181" s="676"/>
      <c r="Q181" s="676"/>
      <c r="R181" s="676"/>
      <c r="S181" s="676"/>
      <c r="T181" s="676"/>
      <c r="U181" s="676"/>
      <c r="V181" s="676"/>
      <c r="W181" s="676"/>
      <c r="X181" s="676"/>
      <c r="Y181" s="676"/>
      <c r="Z181" s="676"/>
      <c r="AA181" s="676"/>
      <c r="AB181" s="676"/>
      <c r="AC181" s="676"/>
      <c r="AD181" s="676"/>
      <c r="AE181" s="676"/>
      <c r="AF181" s="676"/>
      <c r="AG181" s="676"/>
      <c r="AH181" s="676"/>
    </row>
    <row r="182" spans="2:34" s="679" customFormat="1" ht="14.4" x14ac:dyDescent="0.25">
      <c r="B182" s="682" t="s">
        <v>146</v>
      </c>
      <c r="C182" s="219">
        <v>3</v>
      </c>
      <c r="D182" s="683" t="s">
        <v>142</v>
      </c>
      <c r="I182" s="676"/>
      <c r="J182" s="676"/>
      <c r="K182" s="676"/>
      <c r="L182" s="676"/>
      <c r="M182" s="676"/>
      <c r="N182" s="676"/>
      <c r="O182" s="676"/>
      <c r="P182" s="676"/>
      <c r="Q182" s="676"/>
      <c r="R182" s="676"/>
      <c r="S182" s="676"/>
      <c r="T182" s="676"/>
      <c r="U182" s="676"/>
      <c r="V182" s="676"/>
      <c r="W182" s="676"/>
      <c r="X182" s="676"/>
      <c r="Y182" s="676"/>
      <c r="Z182" s="676"/>
      <c r="AA182" s="676"/>
      <c r="AB182" s="676"/>
      <c r="AC182" s="676"/>
      <c r="AD182" s="676"/>
      <c r="AE182" s="676"/>
      <c r="AF182" s="676"/>
      <c r="AG182" s="676"/>
      <c r="AH182" s="676"/>
    </row>
    <row r="183" spans="2:34" s="679" customFormat="1" ht="13.2" x14ac:dyDescent="0.25">
      <c r="B183" s="684" t="s">
        <v>147</v>
      </c>
      <c r="C183" s="685"/>
      <c r="D183" s="683"/>
      <c r="I183" s="676"/>
      <c r="J183" s="676"/>
      <c r="K183" s="676"/>
      <c r="L183" s="676"/>
      <c r="M183" s="676"/>
      <c r="N183" s="676"/>
      <c r="O183" s="676"/>
      <c r="P183" s="676"/>
      <c r="Q183" s="676"/>
      <c r="R183" s="676"/>
      <c r="S183" s="676"/>
      <c r="T183" s="676"/>
      <c r="U183" s="676"/>
      <c r="V183" s="676"/>
      <c r="W183" s="676"/>
      <c r="X183" s="676"/>
      <c r="Y183" s="676"/>
      <c r="Z183" s="676"/>
      <c r="AA183" s="676"/>
      <c r="AB183" s="676"/>
      <c r="AC183" s="676"/>
      <c r="AD183" s="676"/>
      <c r="AE183" s="676"/>
      <c r="AF183" s="676"/>
      <c r="AG183" s="676"/>
      <c r="AH183" s="676"/>
    </row>
    <row r="184" spans="2:34" s="679" customFormat="1" ht="14.4" x14ac:dyDescent="0.25">
      <c r="B184" s="682" t="s">
        <v>140</v>
      </c>
      <c r="C184" s="219">
        <v>220</v>
      </c>
      <c r="D184" s="683" t="s">
        <v>113</v>
      </c>
      <c r="I184" s="676"/>
      <c r="J184" s="676"/>
      <c r="K184" s="676"/>
      <c r="L184" s="676"/>
      <c r="M184" s="676"/>
      <c r="N184" s="676"/>
      <c r="O184" s="676"/>
      <c r="P184" s="676"/>
      <c r="Q184" s="676"/>
      <c r="R184" s="676"/>
      <c r="S184" s="676"/>
      <c r="T184" s="676"/>
      <c r="U184" s="676"/>
      <c r="V184" s="676"/>
      <c r="W184" s="676"/>
      <c r="X184" s="676"/>
      <c r="Y184" s="676"/>
      <c r="Z184" s="676"/>
      <c r="AA184" s="676"/>
      <c r="AB184" s="676"/>
      <c r="AC184" s="676"/>
      <c r="AD184" s="676"/>
      <c r="AE184" s="676"/>
      <c r="AF184" s="676"/>
      <c r="AG184" s="676"/>
      <c r="AH184" s="676"/>
    </row>
    <row r="185" spans="2:34" s="679" customFormat="1" ht="14.4" x14ac:dyDescent="0.25">
      <c r="B185" s="682" t="s">
        <v>141</v>
      </c>
      <c r="C185" s="219">
        <v>1</v>
      </c>
      <c r="D185" s="683" t="s">
        <v>142</v>
      </c>
      <c r="I185" s="676"/>
      <c r="J185" s="676"/>
      <c r="K185" s="676"/>
      <c r="L185" s="676"/>
      <c r="M185" s="676"/>
      <c r="N185" s="676"/>
      <c r="O185" s="676"/>
      <c r="P185" s="676"/>
      <c r="Q185" s="676"/>
      <c r="R185" s="676"/>
      <c r="S185" s="676"/>
      <c r="T185" s="676"/>
      <c r="U185" s="676"/>
      <c r="V185" s="676"/>
      <c r="W185" s="676"/>
      <c r="X185" s="676"/>
      <c r="Y185" s="676"/>
      <c r="Z185" s="676"/>
      <c r="AA185" s="676"/>
      <c r="AB185" s="676"/>
      <c r="AC185" s="676"/>
      <c r="AD185" s="676"/>
      <c r="AE185" s="676"/>
      <c r="AF185" s="676"/>
      <c r="AG185" s="676"/>
      <c r="AH185" s="676"/>
    </row>
    <row r="186" spans="2:34" s="679" customFormat="1" ht="14.4" x14ac:dyDescent="0.25">
      <c r="B186" s="682" t="s">
        <v>148</v>
      </c>
      <c r="C186" s="219">
        <v>110</v>
      </c>
      <c r="D186" s="683" t="s">
        <v>113</v>
      </c>
      <c r="I186" s="676"/>
      <c r="J186" s="676"/>
      <c r="K186" s="676"/>
      <c r="L186" s="676"/>
      <c r="M186" s="676"/>
      <c r="N186" s="676"/>
      <c r="O186" s="676"/>
      <c r="P186" s="676"/>
      <c r="Q186" s="676"/>
      <c r="R186" s="676"/>
      <c r="S186" s="676"/>
      <c r="T186" s="676"/>
      <c r="U186" s="676"/>
      <c r="V186" s="676"/>
      <c r="W186" s="676"/>
      <c r="X186" s="676"/>
      <c r="Y186" s="676"/>
      <c r="Z186" s="676"/>
      <c r="AA186" s="676"/>
      <c r="AB186" s="676"/>
      <c r="AC186" s="676"/>
      <c r="AD186" s="676"/>
      <c r="AE186" s="676"/>
      <c r="AF186" s="676"/>
      <c r="AG186" s="676"/>
      <c r="AH186" s="676"/>
    </row>
    <row r="187" spans="2:34" s="679" customFormat="1" ht="14.4" x14ac:dyDescent="0.25">
      <c r="B187" s="682" t="s">
        <v>149</v>
      </c>
      <c r="C187" s="219">
        <v>1</v>
      </c>
      <c r="D187" s="683" t="s">
        <v>142</v>
      </c>
      <c r="I187" s="676"/>
      <c r="J187" s="676"/>
      <c r="K187" s="676"/>
      <c r="L187" s="676"/>
      <c r="M187" s="676"/>
      <c r="N187" s="676"/>
      <c r="O187" s="676"/>
      <c r="P187" s="676"/>
      <c r="Q187" s="676"/>
      <c r="R187" s="676"/>
      <c r="S187" s="676"/>
      <c r="T187" s="676"/>
      <c r="U187" s="676"/>
      <c r="V187" s="676"/>
      <c r="W187" s="676"/>
      <c r="X187" s="676"/>
      <c r="Y187" s="676"/>
      <c r="Z187" s="676"/>
      <c r="AA187" s="676"/>
      <c r="AB187" s="676"/>
      <c r="AC187" s="676"/>
      <c r="AD187" s="676"/>
      <c r="AE187" s="676"/>
      <c r="AF187" s="676"/>
      <c r="AG187" s="676"/>
      <c r="AH187" s="676"/>
    </row>
    <row r="188" spans="2:34" s="679" customFormat="1" x14ac:dyDescent="0.25">
      <c r="B188" s="686" t="s">
        <v>150</v>
      </c>
      <c r="C188" s="685"/>
      <c r="D188" s="683"/>
      <c r="I188" s="676"/>
      <c r="J188" s="676"/>
      <c r="K188" s="676"/>
      <c r="L188" s="676"/>
      <c r="M188" s="676"/>
      <c r="N188" s="676"/>
      <c r="O188" s="676"/>
      <c r="P188" s="676"/>
      <c r="Q188" s="676"/>
      <c r="R188" s="676"/>
      <c r="S188" s="676"/>
      <c r="T188" s="676"/>
      <c r="U188" s="676"/>
      <c r="V188" s="676"/>
      <c r="W188" s="676"/>
      <c r="X188" s="676"/>
      <c r="Y188" s="676"/>
      <c r="Z188" s="676"/>
      <c r="AA188" s="676"/>
      <c r="AB188" s="676"/>
      <c r="AC188" s="676"/>
      <c r="AD188" s="676"/>
      <c r="AE188" s="676"/>
      <c r="AF188" s="676"/>
      <c r="AG188" s="676"/>
      <c r="AH188" s="676"/>
    </row>
    <row r="189" spans="2:34" s="679" customFormat="1" ht="13.2" x14ac:dyDescent="0.25">
      <c r="B189" s="684" t="s">
        <v>151</v>
      </c>
      <c r="C189" s="685"/>
      <c r="D189" s="683"/>
      <c r="I189" s="676"/>
      <c r="J189" s="676"/>
      <c r="K189" s="676"/>
      <c r="L189" s="676"/>
      <c r="M189" s="676"/>
      <c r="N189" s="676"/>
      <c r="O189" s="676"/>
      <c r="P189" s="676"/>
      <c r="Q189" s="676"/>
      <c r="R189" s="676"/>
      <c r="S189" s="676"/>
      <c r="T189" s="676"/>
      <c r="U189" s="676"/>
      <c r="V189" s="676"/>
      <c r="W189" s="676"/>
      <c r="X189" s="676"/>
      <c r="Y189" s="676"/>
      <c r="Z189" s="676"/>
      <c r="AA189" s="676"/>
      <c r="AB189" s="676"/>
      <c r="AC189" s="676"/>
      <c r="AD189" s="676"/>
      <c r="AE189" s="676"/>
      <c r="AF189" s="676"/>
      <c r="AG189" s="676"/>
      <c r="AH189" s="676"/>
    </row>
    <row r="190" spans="2:34" s="679" customFormat="1" ht="14.4" x14ac:dyDescent="0.25">
      <c r="B190" s="682" t="s">
        <v>152</v>
      </c>
      <c r="C190" s="219">
        <f>C192</f>
        <v>3</v>
      </c>
      <c r="D190" s="683" t="s">
        <v>115</v>
      </c>
      <c r="I190" s="676"/>
      <c r="J190" s="676"/>
      <c r="K190" s="676"/>
      <c r="L190" s="676"/>
      <c r="M190" s="676"/>
      <c r="N190" s="676"/>
      <c r="O190" s="676"/>
      <c r="P190" s="676"/>
      <c r="Q190" s="676"/>
      <c r="R190" s="676"/>
      <c r="S190" s="676"/>
      <c r="T190" s="676"/>
      <c r="U190" s="676"/>
      <c r="V190" s="676"/>
      <c r="W190" s="676"/>
      <c r="X190" s="676"/>
      <c r="Y190" s="676"/>
      <c r="Z190" s="676"/>
      <c r="AA190" s="676"/>
      <c r="AB190" s="676"/>
      <c r="AC190" s="676"/>
      <c r="AD190" s="676"/>
      <c r="AE190" s="676"/>
      <c r="AF190" s="676"/>
      <c r="AG190" s="676"/>
      <c r="AH190" s="676"/>
    </row>
    <row r="191" spans="2:34" s="679" customFormat="1" ht="13.2" x14ac:dyDescent="0.25">
      <c r="B191" s="684" t="s">
        <v>153</v>
      </c>
      <c r="C191" s="685"/>
      <c r="D191" s="683"/>
      <c r="I191" s="676"/>
      <c r="J191" s="676"/>
      <c r="K191" s="676"/>
      <c r="L191" s="676"/>
      <c r="M191" s="676"/>
      <c r="N191" s="676"/>
      <c r="O191" s="676"/>
      <c r="P191" s="676"/>
      <c r="Q191" s="676"/>
      <c r="R191" s="676"/>
      <c r="S191" s="676"/>
      <c r="T191" s="676"/>
      <c r="U191" s="676"/>
      <c r="V191" s="676"/>
      <c r="W191" s="676"/>
      <c r="X191" s="676"/>
      <c r="Y191" s="676"/>
      <c r="Z191" s="676"/>
      <c r="AA191" s="676"/>
      <c r="AB191" s="676"/>
      <c r="AC191" s="676"/>
      <c r="AD191" s="676"/>
      <c r="AE191" s="676"/>
      <c r="AF191" s="676"/>
      <c r="AG191" s="676"/>
      <c r="AH191" s="676"/>
    </row>
    <row r="192" spans="2:34" s="679" customFormat="1" ht="14.4" x14ac:dyDescent="0.25">
      <c r="B192" s="682" t="s">
        <v>154</v>
      </c>
      <c r="C192" s="219">
        <f>G250</f>
        <v>3</v>
      </c>
      <c r="D192" s="683" t="s">
        <v>115</v>
      </c>
      <c r="I192" s="676"/>
      <c r="J192" s="676"/>
      <c r="K192" s="676"/>
      <c r="L192" s="676"/>
      <c r="M192" s="676"/>
      <c r="N192" s="676"/>
      <c r="O192" s="676"/>
      <c r="P192" s="676"/>
      <c r="Q192" s="676"/>
      <c r="R192" s="676"/>
      <c r="S192" s="676"/>
      <c r="T192" s="676"/>
      <c r="U192" s="676"/>
      <c r="V192" s="676"/>
      <c r="W192" s="676"/>
      <c r="X192" s="676"/>
      <c r="Y192" s="676"/>
      <c r="Z192" s="676"/>
      <c r="AA192" s="676"/>
      <c r="AB192" s="676"/>
      <c r="AC192" s="676"/>
      <c r="AD192" s="676"/>
      <c r="AE192" s="676"/>
      <c r="AF192" s="676"/>
      <c r="AG192" s="676"/>
      <c r="AH192" s="676"/>
    </row>
    <row r="193" spans="2:34" s="679" customFormat="1" ht="14.4" x14ac:dyDescent="0.25">
      <c r="B193" s="682" t="s">
        <v>155</v>
      </c>
      <c r="C193" s="219">
        <f>G255</f>
        <v>3</v>
      </c>
      <c r="D193" s="683" t="s">
        <v>115</v>
      </c>
      <c r="I193" s="676"/>
      <c r="J193" s="676"/>
      <c r="K193" s="676"/>
      <c r="L193" s="676"/>
      <c r="M193" s="676"/>
      <c r="N193" s="676"/>
      <c r="O193" s="676"/>
      <c r="P193" s="676"/>
      <c r="Q193" s="676"/>
      <c r="R193" s="676"/>
      <c r="S193" s="676"/>
      <c r="T193" s="676"/>
      <c r="U193" s="676"/>
      <c r="V193" s="676"/>
      <c r="W193" s="676"/>
      <c r="X193" s="676"/>
      <c r="Y193" s="676"/>
      <c r="Z193" s="676"/>
      <c r="AA193" s="676"/>
      <c r="AB193" s="676"/>
      <c r="AC193" s="676"/>
      <c r="AD193" s="676"/>
      <c r="AE193" s="676"/>
      <c r="AF193" s="676"/>
      <c r="AG193" s="676"/>
      <c r="AH193" s="676"/>
    </row>
    <row r="194" spans="2:34" s="679" customFormat="1" ht="14.4" x14ac:dyDescent="0.25">
      <c r="B194" s="682" t="s">
        <v>156</v>
      </c>
      <c r="C194" s="219">
        <f>G260</f>
        <v>1</v>
      </c>
      <c r="D194" s="683" t="s">
        <v>115</v>
      </c>
      <c r="I194" s="676"/>
      <c r="J194" s="676"/>
      <c r="K194" s="676"/>
      <c r="L194" s="676"/>
      <c r="M194" s="676"/>
      <c r="N194" s="676"/>
      <c r="O194" s="676"/>
      <c r="P194" s="676"/>
      <c r="Q194" s="676"/>
      <c r="R194" s="676"/>
      <c r="S194" s="676"/>
      <c r="T194" s="676"/>
      <c r="U194" s="676"/>
      <c r="V194" s="676"/>
      <c r="W194" s="676"/>
      <c r="X194" s="676"/>
      <c r="Y194" s="676"/>
      <c r="Z194" s="676"/>
      <c r="AA194" s="676"/>
      <c r="AB194" s="676"/>
      <c r="AC194" s="676"/>
      <c r="AD194" s="676"/>
      <c r="AE194" s="676"/>
      <c r="AF194" s="676"/>
      <c r="AG194" s="676"/>
      <c r="AH194" s="676"/>
    </row>
    <row r="195" spans="2:34" s="679" customFormat="1" ht="14.4" x14ac:dyDescent="0.25">
      <c r="B195" s="682" t="s">
        <v>157</v>
      </c>
      <c r="C195" s="219">
        <f>G275</f>
        <v>2</v>
      </c>
      <c r="D195" s="683" t="s">
        <v>115</v>
      </c>
      <c r="I195" s="676"/>
      <c r="J195" s="676"/>
      <c r="K195" s="676"/>
      <c r="L195" s="676"/>
      <c r="M195" s="676"/>
      <c r="N195" s="676"/>
      <c r="O195" s="676"/>
      <c r="P195" s="676"/>
      <c r="Q195" s="676"/>
      <c r="R195" s="676"/>
      <c r="S195" s="676"/>
      <c r="T195" s="676"/>
      <c r="U195" s="676"/>
      <c r="V195" s="676"/>
      <c r="W195" s="676"/>
      <c r="X195" s="676"/>
      <c r="Y195" s="676"/>
      <c r="Z195" s="676"/>
      <c r="AA195" s="676"/>
      <c r="AB195" s="676"/>
      <c r="AC195" s="676"/>
      <c r="AD195" s="676"/>
      <c r="AE195" s="676"/>
      <c r="AF195" s="676"/>
      <c r="AG195" s="676"/>
      <c r="AH195" s="676"/>
    </row>
    <row r="196" spans="2:34" s="679" customFormat="1" ht="14.4" x14ac:dyDescent="0.25">
      <c r="B196" s="682" t="s">
        <v>134</v>
      </c>
      <c r="C196" s="219">
        <f>G265</f>
        <v>1</v>
      </c>
      <c r="D196" s="683" t="s">
        <v>115</v>
      </c>
      <c r="I196" s="676"/>
      <c r="J196" s="676"/>
      <c r="K196" s="676"/>
      <c r="L196" s="676"/>
      <c r="M196" s="676"/>
      <c r="N196" s="676"/>
      <c r="O196" s="676"/>
      <c r="P196" s="676"/>
      <c r="Q196" s="676"/>
      <c r="R196" s="676"/>
      <c r="S196" s="676"/>
      <c r="T196" s="676"/>
      <c r="U196" s="676"/>
      <c r="V196" s="676"/>
      <c r="W196" s="676"/>
      <c r="X196" s="676"/>
      <c r="Y196" s="676"/>
      <c r="Z196" s="676"/>
      <c r="AA196" s="676"/>
      <c r="AB196" s="676"/>
      <c r="AC196" s="676"/>
      <c r="AD196" s="676"/>
      <c r="AE196" s="676"/>
      <c r="AF196" s="676"/>
      <c r="AG196" s="676"/>
      <c r="AH196" s="676"/>
    </row>
    <row r="197" spans="2:34" s="679" customFormat="1" ht="14.4" x14ac:dyDescent="0.25">
      <c r="B197" s="682" t="s">
        <v>135</v>
      </c>
      <c r="C197" s="219">
        <f>G270</f>
        <v>1</v>
      </c>
      <c r="D197" s="683" t="s">
        <v>115</v>
      </c>
      <c r="I197" s="676"/>
      <c r="J197" s="676"/>
      <c r="K197" s="676"/>
      <c r="L197" s="676"/>
      <c r="M197" s="676"/>
      <c r="N197" s="676"/>
      <c r="O197" s="676"/>
      <c r="P197" s="676"/>
      <c r="Q197" s="676"/>
      <c r="R197" s="676"/>
      <c r="S197" s="676"/>
      <c r="T197" s="676"/>
      <c r="U197" s="676"/>
      <c r="V197" s="676"/>
      <c r="W197" s="676"/>
      <c r="X197" s="676"/>
      <c r="Y197" s="676"/>
      <c r="Z197" s="676"/>
      <c r="AA197" s="676"/>
      <c r="AB197" s="676"/>
      <c r="AC197" s="676"/>
      <c r="AD197" s="676"/>
      <c r="AE197" s="676"/>
      <c r="AF197" s="676"/>
      <c r="AG197" s="676"/>
      <c r="AH197" s="676"/>
    </row>
    <row r="198" spans="2:34" s="679" customFormat="1" ht="13.2" x14ac:dyDescent="0.25">
      <c r="B198" s="684" t="s">
        <v>158</v>
      </c>
      <c r="C198" s="685"/>
      <c r="D198" s="683"/>
      <c r="I198" s="676"/>
      <c r="J198" s="676"/>
      <c r="K198" s="676"/>
      <c r="L198" s="676"/>
      <c r="M198" s="676"/>
      <c r="N198" s="676"/>
      <c r="O198" s="676"/>
      <c r="P198" s="676"/>
      <c r="Q198" s="676"/>
      <c r="R198" s="676"/>
      <c r="S198" s="676"/>
      <c r="T198" s="676"/>
      <c r="U198" s="676"/>
      <c r="V198" s="676"/>
      <c r="W198" s="676"/>
      <c r="X198" s="676"/>
      <c r="Y198" s="676"/>
      <c r="Z198" s="676"/>
      <c r="AA198" s="676"/>
      <c r="AB198" s="676"/>
      <c r="AC198" s="676"/>
      <c r="AD198" s="676"/>
      <c r="AE198" s="676"/>
      <c r="AF198" s="676"/>
      <c r="AG198" s="676"/>
      <c r="AH198" s="676"/>
    </row>
    <row r="199" spans="2:34" s="679" customFormat="1" ht="14.4" x14ac:dyDescent="0.25">
      <c r="B199" s="682" t="s">
        <v>159</v>
      </c>
      <c r="C199" s="219">
        <v>3</v>
      </c>
      <c r="D199" s="683" t="s">
        <v>115</v>
      </c>
      <c r="I199" s="676"/>
      <c r="J199" s="676"/>
      <c r="K199" s="676"/>
      <c r="L199" s="676"/>
      <c r="M199" s="676"/>
      <c r="N199" s="676"/>
      <c r="O199" s="676"/>
      <c r="P199" s="676"/>
      <c r="Q199" s="676"/>
      <c r="R199" s="676"/>
      <c r="S199" s="676"/>
      <c r="T199" s="676"/>
      <c r="U199" s="676"/>
      <c r="V199" s="676"/>
      <c r="W199" s="676"/>
      <c r="X199" s="676"/>
      <c r="Y199" s="676"/>
      <c r="Z199" s="676"/>
      <c r="AA199" s="676"/>
      <c r="AB199" s="676"/>
      <c r="AC199" s="676"/>
      <c r="AD199" s="676"/>
      <c r="AE199" s="676"/>
      <c r="AF199" s="676"/>
      <c r="AG199" s="676"/>
      <c r="AH199" s="676"/>
    </row>
    <row r="200" spans="2:34" s="679" customFormat="1" ht="13.2" x14ac:dyDescent="0.25">
      <c r="B200" s="684" t="s">
        <v>160</v>
      </c>
      <c r="C200" s="685"/>
      <c r="D200" s="683"/>
      <c r="I200" s="676"/>
      <c r="J200" s="676"/>
      <c r="K200" s="676"/>
      <c r="L200" s="676"/>
      <c r="M200" s="676"/>
      <c r="N200" s="676"/>
      <c r="O200" s="676"/>
      <c r="P200" s="676"/>
      <c r="Q200" s="676"/>
      <c r="R200" s="676"/>
      <c r="S200" s="676"/>
      <c r="T200" s="676"/>
      <c r="U200" s="676"/>
      <c r="V200" s="676"/>
      <c r="W200" s="676"/>
      <c r="X200" s="676"/>
      <c r="Y200" s="676"/>
      <c r="Z200" s="676"/>
      <c r="AA200" s="676"/>
      <c r="AB200" s="676"/>
      <c r="AC200" s="676"/>
      <c r="AD200" s="676"/>
      <c r="AE200" s="676"/>
      <c r="AF200" s="676"/>
      <c r="AG200" s="676"/>
      <c r="AH200" s="676"/>
    </row>
    <row r="201" spans="2:34" s="679" customFormat="1" ht="14.4" x14ac:dyDescent="0.25">
      <c r="B201" s="682" t="s">
        <v>161</v>
      </c>
      <c r="C201" s="219">
        <v>1</v>
      </c>
      <c r="D201" s="683" t="s">
        <v>115</v>
      </c>
      <c r="I201" s="676"/>
      <c r="J201" s="676"/>
      <c r="K201" s="676"/>
      <c r="L201" s="676"/>
      <c r="M201" s="676"/>
      <c r="N201" s="676"/>
      <c r="O201" s="676"/>
      <c r="P201" s="676"/>
      <c r="Q201" s="676"/>
      <c r="R201" s="676"/>
      <c r="S201" s="676"/>
      <c r="T201" s="676"/>
      <c r="U201" s="676"/>
      <c r="V201" s="676"/>
      <c r="W201" s="676"/>
      <c r="X201" s="676"/>
      <c r="Y201" s="676"/>
      <c r="Z201" s="676"/>
      <c r="AA201" s="676"/>
      <c r="AB201" s="676"/>
      <c r="AC201" s="676"/>
      <c r="AD201" s="676"/>
      <c r="AE201" s="676"/>
      <c r="AF201" s="676"/>
      <c r="AG201" s="676"/>
      <c r="AH201" s="676"/>
    </row>
    <row r="202" spans="2:34" s="679" customFormat="1" ht="14.4" x14ac:dyDescent="0.25">
      <c r="B202" s="682" t="s">
        <v>162</v>
      </c>
      <c r="C202" s="219">
        <v>0</v>
      </c>
      <c r="D202" s="683" t="s">
        <v>115</v>
      </c>
      <c r="I202" s="676"/>
      <c r="J202" s="676"/>
      <c r="K202" s="676"/>
      <c r="L202" s="676"/>
      <c r="M202" s="676"/>
      <c r="N202" s="676"/>
      <c r="O202" s="676"/>
      <c r="P202" s="676"/>
      <c r="Q202" s="676"/>
      <c r="R202" s="676"/>
      <c r="S202" s="676"/>
      <c r="T202" s="676"/>
      <c r="U202" s="676"/>
      <c r="V202" s="676"/>
      <c r="W202" s="676"/>
      <c r="X202" s="676"/>
      <c r="Y202" s="676"/>
      <c r="Z202" s="676"/>
      <c r="AA202" s="676"/>
      <c r="AB202" s="676"/>
      <c r="AC202" s="676"/>
      <c r="AD202" s="676"/>
      <c r="AE202" s="676"/>
      <c r="AF202" s="676"/>
      <c r="AG202" s="676"/>
      <c r="AH202" s="676"/>
    </row>
    <row r="203" spans="2:34" s="679" customFormat="1" ht="14.4" x14ac:dyDescent="0.25">
      <c r="B203" s="682" t="s">
        <v>163</v>
      </c>
      <c r="C203" s="219">
        <v>0</v>
      </c>
      <c r="D203" s="683" t="s">
        <v>115</v>
      </c>
      <c r="I203" s="676"/>
      <c r="J203" s="676"/>
      <c r="K203" s="676"/>
      <c r="L203" s="676"/>
      <c r="M203" s="676"/>
      <c r="N203" s="676"/>
      <c r="O203" s="676"/>
      <c r="P203" s="676"/>
      <c r="Q203" s="676"/>
      <c r="R203" s="676"/>
      <c r="S203" s="676"/>
      <c r="T203" s="676"/>
      <c r="U203" s="676"/>
      <c r="V203" s="676"/>
      <c r="W203" s="676"/>
      <c r="X203" s="676"/>
      <c r="Y203" s="676"/>
      <c r="Z203" s="676"/>
      <c r="AA203" s="676"/>
      <c r="AB203" s="676"/>
      <c r="AC203" s="676"/>
      <c r="AD203" s="676"/>
      <c r="AE203" s="676"/>
      <c r="AF203" s="676"/>
      <c r="AG203" s="676"/>
      <c r="AH203" s="676"/>
    </row>
    <row r="204" spans="2:34" s="679" customFormat="1" ht="13.2" x14ac:dyDescent="0.25">
      <c r="B204" s="684" t="s">
        <v>164</v>
      </c>
      <c r="C204" s="685"/>
      <c r="D204" s="683"/>
      <c r="I204" s="676"/>
      <c r="J204" s="676"/>
      <c r="K204" s="676"/>
      <c r="L204" s="676"/>
      <c r="M204" s="676"/>
      <c r="N204" s="676"/>
      <c r="O204" s="676"/>
      <c r="P204" s="676"/>
      <c r="Q204" s="676"/>
      <c r="R204" s="676"/>
      <c r="S204" s="676"/>
      <c r="T204" s="676"/>
      <c r="U204" s="676"/>
      <c r="V204" s="676"/>
      <c r="W204" s="676"/>
      <c r="X204" s="676"/>
      <c r="Y204" s="676"/>
      <c r="Z204" s="676"/>
      <c r="AA204" s="676"/>
      <c r="AB204" s="676"/>
      <c r="AC204" s="676"/>
      <c r="AD204" s="676"/>
      <c r="AE204" s="676"/>
      <c r="AF204" s="676"/>
      <c r="AG204" s="676"/>
      <c r="AH204" s="676"/>
    </row>
    <row r="205" spans="2:34" s="679" customFormat="1" ht="14.4" x14ac:dyDescent="0.25">
      <c r="B205" s="682" t="s">
        <v>165</v>
      </c>
      <c r="C205" s="219">
        <v>0</v>
      </c>
      <c r="D205" s="683" t="s">
        <v>115</v>
      </c>
      <c r="I205" s="676"/>
      <c r="J205" s="676"/>
      <c r="K205" s="676"/>
      <c r="L205" s="676"/>
      <c r="M205" s="676"/>
      <c r="N205" s="676"/>
      <c r="O205" s="676"/>
      <c r="P205" s="676"/>
      <c r="Q205" s="676"/>
      <c r="R205" s="676"/>
      <c r="S205" s="676"/>
      <c r="T205" s="676"/>
      <c r="U205" s="676"/>
      <c r="V205" s="676"/>
      <c r="W205" s="676"/>
      <c r="X205" s="676"/>
      <c r="Y205" s="676"/>
      <c r="Z205" s="676"/>
      <c r="AA205" s="676"/>
      <c r="AB205" s="676"/>
      <c r="AC205" s="676"/>
      <c r="AD205" s="676"/>
      <c r="AE205" s="676"/>
      <c r="AF205" s="676"/>
      <c r="AG205" s="676"/>
      <c r="AH205" s="676"/>
    </row>
    <row r="206" spans="2:34" s="679" customFormat="1" thickBot="1" x14ac:dyDescent="0.3">
      <c r="B206" s="687"/>
      <c r="C206" s="688"/>
      <c r="D206" s="689"/>
      <c r="I206" s="676"/>
      <c r="J206" s="676"/>
      <c r="K206" s="676"/>
      <c r="L206" s="676"/>
      <c r="M206" s="676"/>
      <c r="N206" s="676"/>
      <c r="O206" s="676"/>
      <c r="P206" s="676"/>
      <c r="Q206" s="676"/>
      <c r="R206" s="676"/>
      <c r="S206" s="676"/>
      <c r="T206" s="676"/>
      <c r="U206" s="676"/>
      <c r="V206" s="676"/>
      <c r="W206" s="676"/>
      <c r="X206" s="676"/>
      <c r="Y206" s="676"/>
      <c r="Z206" s="676"/>
      <c r="AA206" s="676"/>
      <c r="AB206" s="676"/>
      <c r="AC206" s="676"/>
      <c r="AD206" s="676"/>
      <c r="AE206" s="676"/>
      <c r="AF206" s="676"/>
      <c r="AG206" s="676"/>
      <c r="AH206" s="676"/>
    </row>
    <row r="207" spans="2:34" s="679" customFormat="1" ht="13.2" x14ac:dyDescent="0.25">
      <c r="C207" s="681"/>
      <c r="I207" s="676"/>
      <c r="J207" s="676"/>
      <c r="K207" s="676"/>
      <c r="L207" s="676"/>
      <c r="M207" s="676"/>
      <c r="N207" s="676"/>
      <c r="O207" s="676"/>
      <c r="P207" s="676"/>
      <c r="Q207" s="676"/>
      <c r="R207" s="676"/>
      <c r="S207" s="676"/>
      <c r="T207" s="676"/>
      <c r="U207" s="676"/>
      <c r="V207" s="676"/>
      <c r="W207" s="676"/>
      <c r="X207" s="676"/>
      <c r="Y207" s="676"/>
      <c r="Z207" s="676"/>
      <c r="AA207" s="676"/>
      <c r="AB207" s="676"/>
      <c r="AC207" s="676"/>
      <c r="AD207" s="676"/>
      <c r="AE207" s="676"/>
      <c r="AF207" s="676"/>
      <c r="AG207" s="676"/>
      <c r="AH207" s="676"/>
    </row>
    <row r="208" spans="2:34" s="679" customFormat="1" thickBot="1" x14ac:dyDescent="0.3">
      <c r="C208" s="681"/>
      <c r="I208" s="676"/>
      <c r="J208" s="676"/>
      <c r="K208" s="676"/>
      <c r="L208" s="676"/>
      <c r="M208" s="676"/>
      <c r="N208" s="676"/>
      <c r="O208" s="676"/>
      <c r="P208" s="676"/>
      <c r="Q208" s="676"/>
      <c r="R208" s="676"/>
      <c r="S208" s="676"/>
      <c r="T208" s="676"/>
      <c r="U208" s="676"/>
      <c r="V208" s="676"/>
      <c r="W208" s="676"/>
      <c r="X208" s="676"/>
      <c r="Y208" s="676"/>
      <c r="Z208" s="676"/>
      <c r="AA208" s="676"/>
      <c r="AB208" s="676"/>
      <c r="AC208" s="676"/>
      <c r="AD208" s="676"/>
      <c r="AE208" s="676"/>
      <c r="AF208" s="676"/>
      <c r="AG208" s="676"/>
      <c r="AH208" s="676"/>
    </row>
    <row r="209" spans="1:34" s="679" customFormat="1" ht="14.4" x14ac:dyDescent="0.25">
      <c r="B209" s="733" t="s">
        <v>166</v>
      </c>
      <c r="C209" s="734"/>
      <c r="D209" s="734"/>
      <c r="E209" s="734"/>
      <c r="F209" s="734"/>
      <c r="G209" s="734"/>
      <c r="H209" s="735"/>
      <c r="I209" s="676"/>
      <c r="J209" s="676"/>
      <c r="K209" s="676"/>
      <c r="L209" s="676"/>
      <c r="M209" s="676"/>
      <c r="N209" s="676"/>
      <c r="O209" s="676"/>
      <c r="P209" s="676"/>
      <c r="Q209" s="676"/>
      <c r="R209" s="676"/>
      <c r="S209" s="676"/>
      <c r="T209" s="676"/>
      <c r="U209" s="676"/>
      <c r="V209" s="676"/>
      <c r="W209" s="676"/>
      <c r="X209" s="676"/>
      <c r="Y209" s="676"/>
      <c r="Z209" s="676"/>
      <c r="AA209" s="676"/>
      <c r="AB209" s="676"/>
      <c r="AC209" s="676"/>
      <c r="AD209" s="676"/>
      <c r="AE209" s="676"/>
      <c r="AF209" s="676"/>
      <c r="AG209" s="676"/>
      <c r="AH209" s="676"/>
    </row>
    <row r="210" spans="1:34" s="679" customFormat="1" ht="14.4" outlineLevel="1" x14ac:dyDescent="0.3">
      <c r="B210" s="210" t="s">
        <v>167</v>
      </c>
      <c r="C210" s="243"/>
      <c r="D210" s="237"/>
      <c r="E210" s="237"/>
      <c r="F210" s="237"/>
      <c r="G210" s="244"/>
      <c r="H210" s="238"/>
      <c r="I210" s="676"/>
      <c r="J210" s="676"/>
      <c r="K210" s="676"/>
      <c r="L210" s="676"/>
      <c r="M210" s="676"/>
      <c r="N210" s="676"/>
      <c r="O210" s="676"/>
      <c r="P210" s="676"/>
      <c r="Q210" s="676"/>
      <c r="R210" s="676"/>
      <c r="S210" s="676"/>
      <c r="T210" s="676"/>
      <c r="U210" s="676"/>
      <c r="V210" s="676"/>
      <c r="W210" s="676"/>
      <c r="X210" s="676"/>
      <c r="Y210" s="676"/>
      <c r="Z210" s="676"/>
      <c r="AA210" s="676"/>
      <c r="AB210" s="676"/>
      <c r="AC210" s="676"/>
      <c r="AD210" s="676"/>
      <c r="AE210" s="676"/>
      <c r="AF210" s="676"/>
      <c r="AG210" s="676"/>
      <c r="AH210" s="676"/>
    </row>
    <row r="211" spans="1:34" s="679" customFormat="1" ht="14.4" outlineLevel="1" x14ac:dyDescent="0.25">
      <c r="A211">
        <v>3151</v>
      </c>
      <c r="B211" s="692" t="str">
        <f>VLOOKUP(A211,'Pesquisa Sal'!$B$17:$L$147,2,FALSE)</f>
        <v>Supervisor de Balança</v>
      </c>
      <c r="C211" s="219">
        <v>1</v>
      </c>
      <c r="D211" s="691" t="s">
        <v>168</v>
      </c>
      <c r="E211" s="690">
        <v>1</v>
      </c>
      <c r="F211" s="691" t="s">
        <v>169</v>
      </c>
      <c r="G211" s="219">
        <f>ROUNDUP(C211*E211,0)</f>
        <v>1</v>
      </c>
      <c r="H211" s="683" t="s">
        <v>168</v>
      </c>
      <c r="I211" s="676"/>
      <c r="J211" s="676"/>
      <c r="K211" s="676"/>
      <c r="L211" s="676"/>
      <c r="M211" s="676"/>
      <c r="N211" s="676"/>
      <c r="O211" s="676"/>
      <c r="P211" s="676"/>
      <c r="Q211" s="676"/>
      <c r="R211" s="676"/>
      <c r="S211" s="676"/>
      <c r="T211" s="676"/>
      <c r="U211" s="676"/>
      <c r="V211" s="676"/>
      <c r="W211" s="676"/>
      <c r="X211" s="676"/>
      <c r="Y211" s="676"/>
      <c r="Z211" s="676"/>
      <c r="AA211" s="676"/>
      <c r="AB211" s="676"/>
      <c r="AC211" s="676"/>
      <c r="AD211" s="676"/>
      <c r="AE211" s="676"/>
      <c r="AF211" s="676"/>
      <c r="AG211" s="676"/>
      <c r="AH211" s="676"/>
    </row>
    <row r="212" spans="1:34" s="679" customFormat="1" ht="14.4" outlineLevel="1" x14ac:dyDescent="0.25">
      <c r="A212">
        <v>3154</v>
      </c>
      <c r="B212" s="692" t="str">
        <f>VLOOKUP(A212,'Pesquisa Sal'!$B$17:$L$147,2,FALSE)</f>
        <v>Operador de Pesagem Móvel</v>
      </c>
      <c r="C212" s="219">
        <v>3</v>
      </c>
      <c r="D212" s="691" t="s">
        <v>168</v>
      </c>
      <c r="E212" s="690">
        <f>'Fat Dimens Equipes'!E20</f>
        <v>4.4094567404426561</v>
      </c>
      <c r="F212" s="691" t="s">
        <v>169</v>
      </c>
      <c r="G212" s="219">
        <f>ROUNDUP(C212*E212,0)</f>
        <v>14</v>
      </c>
      <c r="H212" s="683" t="s">
        <v>168</v>
      </c>
      <c r="I212" s="676"/>
      <c r="J212" s="693"/>
      <c r="K212" s="676"/>
      <c r="L212" s="676"/>
      <c r="M212" s="676"/>
      <c r="N212" s="676"/>
      <c r="O212" s="676"/>
      <c r="P212" s="676"/>
      <c r="Q212" s="676"/>
      <c r="R212" s="676"/>
      <c r="S212" s="676"/>
      <c r="T212" s="676"/>
      <c r="U212" s="676"/>
      <c r="V212" s="676"/>
      <c r="W212" s="676"/>
      <c r="X212" s="676"/>
      <c r="Y212" s="676"/>
      <c r="Z212" s="676"/>
      <c r="AA212" s="676"/>
      <c r="AB212" s="676"/>
      <c r="AC212" s="676"/>
      <c r="AD212" s="676"/>
      <c r="AE212" s="676"/>
      <c r="AF212" s="676"/>
      <c r="AG212" s="676"/>
      <c r="AH212" s="676"/>
    </row>
    <row r="213" spans="1:34" s="679" customFormat="1" ht="14.4" outlineLevel="1" x14ac:dyDescent="0.25">
      <c r="A213">
        <v>3155</v>
      </c>
      <c r="B213" s="692" t="str">
        <f>VLOOKUP(A213,'Pesquisa Sal'!$B$17:$L$147,2,FALSE)</f>
        <v>Auxiliar de pista Balança Móvel</v>
      </c>
      <c r="C213" s="219">
        <v>3</v>
      </c>
      <c r="D213" s="691" t="s">
        <v>168</v>
      </c>
      <c r="E213" s="690">
        <f>'Fat Dimens Equipes'!E20</f>
        <v>4.4094567404426561</v>
      </c>
      <c r="F213" s="691" t="s">
        <v>169</v>
      </c>
      <c r="G213" s="219">
        <f>ROUNDUP(C213*E213,0)</f>
        <v>14</v>
      </c>
      <c r="H213" s="683" t="s">
        <v>168</v>
      </c>
      <c r="I213" s="676"/>
      <c r="J213" s="693"/>
      <c r="K213" s="676"/>
      <c r="L213" s="676"/>
      <c r="M213" s="676"/>
      <c r="N213" s="676"/>
      <c r="O213" s="676"/>
      <c r="P213" s="676"/>
      <c r="Q213" s="676"/>
      <c r="R213" s="676"/>
      <c r="S213" s="676"/>
      <c r="T213" s="676"/>
      <c r="U213" s="676"/>
      <c r="V213" s="676"/>
      <c r="W213" s="676"/>
      <c r="X213" s="676"/>
      <c r="Y213" s="676"/>
      <c r="Z213" s="676"/>
      <c r="AA213" s="676"/>
      <c r="AB213" s="676"/>
      <c r="AC213" s="676"/>
      <c r="AD213" s="676"/>
      <c r="AE213" s="676"/>
      <c r="AF213" s="676"/>
      <c r="AG213" s="676"/>
      <c r="AH213" s="676"/>
    </row>
    <row r="214" spans="1:34" s="679" customFormat="1" ht="14.4" outlineLevel="1" x14ac:dyDescent="0.25">
      <c r="A214">
        <v>3152</v>
      </c>
      <c r="B214" s="692" t="str">
        <f>VLOOKUP(A214,'Pesquisa Sal'!$B$17:$L$147,2,FALSE)</f>
        <v xml:space="preserve">Motorista ( Serviços gerais) </v>
      </c>
      <c r="C214" s="219">
        <v>3</v>
      </c>
      <c r="D214" s="691" t="s">
        <v>168</v>
      </c>
      <c r="E214" s="690">
        <f>'Fat Dimens Equipes'!E20</f>
        <v>4.4094567404426561</v>
      </c>
      <c r="F214" s="691" t="s">
        <v>169</v>
      </c>
      <c r="G214" s="219">
        <f>ROUNDUP(C214*E214,0)</f>
        <v>14</v>
      </c>
      <c r="H214" s="683" t="s">
        <v>168</v>
      </c>
      <c r="I214" s="676"/>
      <c r="J214" s="693"/>
      <c r="K214" s="676"/>
      <c r="L214" s="676"/>
      <c r="M214" s="676"/>
      <c r="N214" s="676"/>
      <c r="O214" s="676"/>
      <c r="P214" s="676"/>
      <c r="Q214" s="676"/>
      <c r="R214" s="676"/>
      <c r="S214" s="676"/>
      <c r="T214" s="676"/>
      <c r="U214" s="676"/>
      <c r="V214" s="676"/>
      <c r="W214" s="676"/>
      <c r="X214" s="676"/>
      <c r="Y214" s="676"/>
      <c r="Z214" s="676"/>
      <c r="AA214" s="676"/>
      <c r="AB214" s="676"/>
      <c r="AC214" s="676"/>
      <c r="AD214" s="676"/>
      <c r="AE214" s="676"/>
      <c r="AF214" s="676"/>
      <c r="AG214" s="676"/>
      <c r="AH214" s="676"/>
    </row>
    <row r="215" spans="1:34" s="679" customFormat="1" outlineLevel="1" x14ac:dyDescent="0.25">
      <c r="A215"/>
      <c r="B215" s="692"/>
      <c r="C215" s="690"/>
      <c r="D215" s="691"/>
      <c r="E215" s="690"/>
      <c r="F215" s="691"/>
      <c r="G215" s="691"/>
      <c r="H215" s="683"/>
      <c r="I215" s="676"/>
      <c r="J215" s="676"/>
      <c r="K215" s="676"/>
      <c r="L215" s="676"/>
      <c r="M215" s="676"/>
      <c r="N215" s="676"/>
      <c r="O215" s="676"/>
      <c r="P215" s="676"/>
      <c r="Q215" s="676"/>
      <c r="R215" s="676"/>
      <c r="S215" s="676"/>
      <c r="T215" s="676"/>
      <c r="U215" s="676"/>
      <c r="V215" s="676"/>
      <c r="W215" s="676"/>
      <c r="X215" s="676"/>
      <c r="Y215" s="676"/>
      <c r="Z215" s="676"/>
      <c r="AA215" s="676"/>
      <c r="AB215" s="676"/>
      <c r="AC215" s="676"/>
      <c r="AD215" s="676"/>
      <c r="AE215" s="676"/>
      <c r="AF215" s="676"/>
      <c r="AG215" s="676"/>
      <c r="AH215" s="676"/>
    </row>
    <row r="216" spans="1:34" s="679" customFormat="1" ht="14.4" outlineLevel="1" x14ac:dyDescent="0.3">
      <c r="A216">
        <v>3110</v>
      </c>
      <c r="B216" s="210" t="str">
        <f>VLOOKUP(A216,'Pesquisa Sal'!$B$17:$L$147,2,FALSE)</f>
        <v xml:space="preserve">CCO </v>
      </c>
      <c r="C216" s="243"/>
      <c r="D216" s="237"/>
      <c r="E216" s="237"/>
      <c r="F216" s="237"/>
      <c r="G216" s="244"/>
      <c r="H216" s="238"/>
      <c r="I216" s="676"/>
      <c r="J216" s="676"/>
      <c r="K216" s="676"/>
      <c r="L216" s="676"/>
      <c r="M216" s="676"/>
      <c r="N216" s="676"/>
      <c r="O216" s="676"/>
      <c r="P216" s="676"/>
      <c r="Q216" s="676"/>
      <c r="R216" s="676"/>
      <c r="S216" s="676"/>
      <c r="T216" s="676"/>
      <c r="U216" s="676"/>
      <c r="V216" s="676"/>
      <c r="W216" s="676"/>
      <c r="X216" s="676"/>
      <c r="Y216" s="676"/>
      <c r="Z216" s="676"/>
      <c r="AA216" s="676"/>
      <c r="AB216" s="676"/>
      <c r="AC216" s="676"/>
      <c r="AD216" s="676"/>
      <c r="AE216" s="676"/>
      <c r="AF216" s="676"/>
      <c r="AG216" s="676"/>
      <c r="AH216" s="676"/>
    </row>
    <row r="217" spans="1:34" s="679" customFormat="1" ht="14.4" outlineLevel="1" x14ac:dyDescent="0.25">
      <c r="A217">
        <v>3111</v>
      </c>
      <c r="B217" s="692" t="str">
        <f>VLOOKUP(A217,'Pesquisa Sal'!$B$17:$L$147,2,FALSE)</f>
        <v xml:space="preserve">Encarregado de CCO </v>
      </c>
      <c r="C217" s="219">
        <v>0</v>
      </c>
      <c r="D217" s="691" t="s">
        <v>168</v>
      </c>
      <c r="E217" s="690">
        <f>'Fat Dimens Equipes'!E20</f>
        <v>4.4094567404426561</v>
      </c>
      <c r="F217" s="691" t="s">
        <v>169</v>
      </c>
      <c r="G217" s="219">
        <f>ROUNDUP(C217*E217,0)</f>
        <v>0</v>
      </c>
      <c r="H217" s="683" t="s">
        <v>168</v>
      </c>
      <c r="I217" s="676"/>
      <c r="J217" s="676"/>
      <c r="K217" s="676"/>
      <c r="L217" s="676"/>
      <c r="M217" s="676"/>
      <c r="N217" s="676"/>
      <c r="O217" s="676"/>
      <c r="P217" s="676"/>
      <c r="Q217" s="676"/>
      <c r="R217" s="676"/>
      <c r="S217" s="676"/>
      <c r="T217" s="676"/>
      <c r="U217" s="676"/>
      <c r="V217" s="676"/>
      <c r="W217" s="676"/>
      <c r="X217" s="676"/>
      <c r="Y217" s="676"/>
      <c r="Z217" s="676"/>
      <c r="AA217" s="676"/>
      <c r="AB217" s="676"/>
      <c r="AC217" s="676"/>
      <c r="AD217" s="676"/>
      <c r="AE217" s="676"/>
      <c r="AF217" s="676"/>
      <c r="AG217" s="676"/>
      <c r="AH217" s="676"/>
    </row>
    <row r="218" spans="1:34" s="679" customFormat="1" ht="14.4" outlineLevel="1" x14ac:dyDescent="0.25">
      <c r="A218">
        <v>3112</v>
      </c>
      <c r="B218" s="692" t="str">
        <f>VLOOKUP(A218,'Pesquisa Sal'!$B$17:$L$147,2,FALSE)</f>
        <v>Operador de CCO / CCA</v>
      </c>
      <c r="C218" s="219">
        <v>0</v>
      </c>
      <c r="D218" s="691" t="s">
        <v>168</v>
      </c>
      <c r="E218" s="690">
        <f>'Fat Dimens Equipes'!E20</f>
        <v>4.4094567404426561</v>
      </c>
      <c r="F218" s="691" t="s">
        <v>169</v>
      </c>
      <c r="G218" s="219">
        <f>ROUNDUP(C218*E218,0)</f>
        <v>0</v>
      </c>
      <c r="H218" s="683" t="s">
        <v>168</v>
      </c>
      <c r="I218" s="676"/>
      <c r="J218" s="676"/>
      <c r="K218" s="676"/>
      <c r="L218" s="676"/>
      <c r="M218" s="676"/>
      <c r="N218" s="676"/>
      <c r="O218" s="676"/>
      <c r="P218" s="676"/>
      <c r="Q218" s="676"/>
      <c r="R218" s="676"/>
      <c r="S218" s="676"/>
      <c r="T218" s="676"/>
      <c r="U218" s="676"/>
      <c r="V218" s="676"/>
      <c r="W218" s="676"/>
      <c r="X218" s="676"/>
      <c r="Y218" s="676"/>
      <c r="Z218" s="676"/>
      <c r="AA218" s="676"/>
      <c r="AB218" s="676"/>
      <c r="AC218" s="676"/>
      <c r="AD218" s="676"/>
      <c r="AE218" s="676"/>
      <c r="AF218" s="676"/>
      <c r="AG218" s="676"/>
      <c r="AH218" s="676"/>
    </row>
    <row r="219" spans="1:34" s="679" customFormat="1" ht="14.4" outlineLevel="1" x14ac:dyDescent="0.25">
      <c r="A219">
        <v>2125</v>
      </c>
      <c r="B219" s="692" t="str">
        <f>VLOOKUP(A219,'Pesquisa Sal'!$B$17:$L$147,2,FALSE)</f>
        <v xml:space="preserve">Médico Regulador </v>
      </c>
      <c r="C219" s="219">
        <v>0</v>
      </c>
      <c r="D219" s="691" t="s">
        <v>168</v>
      </c>
      <c r="E219" s="690">
        <f>'Fat Dimens Equipes'!E20</f>
        <v>4.4094567404426561</v>
      </c>
      <c r="F219" s="691" t="s">
        <v>169</v>
      </c>
      <c r="G219" s="219">
        <f>ROUNDUP(C219*E219,0)</f>
        <v>0</v>
      </c>
      <c r="H219" s="683" t="s">
        <v>168</v>
      </c>
      <c r="I219" s="676"/>
      <c r="J219" s="676"/>
      <c r="K219" s="676"/>
      <c r="L219" s="676"/>
      <c r="M219" s="676"/>
      <c r="N219" s="676"/>
      <c r="O219" s="676"/>
      <c r="P219" s="676"/>
      <c r="Q219" s="676"/>
      <c r="R219" s="676"/>
      <c r="S219" s="676"/>
      <c r="T219" s="676"/>
      <c r="U219" s="676"/>
      <c r="V219" s="676"/>
      <c r="W219" s="676"/>
      <c r="X219" s="676"/>
      <c r="Y219" s="676"/>
      <c r="Z219" s="676"/>
      <c r="AA219" s="676"/>
      <c r="AB219" s="676"/>
      <c r="AC219" s="676"/>
      <c r="AD219" s="676"/>
      <c r="AE219" s="676"/>
      <c r="AF219" s="676"/>
      <c r="AG219" s="676"/>
      <c r="AH219" s="676"/>
    </row>
    <row r="220" spans="1:34" s="679" customFormat="1" outlineLevel="1" x14ac:dyDescent="0.25">
      <c r="A220"/>
      <c r="B220" s="692"/>
      <c r="C220" s="690"/>
      <c r="D220" s="691"/>
      <c r="E220" s="690"/>
      <c r="F220" s="691"/>
      <c r="G220" s="691"/>
      <c r="H220" s="683"/>
      <c r="I220" s="676"/>
      <c r="J220" s="676"/>
      <c r="K220" s="676"/>
      <c r="L220" s="676"/>
      <c r="M220" s="676"/>
      <c r="N220" s="676"/>
      <c r="O220" s="676"/>
      <c r="P220" s="676"/>
      <c r="Q220" s="676"/>
      <c r="R220" s="676"/>
      <c r="S220" s="676"/>
      <c r="T220" s="676"/>
      <c r="U220" s="676"/>
      <c r="V220" s="676"/>
      <c r="W220" s="676"/>
      <c r="X220" s="676"/>
      <c r="Y220" s="676"/>
      <c r="Z220" s="676"/>
      <c r="AA220" s="676"/>
      <c r="AB220" s="676"/>
      <c r="AC220" s="676"/>
      <c r="AD220" s="676"/>
      <c r="AE220" s="676"/>
      <c r="AF220" s="676"/>
      <c r="AG220" s="676"/>
      <c r="AH220" s="676"/>
    </row>
    <row r="221" spans="1:34" s="679" customFormat="1" ht="14.4" outlineLevel="1" x14ac:dyDescent="0.3">
      <c r="A221">
        <v>3120</v>
      </c>
      <c r="B221" s="210" t="str">
        <f>VLOOKUP(A221,'Pesquisa Sal'!$B$17:$L$147,2,FALSE)</f>
        <v xml:space="preserve">Tráfego </v>
      </c>
      <c r="C221" s="243"/>
      <c r="D221" s="237"/>
      <c r="E221" s="237"/>
      <c r="F221" s="237"/>
      <c r="G221" s="244"/>
      <c r="H221" s="238"/>
      <c r="I221" s="676"/>
      <c r="J221" s="676"/>
      <c r="K221" s="676"/>
      <c r="L221" s="676"/>
      <c r="M221" s="676"/>
      <c r="N221" s="676"/>
      <c r="O221" s="676"/>
      <c r="P221" s="676"/>
      <c r="Q221" s="676"/>
      <c r="R221" s="676"/>
      <c r="S221" s="676"/>
      <c r="T221" s="676"/>
      <c r="U221" s="676"/>
      <c r="V221" s="676"/>
      <c r="W221" s="676"/>
      <c r="X221" s="676"/>
      <c r="Y221" s="676"/>
      <c r="Z221" s="676"/>
      <c r="AA221" s="676"/>
      <c r="AB221" s="676"/>
      <c r="AC221" s="676"/>
      <c r="AD221" s="676"/>
      <c r="AE221" s="676"/>
      <c r="AF221" s="676"/>
      <c r="AG221" s="676"/>
      <c r="AH221" s="676"/>
    </row>
    <row r="222" spans="1:34" s="679" customFormat="1" ht="14.4" outlineLevel="1" x14ac:dyDescent="0.25">
      <c r="A222">
        <v>3121</v>
      </c>
      <c r="B222" s="692" t="str">
        <f>VLOOKUP(A222,'Pesquisa Sal'!$B$17:$L$147,2,FALSE)</f>
        <v>Supervisor de Tráfego</v>
      </c>
      <c r="C222" s="219">
        <v>1</v>
      </c>
      <c r="D222" s="691" t="s">
        <v>168</v>
      </c>
      <c r="E222" s="690">
        <v>1</v>
      </c>
      <c r="F222" s="691" t="s">
        <v>169</v>
      </c>
      <c r="G222" s="219">
        <f>ROUNDUP(C222*E222,0)</f>
        <v>1</v>
      </c>
      <c r="H222" s="683" t="s">
        <v>168</v>
      </c>
      <c r="I222" s="676"/>
      <c r="J222" s="676"/>
      <c r="K222" s="676"/>
      <c r="L222" s="676"/>
      <c r="M222" s="676"/>
      <c r="N222" s="676"/>
      <c r="O222" s="676"/>
      <c r="P222" s="676"/>
      <c r="Q222" s="676"/>
      <c r="R222" s="676"/>
      <c r="S222" s="676"/>
      <c r="T222" s="676"/>
      <c r="U222" s="676"/>
      <c r="V222" s="676"/>
      <c r="W222" s="676"/>
      <c r="X222" s="676"/>
      <c r="Y222" s="676"/>
      <c r="Z222" s="676"/>
      <c r="AA222" s="676"/>
      <c r="AB222" s="676"/>
      <c r="AC222" s="676"/>
      <c r="AD222" s="676"/>
      <c r="AE222" s="676"/>
      <c r="AF222" s="676"/>
      <c r="AG222" s="676"/>
      <c r="AH222" s="676"/>
    </row>
    <row r="223" spans="1:34" s="679" customFormat="1" ht="14.4" outlineLevel="1" x14ac:dyDescent="0.25">
      <c r="A223">
        <v>3122</v>
      </c>
      <c r="B223" s="692" t="str">
        <f>VLOOKUP(A223,'Pesquisa Sal'!$B$17:$L$147,2,FALSE)</f>
        <v>Controlador de BSO e Segurança Patrimonial</v>
      </c>
      <c r="C223" s="219">
        <v>1</v>
      </c>
      <c r="D223" s="691" t="s">
        <v>168</v>
      </c>
      <c r="E223" s="690">
        <v>1</v>
      </c>
      <c r="F223" s="691" t="s">
        <v>169</v>
      </c>
      <c r="G223" s="219">
        <f>ROUNDUP(C223*E223,0)</f>
        <v>1</v>
      </c>
      <c r="H223" s="683" t="s">
        <v>168</v>
      </c>
      <c r="I223" s="676"/>
      <c r="J223" s="676"/>
      <c r="K223" s="676"/>
      <c r="L223" s="676"/>
      <c r="M223" s="676"/>
      <c r="N223" s="676"/>
      <c r="O223" s="676"/>
      <c r="P223" s="676"/>
      <c r="Q223" s="676"/>
      <c r="R223" s="676"/>
      <c r="S223" s="676"/>
      <c r="T223" s="676"/>
      <c r="U223" s="676"/>
      <c r="V223" s="676"/>
      <c r="W223" s="676"/>
      <c r="X223" s="676"/>
      <c r="Y223" s="676"/>
      <c r="Z223" s="676"/>
      <c r="AA223" s="676"/>
      <c r="AB223" s="676"/>
      <c r="AC223" s="676"/>
      <c r="AD223" s="676"/>
      <c r="AE223" s="676"/>
      <c r="AF223" s="676"/>
      <c r="AG223" s="676"/>
      <c r="AH223" s="676"/>
    </row>
    <row r="224" spans="1:34" s="679" customFormat="1" ht="14.4" outlineLevel="1" x14ac:dyDescent="0.25">
      <c r="A224">
        <v>3123</v>
      </c>
      <c r="B224" s="692" t="str">
        <f>VLOOKUP(A224,'Pesquisa Sal'!$B$17:$L$147,2,FALSE)</f>
        <v xml:space="preserve">Inspetor de Trânsito </v>
      </c>
      <c r="C224" s="219">
        <v>1</v>
      </c>
      <c r="D224" s="691" t="s">
        <v>168</v>
      </c>
      <c r="E224" s="690">
        <f>'Fat Dimens Equipes'!E20</f>
        <v>4.4094567404426561</v>
      </c>
      <c r="F224" s="691" t="s">
        <v>169</v>
      </c>
      <c r="G224" s="219">
        <f>ROUNDUP(C224*E224,0)</f>
        <v>5</v>
      </c>
      <c r="H224" s="683" t="s">
        <v>168</v>
      </c>
      <c r="I224" s="676"/>
      <c r="J224" s="676"/>
      <c r="K224" s="676"/>
      <c r="L224" s="676"/>
      <c r="M224" s="676"/>
      <c r="N224" s="676"/>
      <c r="O224" s="676"/>
      <c r="P224" s="676"/>
      <c r="Q224" s="676"/>
      <c r="R224" s="676"/>
      <c r="S224" s="676"/>
      <c r="T224" s="676"/>
      <c r="U224" s="676"/>
      <c r="V224" s="676"/>
      <c r="W224" s="676"/>
      <c r="X224" s="676"/>
      <c r="Y224" s="676"/>
      <c r="Z224" s="676"/>
      <c r="AA224" s="676"/>
      <c r="AB224" s="676"/>
      <c r="AC224" s="676"/>
      <c r="AD224" s="676"/>
      <c r="AE224" s="676"/>
      <c r="AF224" s="676"/>
      <c r="AG224" s="676"/>
      <c r="AH224" s="676"/>
    </row>
    <row r="225" spans="1:34" s="679" customFormat="1" outlineLevel="1" x14ac:dyDescent="0.25">
      <c r="A225"/>
      <c r="B225" s="692"/>
      <c r="C225" s="690"/>
      <c r="D225" s="691"/>
      <c r="E225" s="691"/>
      <c r="F225" s="691"/>
      <c r="G225" s="691"/>
      <c r="H225" s="683"/>
      <c r="I225" s="676"/>
      <c r="J225" s="676"/>
      <c r="K225" s="676"/>
      <c r="L225" s="676"/>
      <c r="M225" s="676"/>
      <c r="N225" s="676"/>
      <c r="O225" s="676"/>
      <c r="P225" s="676"/>
      <c r="Q225" s="676"/>
      <c r="R225" s="676"/>
      <c r="S225" s="676"/>
      <c r="T225" s="676"/>
      <c r="U225" s="676"/>
      <c r="V225" s="676"/>
      <c r="W225" s="676"/>
      <c r="X225" s="676"/>
      <c r="Y225" s="676"/>
      <c r="Z225" s="676"/>
      <c r="AA225" s="676"/>
      <c r="AB225" s="676"/>
      <c r="AC225" s="676"/>
      <c r="AD225" s="676"/>
      <c r="AE225" s="676"/>
      <c r="AF225" s="676"/>
      <c r="AG225" s="676"/>
      <c r="AH225" s="676"/>
    </row>
    <row r="226" spans="1:34" ht="14.4" outlineLevel="1" x14ac:dyDescent="0.3">
      <c r="A226" s="4">
        <v>3160</v>
      </c>
      <c r="B226" s="210" t="str">
        <f>VLOOKUP(A226,'Pesquisa Sal'!$B$17:$C$147,2,FALSE)</f>
        <v xml:space="preserve">Sistema de Arrecadação - Free-Flow </v>
      </c>
      <c r="C226" s="243"/>
      <c r="D226" s="237"/>
      <c r="E226" s="237"/>
      <c r="F226" s="237"/>
      <c r="G226" s="244"/>
      <c r="H226" s="238"/>
      <c r="I226" s="213"/>
      <c r="J226" s="213"/>
      <c r="K226" s="213"/>
    </row>
    <row r="227" spans="1:34" ht="14.4" outlineLevel="1" x14ac:dyDescent="0.3">
      <c r="A227" s="4">
        <v>3161</v>
      </c>
      <c r="B227" s="721" t="str">
        <f>VLOOKUP(A227,'Pesquisa Sal'!$B$17:$C$147,2,FALSE)</f>
        <v>Supervisor Sistema de Arrecadação - Free-Flow</v>
      </c>
      <c r="C227" s="219">
        <v>1</v>
      </c>
      <c r="D227" s="239" t="s">
        <v>168</v>
      </c>
      <c r="E227" s="720">
        <f>'Fat Dimens Equipes'!E20</f>
        <v>4.4094567404426561</v>
      </c>
      <c r="F227" s="239" t="s">
        <v>169</v>
      </c>
      <c r="G227" s="219">
        <f>ROUNDUP(C227*E227,0)</f>
        <v>5</v>
      </c>
      <c r="H227" s="218" t="s">
        <v>168</v>
      </c>
      <c r="I227" s="213"/>
      <c r="J227" s="213"/>
      <c r="K227" s="213"/>
    </row>
    <row r="228" spans="1:34" ht="14.4" outlineLevel="1" x14ac:dyDescent="0.3">
      <c r="A228" s="4"/>
      <c r="B228" s="209"/>
      <c r="C228" s="241"/>
      <c r="D228" s="239"/>
      <c r="E228" s="239"/>
      <c r="F228" s="239"/>
      <c r="G228" s="242"/>
      <c r="H228" s="218"/>
      <c r="I228" s="213"/>
      <c r="J228" s="213"/>
      <c r="K228" s="213"/>
    </row>
    <row r="229" spans="1:34" s="679" customFormat="1" ht="14.4" outlineLevel="1" x14ac:dyDescent="0.3">
      <c r="A229">
        <v>3170</v>
      </c>
      <c r="B229" s="210" t="str">
        <f>VLOOKUP(A229,'Pesquisa Sal'!$B$17:$L$147,2,FALSE)</f>
        <v>Atendimento Médico de Emergência</v>
      </c>
      <c r="C229" s="243"/>
      <c r="D229" s="237"/>
      <c r="E229" s="237"/>
      <c r="F229" s="237"/>
      <c r="G229" s="244"/>
      <c r="H229" s="238"/>
      <c r="I229" s="676"/>
      <c r="J229" s="676"/>
      <c r="K229" s="676"/>
      <c r="L229" s="676"/>
      <c r="M229" s="676"/>
      <c r="N229" s="676"/>
      <c r="O229" s="676"/>
      <c r="P229" s="676"/>
      <c r="Q229" s="676"/>
      <c r="R229" s="676"/>
      <c r="S229" s="676"/>
      <c r="T229" s="676"/>
      <c r="U229" s="676"/>
      <c r="V229" s="676"/>
      <c r="W229" s="676"/>
      <c r="X229" s="676"/>
      <c r="Y229" s="676"/>
      <c r="Z229" s="676"/>
      <c r="AA229" s="676"/>
      <c r="AB229" s="676"/>
      <c r="AC229" s="676"/>
      <c r="AD229" s="676"/>
      <c r="AE229" s="676"/>
      <c r="AF229" s="676"/>
      <c r="AG229" s="676"/>
      <c r="AH229" s="676"/>
    </row>
    <row r="230" spans="1:34" s="679" customFormat="1" ht="14.4" outlineLevel="1" x14ac:dyDescent="0.25">
      <c r="A230">
        <v>3171</v>
      </c>
      <c r="B230" s="692" t="str">
        <f>VLOOKUP(A230,'Pesquisa Sal'!$B$17:$L$147,2,FALSE)</f>
        <v>Motorista de Ambulância</v>
      </c>
      <c r="C230" s="219">
        <f>C192</f>
        <v>3</v>
      </c>
      <c r="D230" s="691" t="s">
        <v>168</v>
      </c>
      <c r="E230" s="690">
        <f>'Fat Dimens Equipes'!E20</f>
        <v>4.4094567404426561</v>
      </c>
      <c r="F230" s="691" t="s">
        <v>169</v>
      </c>
      <c r="G230" s="219">
        <f>ROUNDUP(C230*E230,0)</f>
        <v>14</v>
      </c>
      <c r="H230" s="683" t="s">
        <v>168</v>
      </c>
      <c r="I230" s="676"/>
      <c r="J230" s="676"/>
      <c r="K230" s="676"/>
      <c r="L230" s="676"/>
      <c r="M230" s="676"/>
      <c r="N230" s="676"/>
      <c r="O230" s="676"/>
      <c r="P230" s="676"/>
      <c r="Q230" s="676"/>
      <c r="R230" s="676"/>
      <c r="S230" s="676"/>
      <c r="T230" s="676"/>
      <c r="U230" s="676"/>
      <c r="V230" s="676"/>
      <c r="W230" s="676"/>
      <c r="X230" s="676"/>
      <c r="Y230" s="676"/>
      <c r="Z230" s="676"/>
      <c r="AA230" s="676"/>
      <c r="AB230" s="676"/>
      <c r="AC230" s="676"/>
      <c r="AD230" s="676"/>
      <c r="AE230" s="676"/>
      <c r="AF230" s="676"/>
      <c r="AG230" s="676"/>
      <c r="AH230" s="676"/>
    </row>
    <row r="231" spans="1:34" s="679" customFormat="1" ht="14.4" outlineLevel="1" x14ac:dyDescent="0.25">
      <c r="A231">
        <v>3172</v>
      </c>
      <c r="B231" s="692" t="str">
        <f>VLOOKUP(A231,'Pesquisa Sal'!$B$17:$L$147,2,FALSE)</f>
        <v>Resgatista</v>
      </c>
      <c r="C231" s="219">
        <f>C230*2</f>
        <v>6</v>
      </c>
      <c r="D231" s="691" t="s">
        <v>168</v>
      </c>
      <c r="E231" s="690">
        <f>'Fat Dimens Equipes'!E20</f>
        <v>4.4094567404426561</v>
      </c>
      <c r="F231" s="691" t="s">
        <v>169</v>
      </c>
      <c r="G231" s="219">
        <f>ROUNDUP(C231*E231,0)</f>
        <v>27</v>
      </c>
      <c r="H231" s="683" t="s">
        <v>168</v>
      </c>
      <c r="I231" s="676"/>
      <c r="J231" s="676"/>
      <c r="K231" s="676"/>
      <c r="L231" s="676"/>
      <c r="M231" s="676"/>
      <c r="N231" s="676"/>
      <c r="O231" s="676"/>
      <c r="P231" s="676"/>
      <c r="Q231" s="676"/>
      <c r="R231" s="676"/>
      <c r="S231" s="676"/>
      <c r="T231" s="676"/>
      <c r="U231" s="676"/>
      <c r="V231" s="676"/>
      <c r="W231" s="676"/>
      <c r="X231" s="676"/>
      <c r="Y231" s="676"/>
      <c r="Z231" s="676"/>
      <c r="AA231" s="676"/>
      <c r="AB231" s="676"/>
      <c r="AC231" s="676"/>
      <c r="AD231" s="676"/>
      <c r="AE231" s="676"/>
      <c r="AF231" s="676"/>
      <c r="AG231" s="676"/>
      <c r="AH231" s="676"/>
    </row>
    <row r="232" spans="1:34" s="679" customFormat="1" outlineLevel="1" x14ac:dyDescent="0.25">
      <c r="A232"/>
      <c r="B232" s="692"/>
      <c r="C232" s="690"/>
      <c r="D232" s="691"/>
      <c r="E232" s="691"/>
      <c r="F232" s="691"/>
      <c r="G232" s="691"/>
      <c r="H232" s="683"/>
      <c r="I232" s="676"/>
      <c r="J232" s="676"/>
      <c r="K232" s="676"/>
      <c r="L232" s="676"/>
      <c r="M232" s="676"/>
      <c r="N232" s="676"/>
      <c r="O232" s="676"/>
      <c r="P232" s="676"/>
      <c r="Q232" s="676"/>
      <c r="R232" s="676"/>
      <c r="S232" s="676"/>
      <c r="T232" s="676"/>
      <c r="U232" s="676"/>
      <c r="V232" s="676"/>
      <c r="W232" s="676"/>
      <c r="X232" s="676"/>
      <c r="Y232" s="676"/>
      <c r="Z232" s="676"/>
      <c r="AA232" s="676"/>
      <c r="AB232" s="676"/>
      <c r="AC232" s="676"/>
      <c r="AD232" s="676"/>
      <c r="AE232" s="676"/>
      <c r="AF232" s="676"/>
      <c r="AG232" s="676"/>
      <c r="AH232" s="676"/>
    </row>
    <row r="233" spans="1:34" s="679" customFormat="1" ht="14.4" outlineLevel="1" x14ac:dyDescent="0.3">
      <c r="A233">
        <v>3180</v>
      </c>
      <c r="B233" s="210" t="str">
        <f>VLOOKUP(A233,'Pesquisa Sal'!$B$17:$L$147,2,FALSE)</f>
        <v>Atendimento Mecânico</v>
      </c>
      <c r="C233" s="243"/>
      <c r="D233" s="237"/>
      <c r="E233" s="237"/>
      <c r="F233" s="237"/>
      <c r="G233" s="244"/>
      <c r="H233" s="238"/>
      <c r="I233" s="676"/>
      <c r="J233" s="676"/>
      <c r="K233" s="676"/>
      <c r="L233" s="676"/>
      <c r="M233" s="676"/>
      <c r="N233" s="676"/>
      <c r="O233" s="676"/>
      <c r="P233" s="676"/>
      <c r="Q233" s="676"/>
      <c r="R233" s="676"/>
      <c r="S233" s="676"/>
      <c r="T233" s="676"/>
      <c r="U233" s="676"/>
      <c r="V233" s="676"/>
      <c r="W233" s="676"/>
      <c r="X233" s="676"/>
      <c r="Y233" s="676"/>
      <c r="Z233" s="676"/>
      <c r="AA233" s="676"/>
      <c r="AB233" s="676"/>
      <c r="AC233" s="676"/>
      <c r="AD233" s="676"/>
      <c r="AE233" s="676"/>
      <c r="AF233" s="676"/>
      <c r="AG233" s="676"/>
      <c r="AH233" s="676"/>
    </row>
    <row r="234" spans="1:34" s="679" customFormat="1" ht="14.4" outlineLevel="1" x14ac:dyDescent="0.25">
      <c r="A234">
        <v>3181</v>
      </c>
      <c r="B234" s="692" t="str">
        <f>VLOOKUP(A234,'Pesquisa Sal'!$B$17:$L$147,2,FALSE)</f>
        <v>Operador de Guincho Leve</v>
      </c>
      <c r="C234" s="219">
        <f>C193</f>
        <v>3</v>
      </c>
      <c r="D234" s="691" t="s">
        <v>168</v>
      </c>
      <c r="E234" s="690">
        <f>'Fat Dimens Equipes'!E20</f>
        <v>4.4094567404426561</v>
      </c>
      <c r="F234" s="691" t="s">
        <v>169</v>
      </c>
      <c r="G234" s="219">
        <f>ROUNDUP(C234*E234,0)</f>
        <v>14</v>
      </c>
      <c r="H234" s="683" t="s">
        <v>168</v>
      </c>
      <c r="I234" s="676"/>
      <c r="J234" s="676"/>
      <c r="K234" s="676"/>
      <c r="L234" s="676"/>
      <c r="M234" s="676"/>
      <c r="N234" s="676"/>
      <c r="O234" s="676"/>
      <c r="P234" s="676"/>
      <c r="Q234" s="676"/>
      <c r="R234" s="676"/>
      <c r="S234" s="676"/>
      <c r="T234" s="676"/>
      <c r="U234" s="676"/>
      <c r="V234" s="676"/>
      <c r="W234" s="676"/>
      <c r="X234" s="676"/>
      <c r="Y234" s="676"/>
      <c r="Z234" s="676"/>
      <c r="AA234" s="676"/>
      <c r="AB234" s="676"/>
      <c r="AC234" s="676"/>
      <c r="AD234" s="676"/>
      <c r="AE234" s="676"/>
      <c r="AF234" s="676"/>
      <c r="AG234" s="676"/>
      <c r="AH234" s="676"/>
    </row>
    <row r="235" spans="1:34" s="679" customFormat="1" ht="14.4" outlineLevel="1" x14ac:dyDescent="0.25">
      <c r="A235">
        <v>3182</v>
      </c>
      <c r="B235" s="692" t="str">
        <f>VLOOKUP(A235,'Pesquisa Sal'!$B$17:$L$147,2,FALSE)</f>
        <v>Operador de Guincho Pesado</v>
      </c>
      <c r="C235" s="219">
        <f>C194</f>
        <v>1</v>
      </c>
      <c r="D235" s="691" t="s">
        <v>168</v>
      </c>
      <c r="E235" s="690">
        <f>'Fat Dimens Equipes'!E20</f>
        <v>4.4094567404426561</v>
      </c>
      <c r="F235" s="691" t="s">
        <v>169</v>
      </c>
      <c r="G235" s="219">
        <f>ROUNDUP(C235*E235,0)</f>
        <v>5</v>
      </c>
      <c r="H235" s="683" t="s">
        <v>168</v>
      </c>
      <c r="I235" s="676"/>
      <c r="J235" s="676"/>
      <c r="K235" s="676"/>
      <c r="L235" s="676"/>
      <c r="M235" s="676"/>
      <c r="N235" s="676"/>
      <c r="O235" s="676"/>
      <c r="P235" s="676"/>
      <c r="Q235" s="676"/>
      <c r="R235" s="676"/>
      <c r="S235" s="676"/>
      <c r="T235" s="676"/>
      <c r="U235" s="676"/>
      <c r="V235" s="676"/>
      <c r="W235" s="676"/>
      <c r="X235" s="676"/>
      <c r="Y235" s="676"/>
      <c r="Z235" s="676"/>
      <c r="AA235" s="676"/>
      <c r="AB235" s="676"/>
      <c r="AC235" s="676"/>
      <c r="AD235" s="676"/>
      <c r="AE235" s="676"/>
      <c r="AF235" s="676"/>
      <c r="AG235" s="676"/>
      <c r="AH235" s="676"/>
    </row>
    <row r="236" spans="1:34" s="679" customFormat="1" outlineLevel="1" x14ac:dyDescent="0.25">
      <c r="A236"/>
      <c r="B236" s="692"/>
      <c r="C236" s="690"/>
      <c r="D236" s="691"/>
      <c r="E236" s="691"/>
      <c r="F236" s="691"/>
      <c r="G236" s="691"/>
      <c r="H236" s="683"/>
      <c r="I236" s="676"/>
      <c r="J236" s="676"/>
      <c r="K236" s="676"/>
      <c r="L236" s="676"/>
      <c r="M236" s="676"/>
      <c r="N236" s="676"/>
      <c r="O236" s="676"/>
      <c r="P236" s="676"/>
      <c r="Q236" s="676"/>
      <c r="R236" s="676"/>
      <c r="S236" s="676"/>
      <c r="T236" s="676"/>
      <c r="U236" s="676"/>
      <c r="V236" s="676"/>
      <c r="W236" s="676"/>
      <c r="X236" s="676"/>
      <c r="Y236" s="676"/>
      <c r="Z236" s="676"/>
      <c r="AA236" s="676"/>
      <c r="AB236" s="676"/>
      <c r="AC236" s="676"/>
      <c r="AD236" s="676"/>
      <c r="AE236" s="676"/>
      <c r="AF236" s="676"/>
      <c r="AG236" s="676"/>
      <c r="AH236" s="676"/>
    </row>
    <row r="237" spans="1:34" s="679" customFormat="1" ht="14.4" outlineLevel="1" x14ac:dyDescent="0.3">
      <c r="A237">
        <v>3130</v>
      </c>
      <c r="B237" s="210" t="str">
        <f>VLOOKUP(A237,'Pesquisa Sal'!$B$17:$L$147,2,FALSE)</f>
        <v xml:space="preserve">Atendimento a Incidentes </v>
      </c>
      <c r="C237" s="243"/>
      <c r="D237" s="237"/>
      <c r="E237" s="237"/>
      <c r="F237" s="237"/>
      <c r="G237" s="244"/>
      <c r="H237" s="238"/>
      <c r="I237" s="676"/>
      <c r="J237" s="676"/>
      <c r="K237" s="676"/>
      <c r="L237" s="676"/>
      <c r="M237" s="676"/>
      <c r="N237" s="676"/>
      <c r="O237" s="676"/>
      <c r="P237" s="676"/>
      <c r="Q237" s="676"/>
      <c r="R237" s="676"/>
      <c r="S237" s="676"/>
      <c r="T237" s="676"/>
      <c r="U237" s="676"/>
      <c r="V237" s="676"/>
      <c r="W237" s="676"/>
      <c r="X237" s="676"/>
      <c r="Y237" s="676"/>
      <c r="Z237" s="676"/>
      <c r="AA237" s="676"/>
      <c r="AB237" s="676"/>
      <c r="AC237" s="676"/>
      <c r="AD237" s="676"/>
      <c r="AE237" s="676"/>
      <c r="AF237" s="676"/>
      <c r="AG237" s="676"/>
      <c r="AH237" s="676"/>
    </row>
    <row r="238" spans="1:34" s="679" customFormat="1" ht="14.4" outlineLevel="1" x14ac:dyDescent="0.25">
      <c r="A238">
        <v>3131</v>
      </c>
      <c r="B238" s="692" t="str">
        <f>VLOOKUP(A238,'Pesquisa Sal'!$B$17:$L$147,2,FALSE)</f>
        <v xml:space="preserve">Operador Caminhão Pipa / Apreensão de Animais </v>
      </c>
      <c r="C238" s="219">
        <f>C196+C197</f>
        <v>2</v>
      </c>
      <c r="D238" s="691" t="s">
        <v>168</v>
      </c>
      <c r="E238" s="690">
        <f>'Fat Dimens Equipes'!E20</f>
        <v>4.4094567404426561</v>
      </c>
      <c r="F238" s="691" t="s">
        <v>169</v>
      </c>
      <c r="G238" s="219">
        <f>ROUNDUP(C238*E238,0)</f>
        <v>9</v>
      </c>
      <c r="H238" s="683" t="s">
        <v>168</v>
      </c>
      <c r="I238" s="676"/>
      <c r="J238" s="676"/>
      <c r="K238" s="676"/>
      <c r="L238" s="676"/>
      <c r="M238" s="676"/>
      <c r="N238" s="676"/>
      <c r="O238" s="676"/>
      <c r="P238" s="676"/>
      <c r="Q238" s="676"/>
      <c r="R238" s="676"/>
      <c r="S238" s="676"/>
      <c r="T238" s="676"/>
      <c r="U238" s="676"/>
      <c r="V238" s="676"/>
      <c r="W238" s="676"/>
      <c r="X238" s="676"/>
      <c r="Y238" s="676"/>
      <c r="Z238" s="676"/>
      <c r="AA238" s="676"/>
      <c r="AB238" s="676"/>
      <c r="AC238" s="676"/>
      <c r="AD238" s="676"/>
      <c r="AE238" s="676"/>
      <c r="AF238" s="676"/>
      <c r="AG238" s="676"/>
      <c r="AH238" s="676"/>
    </row>
    <row r="239" spans="1:34" s="679" customFormat="1" ht="14.4" outlineLevel="1" x14ac:dyDescent="0.25">
      <c r="A239">
        <v>3132</v>
      </c>
      <c r="B239" s="692" t="str">
        <f>VLOOKUP(A239,'Pesquisa Sal'!$B$17:$L$147,2,FALSE)</f>
        <v xml:space="preserve">Atendente BSO´s </v>
      </c>
      <c r="C239" s="219">
        <f>C190</f>
        <v>3</v>
      </c>
      <c r="D239" s="691" t="s">
        <v>168</v>
      </c>
      <c r="E239" s="690">
        <f>'Fat Dimens Equipes'!E20</f>
        <v>4.4094567404426561</v>
      </c>
      <c r="F239" s="691" t="s">
        <v>169</v>
      </c>
      <c r="G239" s="219">
        <f>ROUNDUP(C239*E239,0)</f>
        <v>14</v>
      </c>
      <c r="H239" s="683" t="s">
        <v>168</v>
      </c>
      <c r="I239" s="676"/>
      <c r="J239" s="676"/>
      <c r="K239" s="676"/>
      <c r="L239" s="676"/>
      <c r="M239" s="676"/>
      <c r="N239" s="676"/>
      <c r="O239" s="676"/>
      <c r="P239" s="676"/>
      <c r="Q239" s="676"/>
      <c r="R239" s="676"/>
      <c r="S239" s="676"/>
      <c r="T239" s="676"/>
      <c r="U239" s="676"/>
      <c r="V239" s="676"/>
      <c r="W239" s="676"/>
      <c r="X239" s="676"/>
      <c r="Y239" s="676"/>
      <c r="Z239" s="676"/>
      <c r="AA239" s="676"/>
      <c r="AB239" s="676"/>
      <c r="AC239" s="676"/>
      <c r="AD239" s="676"/>
      <c r="AE239" s="676"/>
      <c r="AF239" s="676"/>
      <c r="AG239" s="676"/>
      <c r="AH239" s="676"/>
    </row>
    <row r="240" spans="1:34" s="679" customFormat="1" outlineLevel="1" x14ac:dyDescent="0.25">
      <c r="A240"/>
      <c r="B240" s="692"/>
      <c r="C240" s="690"/>
      <c r="D240" s="691"/>
      <c r="E240" s="691"/>
      <c r="F240" s="691"/>
      <c r="G240" s="691"/>
      <c r="H240" s="683"/>
      <c r="I240" s="676"/>
      <c r="J240" s="676"/>
      <c r="K240" s="676"/>
      <c r="L240" s="676"/>
      <c r="M240" s="676"/>
      <c r="N240" s="676"/>
      <c r="O240" s="676"/>
      <c r="P240" s="676"/>
      <c r="Q240" s="676"/>
      <c r="R240" s="676"/>
      <c r="S240" s="676"/>
      <c r="T240" s="676"/>
      <c r="U240" s="676"/>
      <c r="V240" s="676"/>
      <c r="W240" s="676"/>
      <c r="X240" s="676"/>
      <c r="Y240" s="676"/>
      <c r="Z240" s="676"/>
      <c r="AA240" s="676"/>
      <c r="AB240" s="676"/>
      <c r="AC240" s="676"/>
      <c r="AD240" s="676"/>
      <c r="AE240" s="676"/>
      <c r="AF240" s="676"/>
      <c r="AG240" s="676"/>
      <c r="AH240" s="676"/>
    </row>
    <row r="241" spans="1:34" s="679" customFormat="1" ht="14.4" outlineLevel="1" x14ac:dyDescent="0.3">
      <c r="A241">
        <v>3140</v>
      </c>
      <c r="B241" s="210" t="str">
        <f>VLOOKUP(A241,'Pesquisa Sal'!$B$17:$L$147,2,FALSE)</f>
        <v xml:space="preserve">Segurança Viaria </v>
      </c>
      <c r="C241" s="243"/>
      <c r="D241" s="237"/>
      <c r="E241" s="237"/>
      <c r="F241" s="237"/>
      <c r="G241" s="244"/>
      <c r="H241" s="238"/>
      <c r="I241" s="676"/>
      <c r="J241" s="676"/>
      <c r="K241" s="676"/>
      <c r="L241" s="676"/>
      <c r="M241" s="676"/>
      <c r="N241" s="676"/>
      <c r="O241" s="676"/>
      <c r="P241" s="676"/>
      <c r="Q241" s="676"/>
      <c r="R241" s="676"/>
      <c r="S241" s="676"/>
      <c r="T241" s="676"/>
      <c r="U241" s="676"/>
      <c r="V241" s="676"/>
      <c r="W241" s="676"/>
      <c r="X241" s="676"/>
      <c r="Y241" s="676"/>
      <c r="Z241" s="676"/>
      <c r="AA241" s="676"/>
      <c r="AB241" s="676"/>
      <c r="AC241" s="676"/>
      <c r="AD241" s="676"/>
      <c r="AE241" s="676"/>
      <c r="AF241" s="676"/>
      <c r="AG241" s="676"/>
      <c r="AH241" s="676"/>
    </row>
    <row r="242" spans="1:34" s="679" customFormat="1" ht="14.4" outlineLevel="1" x14ac:dyDescent="0.25">
      <c r="A242">
        <v>3141</v>
      </c>
      <c r="B242" s="692" t="str">
        <f>VLOOKUP(A242,'Pesquisa Sal'!$B$17:$L$147,2,FALSE)</f>
        <v>Supervisor Seg. Viária</v>
      </c>
      <c r="C242" s="219">
        <v>1</v>
      </c>
      <c r="D242" s="691" t="s">
        <v>168</v>
      </c>
      <c r="E242" s="690">
        <f>'Fat Dimens Equipes'!E20</f>
        <v>4.4094567404426561</v>
      </c>
      <c r="F242" s="691" t="s">
        <v>169</v>
      </c>
      <c r="G242" s="219">
        <f>ROUNDUP(C242*E242,0)</f>
        <v>5</v>
      </c>
      <c r="H242" s="683" t="s">
        <v>168</v>
      </c>
      <c r="I242" s="676"/>
      <c r="J242" s="676"/>
      <c r="K242" s="676"/>
      <c r="L242" s="676"/>
      <c r="M242" s="676"/>
      <c r="N242" s="676"/>
      <c r="O242" s="676"/>
      <c r="P242" s="676"/>
      <c r="Q242" s="676"/>
      <c r="R242" s="676"/>
      <c r="S242" s="676"/>
      <c r="T242" s="676"/>
      <c r="U242" s="676"/>
      <c r="V242" s="676"/>
      <c r="W242" s="676"/>
      <c r="X242" s="676"/>
      <c r="Y242" s="676"/>
      <c r="Z242" s="676"/>
      <c r="AA242" s="676"/>
      <c r="AB242" s="676"/>
      <c r="AC242" s="676"/>
      <c r="AD242" s="676"/>
      <c r="AE242" s="676"/>
      <c r="AF242" s="676"/>
      <c r="AG242" s="676"/>
      <c r="AH242" s="676"/>
    </row>
    <row r="243" spans="1:34" s="679" customFormat="1" ht="14.4" outlineLevel="1" x14ac:dyDescent="0.25">
      <c r="A243">
        <v>3142</v>
      </c>
      <c r="B243" s="692" t="str">
        <f>VLOOKUP(A243,'Pesquisa Sal'!$B$17:$L$147,2,FALSE)</f>
        <v>Auxiliares Seg. Viária</v>
      </c>
      <c r="C243" s="219">
        <f>C242*2</f>
        <v>2</v>
      </c>
      <c r="D243" s="691" t="s">
        <v>168</v>
      </c>
      <c r="E243" s="690">
        <f>'Fat Dimens Equipes'!E20</f>
        <v>4.4094567404426561</v>
      </c>
      <c r="F243" s="691" t="s">
        <v>169</v>
      </c>
      <c r="G243" s="219">
        <f>ROUNDUP(C243*E243,0)</f>
        <v>9</v>
      </c>
      <c r="H243" s="683" t="s">
        <v>168</v>
      </c>
      <c r="I243" s="676"/>
      <c r="J243" s="676"/>
      <c r="K243" s="676"/>
      <c r="L243" s="676"/>
      <c r="M243" s="676"/>
      <c r="N243" s="676"/>
      <c r="O243" s="676"/>
      <c r="P243" s="676"/>
      <c r="Q243" s="676"/>
      <c r="R243" s="676"/>
      <c r="S243" s="676"/>
      <c r="T243" s="676"/>
      <c r="U243" s="676"/>
      <c r="V243" s="676"/>
      <c r="W243" s="676"/>
      <c r="X243" s="676"/>
      <c r="Y243" s="676"/>
      <c r="Z243" s="676"/>
      <c r="AA243" s="676"/>
      <c r="AB243" s="676"/>
      <c r="AC243" s="676"/>
      <c r="AD243" s="676"/>
      <c r="AE243" s="676"/>
      <c r="AF243" s="676"/>
      <c r="AG243" s="676"/>
      <c r="AH243" s="676"/>
    </row>
    <row r="244" spans="1:34" s="679" customFormat="1" outlineLevel="1" thickBot="1" x14ac:dyDescent="0.3">
      <c r="B244" s="687"/>
      <c r="C244" s="688"/>
      <c r="D244" s="694"/>
      <c r="E244" s="694"/>
      <c r="F244" s="694"/>
      <c r="G244" s="694"/>
      <c r="H244" s="689"/>
      <c r="I244" s="676"/>
      <c r="J244" s="676"/>
      <c r="K244" s="676"/>
      <c r="L244" s="676"/>
      <c r="M244" s="676"/>
      <c r="N244" s="676"/>
      <c r="O244" s="676"/>
      <c r="P244" s="676"/>
      <c r="Q244" s="676"/>
      <c r="R244" s="676"/>
      <c r="S244" s="676"/>
      <c r="T244" s="676"/>
      <c r="U244" s="676"/>
      <c r="V244" s="676"/>
      <c r="W244" s="676"/>
      <c r="X244" s="676"/>
      <c r="Y244" s="676"/>
      <c r="Z244" s="676"/>
      <c r="AA244" s="676"/>
      <c r="AB244" s="676"/>
      <c r="AC244" s="676"/>
      <c r="AD244" s="676"/>
      <c r="AE244" s="676"/>
      <c r="AF244" s="676"/>
      <c r="AG244" s="676"/>
      <c r="AH244" s="676"/>
    </row>
    <row r="245" spans="1:34" s="679" customFormat="1" thickBot="1" x14ac:dyDescent="0.3">
      <c r="C245" s="681"/>
      <c r="I245" s="676"/>
      <c r="J245" s="676"/>
      <c r="K245" s="676"/>
      <c r="L245" s="676"/>
      <c r="M245" s="676"/>
      <c r="N245" s="676"/>
      <c r="O245" s="676"/>
      <c r="P245" s="676"/>
      <c r="Q245" s="676"/>
      <c r="R245" s="676"/>
      <c r="S245" s="676"/>
      <c r="T245" s="676"/>
      <c r="U245" s="676"/>
      <c r="V245" s="676"/>
      <c r="W245" s="676"/>
      <c r="X245" s="676"/>
      <c r="Y245" s="676"/>
      <c r="Z245" s="676"/>
      <c r="AA245" s="676"/>
      <c r="AB245" s="676"/>
      <c r="AC245" s="676"/>
      <c r="AD245" s="676"/>
      <c r="AE245" s="676"/>
      <c r="AF245" s="676"/>
      <c r="AG245" s="676"/>
      <c r="AH245" s="676"/>
    </row>
    <row r="246" spans="1:34" s="679" customFormat="1" ht="14.4" x14ac:dyDescent="0.25">
      <c r="B246" s="733" t="s">
        <v>170</v>
      </c>
      <c r="C246" s="734"/>
      <c r="D246" s="734"/>
      <c r="E246" s="734"/>
      <c r="F246" s="734"/>
      <c r="G246" s="734"/>
      <c r="H246" s="735"/>
      <c r="I246" s="676"/>
      <c r="J246" s="676"/>
      <c r="K246" s="676"/>
      <c r="L246" s="676"/>
      <c r="M246" s="676"/>
      <c r="N246" s="676"/>
      <c r="O246" s="676"/>
      <c r="P246" s="676"/>
      <c r="Q246" s="676"/>
      <c r="R246" s="676"/>
      <c r="S246" s="676"/>
      <c r="T246" s="676"/>
      <c r="U246" s="676"/>
      <c r="V246" s="676"/>
      <c r="W246" s="676"/>
      <c r="X246" s="676"/>
      <c r="Y246" s="676"/>
      <c r="Z246" s="676"/>
      <c r="AA246" s="676"/>
      <c r="AB246" s="676"/>
      <c r="AC246" s="676"/>
      <c r="AD246" s="676"/>
      <c r="AE246" s="676"/>
      <c r="AF246" s="676"/>
      <c r="AG246" s="676"/>
      <c r="AH246" s="676"/>
    </row>
    <row r="247" spans="1:34" s="679" customFormat="1" ht="13.2" x14ac:dyDescent="0.25">
      <c r="B247" s="684" t="str">
        <f>B151</f>
        <v>Ambulância TIPO C</v>
      </c>
      <c r="C247" s="691"/>
      <c r="D247" s="691"/>
      <c r="E247" s="695" t="s">
        <v>174</v>
      </c>
      <c r="F247" s="691"/>
      <c r="G247" s="691" t="s">
        <v>175</v>
      </c>
      <c r="H247" s="683"/>
      <c r="I247" s="676"/>
      <c r="J247" s="676"/>
      <c r="K247" s="676"/>
      <c r="L247" s="676"/>
      <c r="M247" s="676"/>
      <c r="N247" s="676"/>
      <c r="O247" s="676"/>
      <c r="P247" s="676"/>
      <c r="Q247" s="676"/>
      <c r="R247" s="676"/>
      <c r="S247" s="676"/>
      <c r="T247" s="676"/>
      <c r="U247" s="676"/>
      <c r="V247" s="676"/>
      <c r="W247" s="676"/>
      <c r="X247" s="676"/>
      <c r="Y247" s="676"/>
      <c r="Z247" s="676"/>
      <c r="AA247" s="676"/>
      <c r="AB247" s="676"/>
      <c r="AC247" s="676"/>
      <c r="AD247" s="676"/>
      <c r="AE247" s="676"/>
      <c r="AF247" s="676"/>
      <c r="AG247" s="676"/>
      <c r="AH247" s="676"/>
    </row>
    <row r="248" spans="1:34" s="679" customFormat="1" ht="13.2" x14ac:dyDescent="0.25">
      <c r="B248" s="696" t="str">
        <f>B152</f>
        <v>Tempo máximo de Atendimento até 5º ano</v>
      </c>
      <c r="C248" s="691">
        <f>C152</f>
        <v>30</v>
      </c>
      <c r="D248" s="691" t="str">
        <f>D152</f>
        <v>min</v>
      </c>
      <c r="E248" s="695">
        <f>C248/60*C249</f>
        <v>40</v>
      </c>
      <c r="F248" s="691" t="s">
        <v>113</v>
      </c>
      <c r="G248" s="691">
        <f>2*E248</f>
        <v>80</v>
      </c>
      <c r="H248" s="683" t="s">
        <v>113</v>
      </c>
      <c r="I248" s="676"/>
      <c r="J248" s="676"/>
      <c r="K248" s="676"/>
      <c r="L248" s="676"/>
      <c r="M248" s="676"/>
      <c r="N248" s="676"/>
      <c r="O248" s="676"/>
      <c r="P248" s="676"/>
      <c r="Q248" s="676"/>
      <c r="R248" s="676"/>
      <c r="S248" s="676"/>
      <c r="T248" s="676"/>
      <c r="U248" s="676"/>
      <c r="V248" s="676"/>
      <c r="W248" s="676"/>
      <c r="X248" s="676"/>
      <c r="Y248" s="676"/>
      <c r="Z248" s="676"/>
      <c r="AA248" s="676"/>
      <c r="AB248" s="676"/>
      <c r="AC248" s="676"/>
      <c r="AD248" s="676"/>
      <c r="AE248" s="676"/>
      <c r="AF248" s="676"/>
      <c r="AG248" s="676"/>
      <c r="AH248" s="676"/>
    </row>
    <row r="249" spans="1:34" s="679" customFormat="1" ht="13.2" x14ac:dyDescent="0.25">
      <c r="B249" s="696" t="str">
        <f t="shared" ref="B249:D250" si="28">B154</f>
        <v>Velocidade máxima</v>
      </c>
      <c r="C249" s="691">
        <f t="shared" si="28"/>
        <v>80</v>
      </c>
      <c r="D249" s="691" t="str">
        <f t="shared" si="28"/>
        <v>km/h</v>
      </c>
      <c r="E249" s="695" t="s">
        <v>176</v>
      </c>
      <c r="F249" s="691"/>
      <c r="G249" s="706">
        <f>$C$142/G248</f>
        <v>2.8337499999999998</v>
      </c>
      <c r="H249" s="683" t="s">
        <v>115</v>
      </c>
      <c r="I249" s="676"/>
      <c r="J249" s="676"/>
      <c r="K249" s="676"/>
      <c r="L249" s="676"/>
      <c r="M249" s="676"/>
      <c r="N249" s="676"/>
      <c r="O249" s="676"/>
      <c r="P249" s="676"/>
      <c r="Q249" s="676"/>
      <c r="R249" s="676"/>
      <c r="S249" s="676"/>
      <c r="T249" s="676"/>
      <c r="U249" s="676"/>
      <c r="V249" s="676"/>
      <c r="W249" s="676"/>
      <c r="X249" s="676"/>
      <c r="Y249" s="676"/>
      <c r="Z249" s="676"/>
      <c r="AA249" s="676"/>
      <c r="AB249" s="676"/>
      <c r="AC249" s="676"/>
      <c r="AD249" s="676"/>
      <c r="AE249" s="676"/>
      <c r="AF249" s="676"/>
      <c r="AG249" s="676"/>
      <c r="AH249" s="676"/>
    </row>
    <row r="250" spans="1:34" s="679" customFormat="1" ht="13.2" x14ac:dyDescent="0.25">
      <c r="B250" s="696" t="str">
        <f t="shared" si="28"/>
        <v>Vida útil</v>
      </c>
      <c r="C250" s="691">
        <f t="shared" si="28"/>
        <v>8</v>
      </c>
      <c r="D250" s="691" t="str">
        <f t="shared" si="28"/>
        <v>anos</v>
      </c>
      <c r="E250" s="697" t="s">
        <v>177</v>
      </c>
      <c r="F250" s="695"/>
      <c r="G250" s="707">
        <f>ROUNDUP(G249,0)</f>
        <v>3</v>
      </c>
      <c r="H250" s="683" t="s">
        <v>115</v>
      </c>
      <c r="I250" s="676"/>
      <c r="J250" s="676"/>
      <c r="K250" s="676"/>
      <c r="L250" s="676"/>
      <c r="M250" s="676"/>
      <c r="N250" s="676"/>
      <c r="O250" s="676"/>
      <c r="P250" s="676"/>
      <c r="Q250" s="676"/>
      <c r="R250" s="676"/>
      <c r="S250" s="676"/>
      <c r="T250" s="676"/>
      <c r="U250" s="676"/>
      <c r="V250" s="676"/>
      <c r="W250" s="676"/>
      <c r="X250" s="676"/>
      <c r="Y250" s="676"/>
      <c r="Z250" s="676"/>
      <c r="AA250" s="676"/>
      <c r="AB250" s="676"/>
      <c r="AC250" s="676"/>
      <c r="AD250" s="676"/>
      <c r="AE250" s="676"/>
      <c r="AF250" s="676"/>
      <c r="AG250" s="676"/>
      <c r="AH250" s="676"/>
    </row>
    <row r="251" spans="1:34" s="679" customFormat="1" ht="13.2" x14ac:dyDescent="0.25">
      <c r="B251" s="698"/>
      <c r="C251" s="699"/>
      <c r="D251" s="699"/>
      <c r="E251" s="699"/>
      <c r="F251" s="699"/>
      <c r="G251" s="699"/>
      <c r="H251" s="700"/>
      <c r="I251" s="676"/>
      <c r="J251" s="676"/>
      <c r="K251" s="676"/>
      <c r="L251" s="676"/>
      <c r="M251" s="676"/>
      <c r="N251" s="676"/>
      <c r="O251" s="676"/>
      <c r="P251" s="676"/>
      <c r="Q251" s="676"/>
      <c r="R251" s="676"/>
      <c r="S251" s="676"/>
      <c r="T251" s="676"/>
      <c r="U251" s="676"/>
      <c r="V251" s="676"/>
      <c r="W251" s="676"/>
      <c r="X251" s="676"/>
      <c r="Y251" s="676"/>
      <c r="Z251" s="676"/>
      <c r="AA251" s="676"/>
      <c r="AB251" s="676"/>
      <c r="AC251" s="676"/>
      <c r="AD251" s="676"/>
      <c r="AE251" s="676"/>
      <c r="AF251" s="676"/>
      <c r="AG251" s="676"/>
      <c r="AH251" s="676"/>
    </row>
    <row r="252" spans="1:34" s="679" customFormat="1" ht="13.2" x14ac:dyDescent="0.25">
      <c r="B252" s="684" t="str">
        <f>B156</f>
        <v>Guincho leve</v>
      </c>
      <c r="C252" s="691"/>
      <c r="D252" s="691"/>
      <c r="E252" s="695" t="s">
        <v>174</v>
      </c>
      <c r="F252" s="691"/>
      <c r="G252" s="691" t="s">
        <v>175</v>
      </c>
      <c r="H252" s="683"/>
      <c r="I252" s="676"/>
      <c r="J252" s="676"/>
      <c r="K252" s="676"/>
      <c r="L252" s="676"/>
      <c r="M252" s="676"/>
      <c r="N252" s="676"/>
      <c r="O252" s="676"/>
      <c r="P252" s="676"/>
      <c r="Q252" s="676"/>
      <c r="R252" s="676"/>
      <c r="S252" s="676"/>
      <c r="T252" s="676"/>
      <c r="U252" s="676"/>
      <c r="V252" s="676"/>
      <c r="W252" s="676"/>
      <c r="X252" s="676"/>
      <c r="Y252" s="676"/>
      <c r="Z252" s="676"/>
      <c r="AA252" s="676"/>
      <c r="AB252" s="676"/>
      <c r="AC252" s="676"/>
      <c r="AD252" s="676"/>
      <c r="AE252" s="676"/>
      <c r="AF252" s="676"/>
      <c r="AG252" s="676"/>
      <c r="AH252" s="676"/>
    </row>
    <row r="253" spans="1:34" s="679" customFormat="1" ht="13.2" x14ac:dyDescent="0.25">
      <c r="B253" s="696" t="str">
        <f>B157</f>
        <v>Tempo máximo de Atendimento</v>
      </c>
      <c r="C253" s="691">
        <v>30</v>
      </c>
      <c r="D253" s="691" t="str">
        <f>D157</f>
        <v>min</v>
      </c>
      <c r="E253" s="695">
        <f>C253/60*C254</f>
        <v>37.5</v>
      </c>
      <c r="F253" s="691" t="s">
        <v>113</v>
      </c>
      <c r="G253" s="691">
        <f>2*E253</f>
        <v>75</v>
      </c>
      <c r="H253" s="683" t="s">
        <v>113</v>
      </c>
      <c r="I253" s="676"/>
      <c r="J253" s="676"/>
      <c r="K253" s="676"/>
      <c r="L253" s="676"/>
      <c r="M253" s="676"/>
      <c r="N253" s="676"/>
      <c r="O253" s="676"/>
      <c r="P253" s="676"/>
      <c r="Q253" s="676"/>
      <c r="R253" s="676"/>
      <c r="S253" s="676"/>
      <c r="T253" s="676"/>
      <c r="U253" s="676"/>
      <c r="V253" s="676"/>
      <c r="W253" s="676"/>
      <c r="X253" s="676"/>
      <c r="Y253" s="676"/>
      <c r="Z253" s="676"/>
      <c r="AA253" s="676"/>
      <c r="AB253" s="676"/>
      <c r="AC253" s="676"/>
      <c r="AD253" s="676"/>
      <c r="AE253" s="676"/>
      <c r="AF253" s="676"/>
      <c r="AG253" s="676"/>
      <c r="AH253" s="676"/>
    </row>
    <row r="254" spans="1:34" s="679" customFormat="1" ht="13.2" x14ac:dyDescent="0.25">
      <c r="B254" s="696" t="str">
        <f>B158</f>
        <v>Velocidade máxima</v>
      </c>
      <c r="C254" s="691">
        <f>C158</f>
        <v>75</v>
      </c>
      <c r="D254" s="691" t="str">
        <f>D158</f>
        <v>km/h</v>
      </c>
      <c r="E254" s="695" t="s">
        <v>176</v>
      </c>
      <c r="F254" s="691"/>
      <c r="G254" s="706">
        <f>$C$142/G253</f>
        <v>3.0226666666666664</v>
      </c>
      <c r="H254" s="683" t="s">
        <v>115</v>
      </c>
      <c r="I254" s="676"/>
      <c r="J254" s="676"/>
      <c r="K254" s="676"/>
      <c r="L254" s="676"/>
      <c r="M254" s="676"/>
      <c r="N254" s="676"/>
      <c r="O254" s="676"/>
      <c r="P254" s="676"/>
      <c r="Q254" s="676"/>
      <c r="R254" s="676"/>
      <c r="S254" s="676"/>
      <c r="T254" s="676"/>
      <c r="U254" s="676"/>
      <c r="V254" s="676"/>
      <c r="W254" s="676"/>
      <c r="X254" s="676"/>
      <c r="Y254" s="676"/>
      <c r="Z254" s="676"/>
      <c r="AA254" s="676"/>
      <c r="AB254" s="676"/>
      <c r="AC254" s="676"/>
      <c r="AD254" s="676"/>
      <c r="AE254" s="676"/>
      <c r="AF254" s="676"/>
      <c r="AG254" s="676"/>
      <c r="AH254" s="676"/>
    </row>
    <row r="255" spans="1:34" s="679" customFormat="1" ht="13.2" x14ac:dyDescent="0.25">
      <c r="B255" s="696" t="str">
        <f>B159</f>
        <v>Vida útil</v>
      </c>
      <c r="C255" s="691">
        <f>C159</f>
        <v>7</v>
      </c>
      <c r="D255" s="691" t="str">
        <f>D159</f>
        <v>anos</v>
      </c>
      <c r="E255" s="697" t="s">
        <v>177</v>
      </c>
      <c r="F255" s="695"/>
      <c r="G255" s="722">
        <f>ROUND(G254,0)</f>
        <v>3</v>
      </c>
      <c r="H255" s="683" t="s">
        <v>115</v>
      </c>
      <c r="I255" s="676"/>
      <c r="J255" s="676"/>
      <c r="K255" s="676"/>
      <c r="L255" s="676"/>
      <c r="M255" s="676"/>
      <c r="N255" s="676"/>
      <c r="O255" s="676"/>
      <c r="P255" s="676"/>
      <c r="Q255" s="676"/>
      <c r="R255" s="676"/>
      <c r="S255" s="676"/>
      <c r="T255" s="676"/>
      <c r="U255" s="676"/>
      <c r="V255" s="676"/>
      <c r="W255" s="676"/>
      <c r="X255" s="676"/>
      <c r="Y255" s="676"/>
      <c r="Z255" s="676"/>
      <c r="AA255" s="676"/>
      <c r="AB255" s="676"/>
      <c r="AC255" s="676"/>
      <c r="AD255" s="676"/>
      <c r="AE255" s="676"/>
      <c r="AF255" s="676"/>
      <c r="AG255" s="676"/>
      <c r="AH255" s="676"/>
    </row>
    <row r="256" spans="1:34" s="679" customFormat="1" ht="13.2" x14ac:dyDescent="0.25">
      <c r="B256" s="698"/>
      <c r="C256" s="699"/>
      <c r="D256" s="699"/>
      <c r="E256" s="699"/>
      <c r="F256" s="699"/>
      <c r="G256" s="699"/>
      <c r="H256" s="700"/>
      <c r="I256" s="676"/>
      <c r="J256" s="676"/>
      <c r="K256" s="676"/>
      <c r="L256" s="676"/>
      <c r="M256" s="676"/>
      <c r="N256" s="676"/>
      <c r="O256" s="676"/>
      <c r="P256" s="676"/>
      <c r="Q256" s="676"/>
      <c r="R256" s="676"/>
      <c r="S256" s="676"/>
      <c r="T256" s="676"/>
      <c r="U256" s="676"/>
      <c r="V256" s="676"/>
      <c r="W256" s="676"/>
      <c r="X256" s="676"/>
      <c r="Y256" s="676"/>
      <c r="Z256" s="676"/>
      <c r="AA256" s="676"/>
      <c r="AB256" s="676"/>
      <c r="AC256" s="676"/>
      <c r="AD256" s="676"/>
      <c r="AE256" s="676"/>
      <c r="AF256" s="676"/>
      <c r="AG256" s="676"/>
      <c r="AH256" s="676"/>
    </row>
    <row r="257" spans="2:34" s="679" customFormat="1" ht="13.2" x14ac:dyDescent="0.25">
      <c r="B257" s="684" t="str">
        <f>B160</f>
        <v>Guincho pesado</v>
      </c>
      <c r="C257" s="691"/>
      <c r="D257" s="691"/>
      <c r="E257" s="695" t="s">
        <v>174</v>
      </c>
      <c r="F257" s="691"/>
      <c r="G257" s="691" t="s">
        <v>175</v>
      </c>
      <c r="H257" s="683"/>
      <c r="I257" s="676"/>
      <c r="J257" s="676"/>
      <c r="K257" s="676"/>
      <c r="L257" s="676"/>
      <c r="M257" s="676"/>
      <c r="N257" s="676"/>
      <c r="O257" s="676"/>
      <c r="P257" s="676"/>
      <c r="Q257" s="676"/>
      <c r="R257" s="676"/>
      <c r="S257" s="676"/>
      <c r="T257" s="676"/>
      <c r="U257" s="676"/>
      <c r="V257" s="676"/>
      <c r="W257" s="676"/>
      <c r="X257" s="676"/>
      <c r="Y257" s="676"/>
      <c r="Z257" s="676"/>
      <c r="AA257" s="676"/>
      <c r="AB257" s="676"/>
      <c r="AC257" s="676"/>
      <c r="AD257" s="676"/>
      <c r="AE257" s="676"/>
      <c r="AF257" s="676"/>
      <c r="AG257" s="676"/>
      <c r="AH257" s="676"/>
    </row>
    <row r="258" spans="2:34" s="679" customFormat="1" ht="13.2" x14ac:dyDescent="0.25">
      <c r="B258" s="696" t="str">
        <f>B161</f>
        <v>Tempo máximo de Atendimento</v>
      </c>
      <c r="C258" s="691">
        <v>120</v>
      </c>
      <c r="D258" s="691" t="str">
        <f>D161</f>
        <v>min</v>
      </c>
      <c r="E258" s="695">
        <f>C258/60*C259</f>
        <v>120</v>
      </c>
      <c r="F258" s="691" t="s">
        <v>113</v>
      </c>
      <c r="G258" s="691">
        <f>2*E258</f>
        <v>240</v>
      </c>
      <c r="H258" s="683" t="s">
        <v>113</v>
      </c>
      <c r="I258" s="676"/>
      <c r="J258" s="676"/>
      <c r="K258" s="676"/>
      <c r="L258" s="676"/>
      <c r="M258" s="676"/>
      <c r="N258" s="676"/>
      <c r="O258" s="676"/>
      <c r="P258" s="676"/>
      <c r="Q258" s="676"/>
      <c r="R258" s="676"/>
      <c r="S258" s="676"/>
      <c r="T258" s="676"/>
      <c r="U258" s="676"/>
      <c r="V258" s="676"/>
      <c r="W258" s="676"/>
      <c r="X258" s="676"/>
      <c r="Y258" s="676"/>
      <c r="Z258" s="676"/>
      <c r="AA258" s="676"/>
      <c r="AB258" s="676"/>
      <c r="AC258" s="676"/>
      <c r="AD258" s="676"/>
      <c r="AE258" s="676"/>
      <c r="AF258" s="676"/>
      <c r="AG258" s="676"/>
      <c r="AH258" s="676"/>
    </row>
    <row r="259" spans="2:34" s="679" customFormat="1" ht="13.2" x14ac:dyDescent="0.25">
      <c r="B259" s="696" t="str">
        <f>B162</f>
        <v>Velocidade máxima</v>
      </c>
      <c r="C259" s="691">
        <f>C162</f>
        <v>60</v>
      </c>
      <c r="D259" s="691" t="str">
        <f>D162</f>
        <v>km/h</v>
      </c>
      <c r="E259" s="695" t="s">
        <v>176</v>
      </c>
      <c r="F259" s="691"/>
      <c r="G259" s="706">
        <f>$C$142/G258</f>
        <v>0.94458333333333333</v>
      </c>
      <c r="H259" s="683" t="s">
        <v>115</v>
      </c>
      <c r="I259" s="676"/>
      <c r="J259" s="676"/>
      <c r="K259" s="676"/>
      <c r="L259" s="676"/>
      <c r="M259" s="676"/>
      <c r="N259" s="676"/>
      <c r="O259" s="676"/>
      <c r="P259" s="676"/>
      <c r="Q259" s="676"/>
      <c r="R259" s="676"/>
      <c r="S259" s="676"/>
      <c r="T259" s="676"/>
      <c r="U259" s="676"/>
      <c r="V259" s="676"/>
      <c r="W259" s="676"/>
      <c r="X259" s="676"/>
      <c r="Y259" s="676"/>
      <c r="Z259" s="676"/>
      <c r="AA259" s="676"/>
      <c r="AB259" s="676"/>
      <c r="AC259" s="676"/>
      <c r="AD259" s="676"/>
      <c r="AE259" s="676"/>
      <c r="AF259" s="676"/>
      <c r="AG259" s="676"/>
      <c r="AH259" s="676"/>
    </row>
    <row r="260" spans="2:34" s="679" customFormat="1" ht="13.2" x14ac:dyDescent="0.25">
      <c r="B260" s="696" t="str">
        <f>B163</f>
        <v>Vida útil</v>
      </c>
      <c r="C260" s="691">
        <f>C163</f>
        <v>8</v>
      </c>
      <c r="D260" s="691" t="str">
        <f>D163</f>
        <v>anos</v>
      </c>
      <c r="E260" s="697" t="s">
        <v>177</v>
      </c>
      <c r="F260" s="695"/>
      <c r="G260" s="707">
        <f>ROUNDUP(G259,0)</f>
        <v>1</v>
      </c>
      <c r="H260" s="683" t="s">
        <v>115</v>
      </c>
      <c r="I260" s="676"/>
      <c r="J260" s="676"/>
      <c r="K260" s="676"/>
      <c r="L260" s="676"/>
      <c r="M260" s="676"/>
      <c r="N260" s="676"/>
      <c r="O260" s="676"/>
      <c r="P260" s="676"/>
      <c r="Q260" s="676"/>
      <c r="R260" s="676"/>
      <c r="S260" s="676"/>
      <c r="T260" s="676"/>
      <c r="U260" s="676"/>
      <c r="V260" s="676"/>
      <c r="W260" s="676"/>
      <c r="X260" s="676"/>
      <c r="Y260" s="676"/>
      <c r="Z260" s="676"/>
      <c r="AA260" s="676"/>
      <c r="AB260" s="676"/>
      <c r="AC260" s="676"/>
      <c r="AD260" s="676"/>
      <c r="AE260" s="676"/>
      <c r="AF260" s="676"/>
      <c r="AG260" s="676"/>
      <c r="AH260" s="676"/>
    </row>
    <row r="261" spans="2:34" s="679" customFormat="1" ht="13.2" x14ac:dyDescent="0.25">
      <c r="B261" s="698"/>
      <c r="C261" s="699"/>
      <c r="D261" s="699"/>
      <c r="E261" s="699"/>
      <c r="F261" s="699"/>
      <c r="G261" s="699"/>
      <c r="H261" s="700"/>
      <c r="I261" s="676"/>
      <c r="J261" s="676"/>
      <c r="K261" s="676"/>
      <c r="L261" s="676"/>
      <c r="M261" s="676"/>
      <c r="N261" s="676"/>
      <c r="O261" s="676"/>
      <c r="P261" s="676"/>
      <c r="Q261" s="676"/>
      <c r="R261" s="676"/>
      <c r="S261" s="676"/>
      <c r="T261" s="676"/>
      <c r="U261" s="676"/>
      <c r="V261" s="676"/>
      <c r="W261" s="676"/>
      <c r="X261" s="676"/>
      <c r="Y261" s="676"/>
      <c r="Z261" s="676"/>
      <c r="AA261" s="676"/>
      <c r="AB261" s="676"/>
      <c r="AC261" s="676"/>
      <c r="AD261" s="676"/>
      <c r="AE261" s="676"/>
      <c r="AF261" s="676"/>
      <c r="AG261" s="676"/>
      <c r="AH261" s="676"/>
    </row>
    <row r="262" spans="2:34" s="679" customFormat="1" ht="13.2" x14ac:dyDescent="0.25">
      <c r="B262" s="701" t="s">
        <v>134</v>
      </c>
      <c r="C262" s="699"/>
      <c r="D262" s="699"/>
      <c r="E262" s="699"/>
      <c r="F262" s="699"/>
      <c r="G262" s="699"/>
      <c r="H262" s="700"/>
      <c r="I262" s="676"/>
      <c r="J262" s="676"/>
      <c r="K262" s="676"/>
      <c r="L262" s="676"/>
      <c r="M262" s="676"/>
      <c r="N262" s="676"/>
      <c r="O262" s="676"/>
      <c r="P262" s="676"/>
      <c r="Q262" s="676"/>
      <c r="R262" s="676"/>
      <c r="S262" s="676"/>
      <c r="T262" s="676"/>
      <c r="U262" s="676"/>
      <c r="V262" s="676"/>
      <c r="W262" s="676"/>
      <c r="X262" s="676"/>
      <c r="Y262" s="676"/>
      <c r="Z262" s="676"/>
      <c r="AA262" s="676"/>
      <c r="AB262" s="676"/>
      <c r="AC262" s="676"/>
      <c r="AD262" s="676"/>
      <c r="AE262" s="676"/>
      <c r="AF262" s="676"/>
      <c r="AG262" s="676"/>
      <c r="AH262" s="676"/>
    </row>
    <row r="263" spans="2:34" s="679" customFormat="1" ht="13.2" x14ac:dyDescent="0.25">
      <c r="B263" s="696" t="str">
        <f t="shared" ref="B263:D265" si="29">B165</f>
        <v>Tempo máximo de Atendimento</v>
      </c>
      <c r="C263" s="691">
        <f t="shared" si="29"/>
        <v>120</v>
      </c>
      <c r="D263" s="691" t="str">
        <f t="shared" si="29"/>
        <v>min</v>
      </c>
      <c r="E263" s="695">
        <f>C263/60*C264</f>
        <v>140</v>
      </c>
      <c r="F263" s="691" t="s">
        <v>113</v>
      </c>
      <c r="G263" s="691">
        <f>2*E263</f>
        <v>280</v>
      </c>
      <c r="H263" s="683" t="s">
        <v>113</v>
      </c>
      <c r="I263" s="676"/>
      <c r="J263" s="676"/>
      <c r="K263" s="676"/>
      <c r="L263" s="676"/>
      <c r="M263" s="676"/>
      <c r="N263" s="676"/>
      <c r="O263" s="676"/>
      <c r="P263" s="676"/>
      <c r="Q263" s="676"/>
      <c r="R263" s="676"/>
      <c r="S263" s="676"/>
      <c r="T263" s="676"/>
      <c r="U263" s="676"/>
      <c r="V263" s="676"/>
      <c r="W263" s="676"/>
      <c r="X263" s="676"/>
      <c r="Y263" s="676"/>
      <c r="Z263" s="676"/>
      <c r="AA263" s="676"/>
      <c r="AB263" s="676"/>
      <c r="AC263" s="676"/>
      <c r="AD263" s="676"/>
      <c r="AE263" s="676"/>
      <c r="AF263" s="676"/>
      <c r="AG263" s="676"/>
      <c r="AH263" s="676"/>
    </row>
    <row r="264" spans="2:34" s="679" customFormat="1" ht="13.2" x14ac:dyDescent="0.25">
      <c r="B264" s="696" t="str">
        <f t="shared" si="29"/>
        <v>Velocidade máxima</v>
      </c>
      <c r="C264" s="691">
        <f t="shared" si="29"/>
        <v>70</v>
      </c>
      <c r="D264" s="691" t="str">
        <f t="shared" si="29"/>
        <v>km/h</v>
      </c>
      <c r="E264" s="695" t="s">
        <v>176</v>
      </c>
      <c r="F264" s="691"/>
      <c r="G264" s="706">
        <f>$C$142/G263</f>
        <v>0.80964285714285711</v>
      </c>
      <c r="H264" s="683" t="s">
        <v>115</v>
      </c>
      <c r="I264" s="676"/>
      <c r="J264" s="676"/>
      <c r="K264" s="676"/>
      <c r="L264" s="676"/>
      <c r="M264" s="676"/>
      <c r="N264" s="676"/>
      <c r="O264" s="676"/>
      <c r="P264" s="676"/>
      <c r="Q264" s="676"/>
      <c r="R264" s="676"/>
      <c r="S264" s="676"/>
      <c r="T264" s="676"/>
      <c r="U264" s="676"/>
      <c r="V264" s="676"/>
      <c r="W264" s="676"/>
      <c r="X264" s="676"/>
      <c r="Y264" s="676"/>
      <c r="Z264" s="676"/>
      <c r="AA264" s="676"/>
      <c r="AB264" s="676"/>
      <c r="AC264" s="676"/>
      <c r="AD264" s="676"/>
      <c r="AE264" s="676"/>
      <c r="AF264" s="676"/>
      <c r="AG264" s="676"/>
      <c r="AH264" s="676"/>
    </row>
    <row r="265" spans="2:34" s="679" customFormat="1" ht="13.2" x14ac:dyDescent="0.25">
      <c r="B265" s="696" t="str">
        <f t="shared" si="29"/>
        <v>Vida útil</v>
      </c>
      <c r="C265" s="691">
        <f t="shared" si="29"/>
        <v>8</v>
      </c>
      <c r="D265" s="691" t="str">
        <f t="shared" si="29"/>
        <v>anos</v>
      </c>
      <c r="E265" s="697" t="s">
        <v>177</v>
      </c>
      <c r="F265" s="695"/>
      <c r="G265" s="707">
        <f>ROUNDUP(G264,0)</f>
        <v>1</v>
      </c>
      <c r="H265" s="683" t="s">
        <v>115</v>
      </c>
      <c r="I265" s="676"/>
      <c r="J265" s="676"/>
      <c r="K265" s="676"/>
      <c r="L265" s="676"/>
      <c r="M265" s="676"/>
      <c r="N265" s="676"/>
      <c r="O265" s="676"/>
      <c r="P265" s="676"/>
      <c r="Q265" s="676"/>
      <c r="R265" s="676"/>
      <c r="S265" s="676"/>
      <c r="T265" s="676"/>
      <c r="U265" s="676"/>
      <c r="V265" s="676"/>
      <c r="W265" s="676"/>
      <c r="X265" s="676"/>
      <c r="Y265" s="676"/>
      <c r="Z265" s="676"/>
      <c r="AA265" s="676"/>
      <c r="AB265" s="676"/>
      <c r="AC265" s="676"/>
      <c r="AD265" s="676"/>
      <c r="AE265" s="676"/>
      <c r="AF265" s="676"/>
      <c r="AG265" s="676"/>
      <c r="AH265" s="676"/>
    </row>
    <row r="266" spans="2:34" s="679" customFormat="1" ht="13.2" x14ac:dyDescent="0.25">
      <c r="B266" s="698"/>
      <c r="C266" s="699"/>
      <c r="D266" s="699"/>
      <c r="E266" s="699"/>
      <c r="F266" s="699"/>
      <c r="G266" s="699"/>
      <c r="H266" s="700"/>
      <c r="I266" s="676"/>
      <c r="J266" s="676"/>
      <c r="K266" s="676"/>
      <c r="L266" s="676"/>
      <c r="M266" s="676"/>
      <c r="N266" s="676"/>
      <c r="O266" s="676"/>
      <c r="P266" s="676"/>
      <c r="Q266" s="676"/>
      <c r="R266" s="676"/>
      <c r="S266" s="676"/>
      <c r="T266" s="676"/>
      <c r="U266" s="676"/>
      <c r="V266" s="676"/>
      <c r="W266" s="676"/>
      <c r="X266" s="676"/>
      <c r="Y266" s="676"/>
      <c r="Z266" s="676"/>
      <c r="AA266" s="676"/>
      <c r="AB266" s="676"/>
      <c r="AC266" s="676"/>
      <c r="AD266" s="676"/>
      <c r="AE266" s="676"/>
      <c r="AF266" s="676"/>
      <c r="AG266" s="676"/>
      <c r="AH266" s="676"/>
    </row>
    <row r="267" spans="2:34" s="679" customFormat="1" ht="13.2" x14ac:dyDescent="0.25">
      <c r="B267" s="701" t="s">
        <v>135</v>
      </c>
      <c r="C267" s="699"/>
      <c r="D267" s="699"/>
      <c r="E267" s="699"/>
      <c r="F267" s="699"/>
      <c r="G267" s="699"/>
      <c r="H267" s="700"/>
      <c r="I267" s="676"/>
      <c r="J267" s="676"/>
      <c r="K267" s="676"/>
      <c r="L267" s="676"/>
      <c r="M267" s="676"/>
      <c r="N267" s="676"/>
      <c r="O267" s="676"/>
      <c r="P267" s="676"/>
      <c r="Q267" s="676"/>
      <c r="R267" s="676"/>
      <c r="S267" s="676"/>
      <c r="T267" s="676"/>
      <c r="U267" s="676"/>
      <c r="V267" s="676"/>
      <c r="W267" s="676"/>
      <c r="X267" s="676"/>
      <c r="Y267" s="676"/>
      <c r="Z267" s="676"/>
      <c r="AA267" s="676"/>
      <c r="AB267" s="676"/>
      <c r="AC267" s="676"/>
      <c r="AD267" s="676"/>
      <c r="AE267" s="676"/>
      <c r="AF267" s="676"/>
      <c r="AG267" s="676"/>
      <c r="AH267" s="676"/>
    </row>
    <row r="268" spans="2:34" s="679" customFormat="1" ht="13.2" x14ac:dyDescent="0.25">
      <c r="B268" s="696" t="str">
        <f t="shared" ref="B268:D270" si="30">B169</f>
        <v>Tempo máximo de Atendimento</v>
      </c>
      <c r="C268" s="691">
        <f t="shared" si="30"/>
        <v>120</v>
      </c>
      <c r="D268" s="691" t="str">
        <f t="shared" si="30"/>
        <v>min</v>
      </c>
      <c r="E268" s="695">
        <f>C268/60*C269</f>
        <v>140</v>
      </c>
      <c r="F268" s="691" t="s">
        <v>113</v>
      </c>
      <c r="G268" s="691">
        <f>2*E268</f>
        <v>280</v>
      </c>
      <c r="H268" s="683" t="s">
        <v>113</v>
      </c>
      <c r="I268" s="676"/>
      <c r="J268" s="676"/>
      <c r="K268" s="676"/>
      <c r="L268" s="676"/>
      <c r="M268" s="676"/>
      <c r="N268" s="676"/>
      <c r="O268" s="676"/>
      <c r="P268" s="676"/>
      <c r="Q268" s="676"/>
      <c r="R268" s="676"/>
      <c r="S268" s="676"/>
      <c r="T268" s="676"/>
      <c r="U268" s="676"/>
      <c r="V268" s="676"/>
      <c r="W268" s="676"/>
      <c r="X268" s="676"/>
      <c r="Y268" s="676"/>
      <c r="Z268" s="676"/>
      <c r="AA268" s="676"/>
      <c r="AB268" s="676"/>
      <c r="AC268" s="676"/>
      <c r="AD268" s="676"/>
      <c r="AE268" s="676"/>
      <c r="AF268" s="676"/>
      <c r="AG268" s="676"/>
      <c r="AH268" s="676"/>
    </row>
    <row r="269" spans="2:34" s="679" customFormat="1" ht="13.2" x14ac:dyDescent="0.25">
      <c r="B269" s="696" t="str">
        <f t="shared" si="30"/>
        <v>Velocidade máxima</v>
      </c>
      <c r="C269" s="691">
        <f t="shared" si="30"/>
        <v>70</v>
      </c>
      <c r="D269" s="691" t="str">
        <f t="shared" si="30"/>
        <v>km/h</v>
      </c>
      <c r="E269" s="695" t="s">
        <v>176</v>
      </c>
      <c r="F269" s="691"/>
      <c r="G269" s="706">
        <f>$C$142/G268</f>
        <v>0.80964285714285711</v>
      </c>
      <c r="H269" s="683" t="s">
        <v>115</v>
      </c>
      <c r="I269" s="676"/>
      <c r="J269" s="676"/>
      <c r="K269" s="676"/>
      <c r="L269" s="676"/>
      <c r="M269" s="676"/>
      <c r="N269" s="676"/>
      <c r="O269" s="676"/>
      <c r="P269" s="676"/>
      <c r="Q269" s="676"/>
      <c r="R269" s="676"/>
      <c r="S269" s="676"/>
      <c r="T269" s="676"/>
      <c r="U269" s="676"/>
      <c r="V269" s="676"/>
      <c r="W269" s="676"/>
      <c r="X269" s="676"/>
      <c r="Y269" s="676"/>
      <c r="Z269" s="676"/>
      <c r="AA269" s="676"/>
      <c r="AB269" s="676"/>
      <c r="AC269" s="676"/>
      <c r="AD269" s="676"/>
      <c r="AE269" s="676"/>
      <c r="AF269" s="676"/>
      <c r="AG269" s="676"/>
      <c r="AH269" s="676"/>
    </row>
    <row r="270" spans="2:34" s="679" customFormat="1" ht="13.2" x14ac:dyDescent="0.25">
      <c r="B270" s="696" t="str">
        <f t="shared" si="30"/>
        <v>Vida útil</v>
      </c>
      <c r="C270" s="691">
        <f t="shared" si="30"/>
        <v>8</v>
      </c>
      <c r="D270" s="691" t="str">
        <f t="shared" si="30"/>
        <v>anos</v>
      </c>
      <c r="E270" s="697" t="s">
        <v>177</v>
      </c>
      <c r="F270" s="695"/>
      <c r="G270" s="707">
        <f>ROUNDUP(G269,0)</f>
        <v>1</v>
      </c>
      <c r="H270" s="683" t="s">
        <v>115</v>
      </c>
      <c r="I270" s="676"/>
      <c r="J270" s="676"/>
      <c r="K270" s="676"/>
      <c r="L270" s="676"/>
      <c r="M270" s="676"/>
      <c r="N270" s="676"/>
      <c r="O270" s="676"/>
      <c r="P270" s="676"/>
      <c r="Q270" s="676"/>
      <c r="R270" s="676"/>
      <c r="S270" s="676"/>
      <c r="T270" s="676"/>
      <c r="U270" s="676"/>
      <c r="V270" s="676"/>
      <c r="W270" s="676"/>
      <c r="X270" s="676"/>
      <c r="Y270" s="676"/>
      <c r="Z270" s="676"/>
      <c r="AA270" s="676"/>
      <c r="AB270" s="676"/>
      <c r="AC270" s="676"/>
      <c r="AD270" s="676"/>
      <c r="AE270" s="676"/>
      <c r="AF270" s="676"/>
      <c r="AG270" s="676"/>
      <c r="AH270" s="676"/>
    </row>
    <row r="271" spans="2:34" s="679" customFormat="1" ht="13.2" x14ac:dyDescent="0.25">
      <c r="B271" s="698"/>
      <c r="C271" s="699"/>
      <c r="D271" s="699"/>
      <c r="E271" s="699"/>
      <c r="F271" s="699"/>
      <c r="G271" s="699"/>
      <c r="H271" s="700"/>
      <c r="I271" s="676"/>
      <c r="J271" s="676"/>
      <c r="K271" s="676"/>
      <c r="L271" s="676"/>
      <c r="M271" s="676"/>
      <c r="N271" s="676"/>
      <c r="O271" s="676"/>
      <c r="P271" s="676"/>
      <c r="Q271" s="676"/>
      <c r="R271" s="676"/>
      <c r="S271" s="676"/>
      <c r="T271" s="676"/>
      <c r="U271" s="676"/>
      <c r="V271" s="676"/>
      <c r="W271" s="676"/>
      <c r="X271" s="676"/>
      <c r="Y271" s="676"/>
      <c r="Z271" s="676"/>
      <c r="AA271" s="676"/>
      <c r="AB271" s="676"/>
      <c r="AC271" s="676"/>
      <c r="AD271" s="676"/>
      <c r="AE271" s="676"/>
      <c r="AF271" s="676"/>
      <c r="AG271" s="676"/>
      <c r="AH271" s="676"/>
    </row>
    <row r="272" spans="2:34" s="679" customFormat="1" ht="13.2" x14ac:dyDescent="0.25">
      <c r="B272" s="701" t="s">
        <v>136</v>
      </c>
      <c r="C272" s="699"/>
      <c r="D272" s="699"/>
      <c r="E272" s="699"/>
      <c r="F272" s="699"/>
      <c r="G272" s="699"/>
      <c r="H272" s="700"/>
      <c r="I272" s="676"/>
      <c r="J272" s="676"/>
      <c r="K272" s="676"/>
      <c r="L272" s="676"/>
      <c r="M272" s="676"/>
      <c r="N272" s="676"/>
      <c r="O272" s="676"/>
      <c r="P272" s="676"/>
      <c r="Q272" s="676"/>
      <c r="R272" s="676"/>
      <c r="S272" s="676"/>
      <c r="T272" s="676"/>
      <c r="U272" s="676"/>
      <c r="V272" s="676"/>
      <c r="W272" s="676"/>
      <c r="X272" s="676"/>
      <c r="Y272" s="676"/>
      <c r="Z272" s="676"/>
      <c r="AA272" s="676"/>
      <c r="AB272" s="676"/>
      <c r="AC272" s="676"/>
      <c r="AD272" s="676"/>
      <c r="AE272" s="676"/>
      <c r="AF272" s="676"/>
      <c r="AG272" s="676"/>
      <c r="AH272" s="676"/>
    </row>
    <row r="273" spans="2:35" s="679" customFormat="1" ht="13.2" x14ac:dyDescent="0.25">
      <c r="B273" s="696" t="str">
        <f t="shared" ref="B273:D275" si="31">B173</f>
        <v>Tempo máximo de Ciclo</v>
      </c>
      <c r="C273" s="691">
        <f t="shared" si="31"/>
        <v>480</v>
      </c>
      <c r="D273" s="691" t="str">
        <f t="shared" si="31"/>
        <v>min</v>
      </c>
      <c r="E273" s="695">
        <f>C273/60*C274</f>
        <v>440</v>
      </c>
      <c r="F273" s="691" t="s">
        <v>113</v>
      </c>
      <c r="G273" s="691">
        <f>E273/2</f>
        <v>220</v>
      </c>
      <c r="H273" s="683" t="s">
        <v>113</v>
      </c>
      <c r="I273" s="676"/>
      <c r="J273" s="676"/>
      <c r="K273" s="676"/>
      <c r="L273" s="676"/>
      <c r="M273" s="676"/>
      <c r="N273" s="676"/>
      <c r="O273" s="676"/>
      <c r="P273" s="676"/>
      <c r="Q273" s="676"/>
      <c r="R273" s="676"/>
      <c r="S273" s="676"/>
      <c r="T273" s="676"/>
      <c r="U273" s="676"/>
      <c r="V273" s="676"/>
      <c r="W273" s="676"/>
      <c r="X273" s="676"/>
      <c r="Y273" s="676"/>
      <c r="Z273" s="676"/>
      <c r="AA273" s="676"/>
      <c r="AB273" s="676"/>
      <c r="AC273" s="676"/>
      <c r="AD273" s="676"/>
      <c r="AE273" s="676"/>
      <c r="AF273" s="676"/>
      <c r="AG273" s="676"/>
      <c r="AH273" s="676"/>
    </row>
    <row r="274" spans="2:35" s="679" customFormat="1" ht="13.2" x14ac:dyDescent="0.25">
      <c r="B274" s="696" t="str">
        <f t="shared" si="31"/>
        <v>Velocidade média</v>
      </c>
      <c r="C274" s="691">
        <f t="shared" si="31"/>
        <v>55</v>
      </c>
      <c r="D274" s="691" t="str">
        <f t="shared" si="31"/>
        <v>km/h</v>
      </c>
      <c r="E274" s="695" t="s">
        <v>176</v>
      </c>
      <c r="F274" s="691"/>
      <c r="G274" s="706">
        <f>$C$142/G273</f>
        <v>1.0304545454545455</v>
      </c>
      <c r="H274" s="683" t="s">
        <v>115</v>
      </c>
      <c r="I274" s="676"/>
      <c r="J274" s="676"/>
      <c r="K274" s="676"/>
      <c r="L274" s="676"/>
      <c r="M274" s="676"/>
      <c r="N274" s="676"/>
      <c r="O274" s="676"/>
      <c r="P274" s="676"/>
      <c r="Q274" s="676"/>
      <c r="R274" s="676"/>
      <c r="S274" s="676"/>
      <c r="T274" s="676"/>
      <c r="U274" s="676"/>
      <c r="V274" s="676"/>
      <c r="W274" s="676"/>
      <c r="X274" s="676"/>
      <c r="Y274" s="676"/>
      <c r="Z274" s="676"/>
      <c r="AA274" s="676"/>
      <c r="AB274" s="676"/>
      <c r="AC274" s="676"/>
      <c r="AD274" s="676"/>
      <c r="AE274" s="676"/>
      <c r="AF274" s="676"/>
      <c r="AG274" s="676"/>
      <c r="AH274" s="676"/>
    </row>
    <row r="275" spans="2:35" s="679" customFormat="1" ht="13.2" x14ac:dyDescent="0.25">
      <c r="B275" s="696" t="str">
        <f t="shared" si="31"/>
        <v>Vida útil</v>
      </c>
      <c r="C275" s="691">
        <f t="shared" si="31"/>
        <v>2</v>
      </c>
      <c r="D275" s="691" t="str">
        <f t="shared" si="31"/>
        <v>anos</v>
      </c>
      <c r="E275" s="697" t="s">
        <v>177</v>
      </c>
      <c r="F275" s="695"/>
      <c r="G275" s="707">
        <f>ROUNDUP(G274,0)</f>
        <v>2</v>
      </c>
      <c r="H275" s="683" t="s">
        <v>115</v>
      </c>
      <c r="I275" s="676"/>
      <c r="J275" s="676"/>
      <c r="K275" s="676"/>
      <c r="L275" s="676"/>
      <c r="M275" s="676"/>
      <c r="N275" s="676"/>
      <c r="O275" s="676"/>
      <c r="P275" s="676"/>
      <c r="Q275" s="676"/>
      <c r="R275" s="676"/>
      <c r="S275" s="676"/>
      <c r="T275" s="676"/>
      <c r="U275" s="676"/>
      <c r="V275" s="676"/>
      <c r="W275" s="676"/>
      <c r="X275" s="676"/>
      <c r="Y275" s="676"/>
      <c r="Z275" s="676"/>
      <c r="AA275" s="676"/>
      <c r="AB275" s="676"/>
      <c r="AC275" s="676"/>
      <c r="AD275" s="676"/>
      <c r="AE275" s="676"/>
      <c r="AF275" s="676"/>
      <c r="AG275" s="676"/>
      <c r="AH275" s="676"/>
    </row>
    <row r="276" spans="2:35" s="679" customFormat="1" thickBot="1" x14ac:dyDescent="0.3">
      <c r="B276" s="702"/>
      <c r="C276" s="703"/>
      <c r="D276" s="703"/>
      <c r="E276" s="703"/>
      <c r="F276" s="703"/>
      <c r="G276" s="703"/>
      <c r="H276" s="704"/>
      <c r="I276" s="676"/>
      <c r="J276" s="676"/>
      <c r="K276" s="676"/>
      <c r="L276" s="676"/>
      <c r="M276" s="676"/>
      <c r="N276" s="676"/>
      <c r="O276" s="676"/>
      <c r="P276" s="676"/>
      <c r="Q276" s="676"/>
      <c r="R276" s="676"/>
      <c r="S276" s="676"/>
      <c r="T276" s="676"/>
      <c r="U276" s="676"/>
      <c r="V276" s="676"/>
      <c r="W276" s="676"/>
      <c r="X276" s="676"/>
      <c r="Y276" s="676"/>
      <c r="Z276" s="676"/>
      <c r="AA276" s="676"/>
      <c r="AB276" s="676"/>
      <c r="AC276" s="676"/>
      <c r="AD276" s="676"/>
      <c r="AE276" s="676"/>
      <c r="AF276" s="676"/>
      <c r="AG276" s="676"/>
      <c r="AH276" s="676"/>
    </row>
    <row r="277" spans="2:35" s="679" customFormat="1" ht="13.2" x14ac:dyDescent="0.25">
      <c r="I277" s="676"/>
      <c r="J277" s="676"/>
      <c r="K277" s="676"/>
      <c r="L277" s="676"/>
      <c r="M277" s="676"/>
      <c r="N277" s="676"/>
      <c r="O277" s="676"/>
      <c r="P277" s="676"/>
      <c r="Q277" s="676"/>
      <c r="R277" s="676"/>
      <c r="S277" s="676"/>
      <c r="T277" s="676"/>
      <c r="U277" s="676"/>
      <c r="V277" s="676"/>
      <c r="W277" s="676"/>
      <c r="X277" s="676"/>
      <c r="Y277" s="676"/>
      <c r="Z277" s="676"/>
      <c r="AA277" s="676"/>
      <c r="AB277" s="676"/>
      <c r="AC277" s="676"/>
      <c r="AD277" s="676"/>
      <c r="AE277" s="676"/>
      <c r="AF277" s="676"/>
      <c r="AG277" s="676"/>
      <c r="AH277" s="676"/>
    </row>
    <row r="278" spans="2:35" s="679" customFormat="1" ht="13.2" x14ac:dyDescent="0.25">
      <c r="C278" s="681"/>
      <c r="I278" s="676"/>
      <c r="J278" s="676"/>
      <c r="K278" s="676"/>
      <c r="L278" s="676"/>
      <c r="M278" s="676"/>
      <c r="N278" s="676"/>
      <c r="O278" s="676"/>
      <c r="P278" s="676"/>
      <c r="Q278" s="676"/>
      <c r="R278" s="676"/>
      <c r="S278" s="676"/>
      <c r="T278" s="676"/>
      <c r="U278" s="676"/>
      <c r="V278" s="676"/>
      <c r="W278" s="676"/>
      <c r="X278" s="676"/>
      <c r="Y278" s="676"/>
      <c r="Z278" s="676"/>
      <c r="AA278" s="676"/>
      <c r="AB278" s="676"/>
      <c r="AC278" s="676"/>
      <c r="AD278" s="676"/>
      <c r="AE278" s="676"/>
      <c r="AF278" s="676"/>
      <c r="AG278" s="676"/>
      <c r="AH278" s="676"/>
    </row>
    <row r="279" spans="2:35" s="676" customFormat="1" ht="17.399999999999999" x14ac:dyDescent="0.25">
      <c r="B279" s="677" t="s">
        <v>178</v>
      </c>
      <c r="C279" s="678"/>
      <c r="D279" s="678"/>
      <c r="E279" s="679"/>
      <c r="F279" s="679"/>
      <c r="G279" s="679"/>
      <c r="H279" s="679"/>
      <c r="AI279" s="679"/>
    </row>
    <row r="280" spans="2:35" s="676" customFormat="1" ht="15.6" x14ac:dyDescent="0.25">
      <c r="B280" s="680" t="s">
        <v>172</v>
      </c>
      <c r="C280" s="678"/>
      <c r="D280" s="678"/>
      <c r="E280" s="679"/>
      <c r="F280" s="679"/>
      <c r="G280" s="679"/>
      <c r="H280" s="679"/>
      <c r="AI280" s="679"/>
    </row>
    <row r="281" spans="2:35" s="676" customFormat="1" thickBot="1" x14ac:dyDescent="0.3">
      <c r="B281" s="679"/>
      <c r="C281" s="681"/>
      <c r="D281" s="679"/>
      <c r="E281" s="679"/>
      <c r="F281" s="679"/>
      <c r="G281" s="679"/>
      <c r="H281" s="679"/>
      <c r="AI281" s="679"/>
    </row>
    <row r="282" spans="2:35" s="676" customFormat="1" ht="27" customHeight="1" thickBot="1" x14ac:dyDescent="0.3">
      <c r="B282" s="211" t="s">
        <v>108</v>
      </c>
      <c r="C282" s="816" t="s">
        <v>109</v>
      </c>
      <c r="D282" s="818" t="s">
        <v>110</v>
      </c>
      <c r="E282" s="679"/>
      <c r="F282" s="679"/>
      <c r="G282" s="679"/>
      <c r="H282" s="679"/>
      <c r="AI282" s="679"/>
    </row>
    <row r="283" spans="2:35" s="676" customFormat="1" ht="14.4" x14ac:dyDescent="0.25">
      <c r="B283" s="211" t="s">
        <v>111</v>
      </c>
      <c r="C283" s="817"/>
      <c r="D283" s="819"/>
      <c r="E283" s="679"/>
      <c r="F283" s="679"/>
      <c r="G283" s="679"/>
      <c r="H283" s="679"/>
      <c r="AI283" s="679"/>
    </row>
    <row r="284" spans="2:35" s="679" customFormat="1" ht="14.4" x14ac:dyDescent="0.25">
      <c r="B284" s="682" t="s">
        <v>112</v>
      </c>
      <c r="C284" s="719">
        <v>60.2</v>
      </c>
      <c r="D284" s="683" t="s">
        <v>113</v>
      </c>
      <c r="I284" s="676"/>
      <c r="J284" s="676"/>
      <c r="K284" s="676"/>
      <c r="L284" s="676"/>
      <c r="M284" s="676"/>
      <c r="N284" s="676"/>
      <c r="O284" s="676"/>
      <c r="P284" s="676"/>
      <c r="Q284" s="676"/>
      <c r="R284" s="676"/>
      <c r="S284" s="676"/>
      <c r="T284" s="676"/>
      <c r="U284" s="676"/>
      <c r="V284" s="676"/>
      <c r="W284" s="676"/>
      <c r="X284" s="676"/>
      <c r="Y284" s="676"/>
      <c r="Z284" s="676"/>
      <c r="AA284" s="676"/>
      <c r="AB284" s="676"/>
      <c r="AC284" s="676"/>
      <c r="AD284" s="676"/>
      <c r="AE284" s="676"/>
      <c r="AF284" s="676"/>
      <c r="AG284" s="676"/>
      <c r="AH284" s="676"/>
    </row>
    <row r="285" spans="2:35" s="679" customFormat="1" ht="14.4" x14ac:dyDescent="0.25">
      <c r="B285" s="682" t="s">
        <v>114</v>
      </c>
      <c r="C285" s="219">
        <v>1</v>
      </c>
      <c r="D285" s="683" t="s">
        <v>115</v>
      </c>
      <c r="I285" s="676"/>
      <c r="J285" s="676"/>
      <c r="K285" s="676"/>
      <c r="L285" s="676"/>
      <c r="M285" s="676"/>
      <c r="N285" s="676"/>
      <c r="O285" s="676"/>
      <c r="P285" s="676"/>
      <c r="Q285" s="676"/>
      <c r="R285" s="676"/>
      <c r="S285" s="676"/>
      <c r="T285" s="676"/>
      <c r="U285" s="676"/>
      <c r="V285" s="676"/>
      <c r="W285" s="676"/>
      <c r="X285" s="676"/>
      <c r="Y285" s="676"/>
      <c r="Z285" s="676"/>
      <c r="AA285" s="676"/>
      <c r="AB285" s="676"/>
      <c r="AC285" s="676"/>
      <c r="AD285" s="676"/>
      <c r="AE285" s="676"/>
      <c r="AF285" s="676"/>
      <c r="AG285" s="676"/>
      <c r="AH285" s="676"/>
    </row>
    <row r="286" spans="2:35" s="679" customFormat="1" ht="14.4" x14ac:dyDescent="0.25">
      <c r="B286" s="682" t="s">
        <v>116</v>
      </c>
      <c r="C286" s="219">
        <v>0</v>
      </c>
      <c r="D286" s="683" t="s">
        <v>115</v>
      </c>
      <c r="I286" s="676"/>
      <c r="J286" s="676"/>
      <c r="K286" s="676"/>
      <c r="L286" s="676"/>
      <c r="M286" s="676"/>
      <c r="N286" s="676"/>
      <c r="O286" s="676"/>
      <c r="P286" s="676"/>
      <c r="Q286" s="676"/>
      <c r="R286" s="676"/>
      <c r="S286" s="676"/>
      <c r="T286" s="676"/>
      <c r="U286" s="676"/>
      <c r="V286" s="676"/>
      <c r="W286" s="676"/>
      <c r="X286" s="676"/>
      <c r="Y286" s="676"/>
      <c r="Z286" s="676"/>
      <c r="AA286" s="676"/>
      <c r="AB286" s="676"/>
      <c r="AC286" s="676"/>
      <c r="AD286" s="676"/>
      <c r="AE286" s="676"/>
      <c r="AF286" s="676"/>
      <c r="AG286" s="676"/>
      <c r="AH286" s="676"/>
    </row>
    <row r="287" spans="2:35" s="679" customFormat="1" ht="14.4" x14ac:dyDescent="0.25">
      <c r="B287" s="682" t="s">
        <v>117</v>
      </c>
      <c r="C287" s="219">
        <f>C286</f>
        <v>0</v>
      </c>
      <c r="D287" s="683" t="s">
        <v>115</v>
      </c>
      <c r="I287" s="676"/>
      <c r="J287" s="676"/>
      <c r="K287" s="676"/>
      <c r="L287" s="676"/>
      <c r="M287" s="676"/>
      <c r="N287" s="676"/>
      <c r="O287" s="676"/>
      <c r="P287" s="676"/>
      <c r="Q287" s="676"/>
      <c r="R287" s="676"/>
      <c r="S287" s="676"/>
      <c r="T287" s="676"/>
      <c r="U287" s="676"/>
      <c r="V287" s="676"/>
      <c r="W287" s="676"/>
      <c r="X287" s="676"/>
      <c r="Y287" s="676"/>
      <c r="Z287" s="676"/>
      <c r="AA287" s="676"/>
      <c r="AB287" s="676"/>
      <c r="AC287" s="676"/>
      <c r="AD287" s="676"/>
      <c r="AE287" s="676"/>
      <c r="AF287" s="676"/>
      <c r="AG287" s="676"/>
      <c r="AH287" s="676"/>
    </row>
    <row r="288" spans="2:35" s="679" customFormat="1" ht="14.4" x14ac:dyDescent="0.25">
      <c r="B288" s="682" t="s">
        <v>179</v>
      </c>
      <c r="C288" s="219">
        <v>0</v>
      </c>
      <c r="D288" s="683" t="s">
        <v>115</v>
      </c>
      <c r="I288" s="676"/>
      <c r="J288" s="676"/>
      <c r="K288" s="676"/>
      <c r="L288" s="676"/>
      <c r="M288" s="676"/>
      <c r="N288" s="676"/>
      <c r="O288" s="676"/>
      <c r="P288" s="676"/>
      <c r="Q288" s="676"/>
      <c r="R288" s="676"/>
      <c r="S288" s="676"/>
      <c r="T288" s="676"/>
      <c r="U288" s="676"/>
      <c r="V288" s="676"/>
      <c r="W288" s="676"/>
      <c r="X288" s="676"/>
      <c r="Y288" s="676"/>
      <c r="Z288" s="676"/>
      <c r="AA288" s="676"/>
      <c r="AB288" s="676"/>
      <c r="AC288" s="676"/>
      <c r="AD288" s="676"/>
      <c r="AE288" s="676"/>
      <c r="AF288" s="676"/>
      <c r="AG288" s="676"/>
      <c r="AH288" s="676"/>
    </row>
    <row r="289" spans="2:35" s="679" customFormat="1" ht="14.4" x14ac:dyDescent="0.25">
      <c r="B289" s="682" t="s">
        <v>119</v>
      </c>
      <c r="C289" s="219">
        <v>0</v>
      </c>
      <c r="D289" s="683" t="s">
        <v>115</v>
      </c>
      <c r="I289" s="676"/>
      <c r="J289" s="676"/>
      <c r="K289" s="676"/>
      <c r="L289" s="676"/>
      <c r="M289" s="676"/>
      <c r="N289" s="676"/>
      <c r="O289" s="676"/>
      <c r="P289" s="676"/>
      <c r="Q289" s="676"/>
      <c r="R289" s="676"/>
      <c r="S289" s="676"/>
      <c r="T289" s="676"/>
      <c r="U289" s="676"/>
      <c r="V289" s="676"/>
      <c r="W289" s="676"/>
      <c r="X289" s="676"/>
      <c r="Y289" s="676"/>
      <c r="Z289" s="676"/>
      <c r="AA289" s="676"/>
      <c r="AB289" s="676"/>
      <c r="AC289" s="676"/>
      <c r="AD289" s="676"/>
      <c r="AE289" s="676"/>
      <c r="AF289" s="676"/>
      <c r="AG289" s="676"/>
      <c r="AH289" s="676"/>
    </row>
    <row r="290" spans="2:35" s="679" customFormat="1" ht="14.4" x14ac:dyDescent="0.25">
      <c r="B290" s="682" t="s">
        <v>120</v>
      </c>
      <c r="C290" s="219">
        <v>0</v>
      </c>
      <c r="D290" s="683" t="s">
        <v>115</v>
      </c>
      <c r="I290" s="676"/>
      <c r="J290" s="676"/>
      <c r="K290" s="676"/>
      <c r="L290" s="676"/>
      <c r="M290" s="676"/>
      <c r="N290" s="676"/>
      <c r="O290" s="676"/>
      <c r="P290" s="676"/>
      <c r="Q290" s="676"/>
      <c r="R290" s="676"/>
      <c r="S290" s="676"/>
      <c r="T290" s="676"/>
      <c r="U290" s="676"/>
      <c r="V290" s="676"/>
      <c r="W290" s="676"/>
      <c r="X290" s="676"/>
      <c r="Y290" s="676"/>
      <c r="Z290" s="676"/>
      <c r="AA290" s="676"/>
      <c r="AB290" s="676"/>
      <c r="AC290" s="676"/>
      <c r="AD290" s="676"/>
      <c r="AE290" s="676"/>
      <c r="AF290" s="676"/>
      <c r="AG290" s="676"/>
      <c r="AH290" s="676"/>
    </row>
    <row r="291" spans="2:35" s="679" customFormat="1" ht="15" thickBot="1" x14ac:dyDescent="0.3">
      <c r="B291" s="682" t="s">
        <v>121</v>
      </c>
      <c r="C291" s="219">
        <v>10</v>
      </c>
      <c r="D291" s="683" t="s">
        <v>115</v>
      </c>
      <c r="I291" s="676"/>
      <c r="J291" s="676"/>
      <c r="K291" s="676"/>
      <c r="L291" s="676"/>
      <c r="M291" s="676"/>
      <c r="N291" s="676"/>
      <c r="O291" s="676"/>
      <c r="P291" s="676"/>
      <c r="Q291" s="676"/>
      <c r="R291" s="676"/>
      <c r="S291" s="676"/>
      <c r="T291" s="676"/>
      <c r="U291" s="676"/>
      <c r="V291" s="676"/>
      <c r="W291" s="676"/>
      <c r="X291" s="676"/>
      <c r="Y291" s="676"/>
      <c r="Z291" s="676"/>
      <c r="AA291" s="676"/>
      <c r="AB291" s="676"/>
      <c r="AC291" s="676"/>
      <c r="AD291" s="676"/>
      <c r="AE291" s="676"/>
      <c r="AF291" s="676"/>
      <c r="AG291" s="676"/>
      <c r="AH291" s="676"/>
    </row>
    <row r="292" spans="2:35" s="676" customFormat="1" ht="14.4" x14ac:dyDescent="0.25">
      <c r="B292" s="211" t="s">
        <v>122</v>
      </c>
      <c r="C292" s="211"/>
      <c r="D292" s="211"/>
      <c r="E292" s="679"/>
      <c r="F292" s="679"/>
      <c r="G292" s="679"/>
      <c r="H292" s="679"/>
      <c r="AI292" s="679"/>
    </row>
    <row r="293" spans="2:35" s="679" customFormat="1" ht="13.2" x14ac:dyDescent="0.25">
      <c r="B293" s="684" t="s">
        <v>123</v>
      </c>
      <c r="C293" s="685"/>
      <c r="D293" s="683"/>
      <c r="I293" s="676"/>
      <c r="J293" s="676"/>
      <c r="K293" s="676"/>
      <c r="L293" s="676"/>
      <c r="M293" s="676"/>
      <c r="N293" s="676"/>
      <c r="O293" s="676"/>
      <c r="P293" s="676"/>
      <c r="Q293" s="676"/>
      <c r="R293" s="676"/>
      <c r="S293" s="676"/>
      <c r="T293" s="676"/>
      <c r="U293" s="676"/>
      <c r="V293" s="676"/>
      <c r="W293" s="676"/>
      <c r="X293" s="676"/>
      <c r="Y293" s="676"/>
      <c r="Z293" s="676"/>
      <c r="AA293" s="676"/>
      <c r="AB293" s="676"/>
      <c r="AC293" s="676"/>
      <c r="AD293" s="676"/>
      <c r="AE293" s="676"/>
      <c r="AF293" s="676"/>
      <c r="AG293" s="676"/>
      <c r="AH293" s="676"/>
    </row>
    <row r="294" spans="2:35" s="679" customFormat="1" ht="14.4" x14ac:dyDescent="0.25">
      <c r="B294" s="682" t="s">
        <v>124</v>
      </c>
      <c r="C294" s="219">
        <v>30</v>
      </c>
      <c r="D294" s="683" t="s">
        <v>125</v>
      </c>
      <c r="I294" s="676"/>
      <c r="J294" s="676"/>
      <c r="K294" s="676"/>
      <c r="L294" s="676"/>
      <c r="M294" s="676"/>
      <c r="N294" s="676"/>
      <c r="O294" s="676"/>
      <c r="P294" s="676"/>
      <c r="Q294" s="676"/>
      <c r="R294" s="676"/>
      <c r="S294" s="676"/>
      <c r="T294" s="676"/>
      <c r="U294" s="676"/>
      <c r="V294" s="676"/>
      <c r="W294" s="676"/>
      <c r="X294" s="676"/>
      <c r="Y294" s="676"/>
      <c r="Z294" s="676"/>
      <c r="AA294" s="676"/>
      <c r="AB294" s="676"/>
      <c r="AC294" s="676"/>
      <c r="AD294" s="676"/>
      <c r="AE294" s="676"/>
      <c r="AF294" s="676"/>
      <c r="AG294" s="676"/>
      <c r="AH294" s="676"/>
    </row>
    <row r="295" spans="2:35" s="679" customFormat="1" ht="14.4" x14ac:dyDescent="0.25">
      <c r="B295" s="682" t="s">
        <v>126</v>
      </c>
      <c r="C295" s="219">
        <v>30</v>
      </c>
      <c r="D295" s="683" t="s">
        <v>125</v>
      </c>
      <c r="I295" s="676"/>
      <c r="J295" s="676"/>
      <c r="K295" s="676"/>
      <c r="L295" s="676"/>
      <c r="M295" s="676"/>
      <c r="N295" s="676"/>
      <c r="O295" s="676"/>
      <c r="P295" s="676"/>
      <c r="Q295" s="676"/>
      <c r="R295" s="676"/>
      <c r="S295" s="676"/>
      <c r="T295" s="676"/>
      <c r="U295" s="676"/>
      <c r="V295" s="676"/>
      <c r="W295" s="676"/>
      <c r="X295" s="676"/>
      <c r="Y295" s="676"/>
      <c r="Z295" s="676"/>
      <c r="AA295" s="676"/>
      <c r="AB295" s="676"/>
      <c r="AC295" s="676"/>
      <c r="AD295" s="676"/>
      <c r="AE295" s="676"/>
      <c r="AF295" s="676"/>
      <c r="AG295" s="676"/>
      <c r="AH295" s="676"/>
    </row>
    <row r="296" spans="2:35" s="679" customFormat="1" ht="14.4" x14ac:dyDescent="0.25">
      <c r="B296" s="682" t="s">
        <v>127</v>
      </c>
      <c r="C296" s="219">
        <v>80</v>
      </c>
      <c r="D296" s="683" t="s">
        <v>128</v>
      </c>
      <c r="I296" s="676"/>
      <c r="J296" s="676"/>
      <c r="K296" s="676"/>
      <c r="L296" s="676"/>
      <c r="M296" s="676"/>
      <c r="N296" s="676"/>
      <c r="O296" s="676"/>
      <c r="P296" s="676"/>
      <c r="Q296" s="676"/>
      <c r="R296" s="676"/>
      <c r="S296" s="676"/>
      <c r="T296" s="676"/>
      <c r="U296" s="676"/>
      <c r="V296" s="676"/>
      <c r="W296" s="676"/>
      <c r="X296" s="676"/>
      <c r="Y296" s="676"/>
      <c r="Z296" s="676"/>
      <c r="AA296" s="676"/>
      <c r="AB296" s="676"/>
      <c r="AC296" s="676"/>
      <c r="AD296" s="676"/>
      <c r="AE296" s="676"/>
      <c r="AF296" s="676"/>
      <c r="AG296" s="676"/>
      <c r="AH296" s="676"/>
    </row>
    <row r="297" spans="2:35" s="679" customFormat="1" ht="14.4" x14ac:dyDescent="0.25">
      <c r="B297" s="682" t="s">
        <v>129</v>
      </c>
      <c r="C297" s="219">
        <v>8</v>
      </c>
      <c r="D297" s="683" t="s">
        <v>130</v>
      </c>
      <c r="I297" s="676"/>
      <c r="J297" s="676"/>
      <c r="K297" s="676"/>
      <c r="L297" s="676"/>
      <c r="M297" s="676"/>
      <c r="N297" s="676"/>
      <c r="O297" s="676"/>
      <c r="P297" s="676"/>
      <c r="Q297" s="676"/>
      <c r="R297" s="676"/>
      <c r="S297" s="676"/>
      <c r="T297" s="676"/>
      <c r="U297" s="676"/>
      <c r="V297" s="676"/>
      <c r="W297" s="676"/>
      <c r="X297" s="676"/>
      <c r="Y297" s="676"/>
      <c r="Z297" s="676"/>
      <c r="AA297" s="676"/>
      <c r="AB297" s="676"/>
      <c r="AC297" s="676"/>
      <c r="AD297" s="676"/>
      <c r="AE297" s="676"/>
      <c r="AF297" s="676"/>
      <c r="AG297" s="676"/>
      <c r="AH297" s="676"/>
    </row>
    <row r="298" spans="2:35" s="679" customFormat="1" ht="13.2" x14ac:dyDescent="0.25">
      <c r="B298" s="684" t="s">
        <v>131</v>
      </c>
      <c r="C298" s="685"/>
      <c r="D298" s="683"/>
      <c r="I298" s="676"/>
      <c r="J298" s="676"/>
      <c r="K298" s="676"/>
      <c r="L298" s="676"/>
      <c r="M298" s="676"/>
      <c r="N298" s="676"/>
      <c r="O298" s="676"/>
      <c r="P298" s="676"/>
      <c r="Q298" s="676"/>
      <c r="R298" s="676"/>
      <c r="S298" s="676"/>
      <c r="T298" s="676"/>
      <c r="U298" s="676"/>
      <c r="V298" s="676"/>
      <c r="W298" s="676"/>
      <c r="X298" s="676"/>
      <c r="Y298" s="676"/>
      <c r="Z298" s="676"/>
      <c r="AA298" s="676"/>
      <c r="AB298" s="676"/>
      <c r="AC298" s="676"/>
      <c r="AD298" s="676"/>
      <c r="AE298" s="676"/>
      <c r="AF298" s="676"/>
      <c r="AG298" s="676"/>
      <c r="AH298" s="676"/>
    </row>
    <row r="299" spans="2:35" s="679" customFormat="1" ht="14.4" x14ac:dyDescent="0.25">
      <c r="B299" s="682" t="s">
        <v>132</v>
      </c>
      <c r="C299" s="219">
        <v>45</v>
      </c>
      <c r="D299" s="683" t="s">
        <v>125</v>
      </c>
      <c r="I299" s="676"/>
      <c r="J299" s="676"/>
      <c r="K299" s="676"/>
      <c r="L299" s="676"/>
      <c r="M299" s="676"/>
      <c r="N299" s="676"/>
      <c r="O299" s="676"/>
      <c r="P299" s="676"/>
      <c r="Q299" s="676"/>
      <c r="R299" s="676"/>
      <c r="S299" s="676"/>
      <c r="T299" s="676"/>
      <c r="U299" s="676"/>
      <c r="V299" s="676"/>
      <c r="W299" s="676"/>
      <c r="X299" s="676"/>
      <c r="Y299" s="676"/>
      <c r="Z299" s="676"/>
      <c r="AA299" s="676"/>
      <c r="AB299" s="676"/>
      <c r="AC299" s="676"/>
      <c r="AD299" s="676"/>
      <c r="AE299" s="676"/>
      <c r="AF299" s="676"/>
      <c r="AG299" s="676"/>
      <c r="AH299" s="676"/>
    </row>
    <row r="300" spans="2:35" s="679" customFormat="1" ht="14.4" x14ac:dyDescent="0.25">
      <c r="B300" s="682" t="s">
        <v>127</v>
      </c>
      <c r="C300" s="219">
        <v>75</v>
      </c>
      <c r="D300" s="683" t="s">
        <v>128</v>
      </c>
      <c r="I300" s="676"/>
      <c r="J300" s="676"/>
      <c r="K300" s="676"/>
      <c r="L300" s="676"/>
      <c r="M300" s="676"/>
      <c r="N300" s="676"/>
      <c r="O300" s="676"/>
      <c r="P300" s="676"/>
      <c r="Q300" s="676"/>
      <c r="R300" s="676"/>
      <c r="S300" s="676"/>
      <c r="T300" s="676"/>
      <c r="U300" s="676"/>
      <c r="V300" s="676"/>
      <c r="W300" s="676"/>
      <c r="X300" s="676"/>
      <c r="Y300" s="676"/>
      <c r="Z300" s="676"/>
      <c r="AA300" s="676"/>
      <c r="AB300" s="676"/>
      <c r="AC300" s="676"/>
      <c r="AD300" s="676"/>
      <c r="AE300" s="676"/>
      <c r="AF300" s="676"/>
      <c r="AG300" s="676"/>
      <c r="AH300" s="676"/>
    </row>
    <row r="301" spans="2:35" s="679" customFormat="1" ht="14.4" x14ac:dyDescent="0.25">
      <c r="B301" s="682" t="s">
        <v>129</v>
      </c>
      <c r="C301" s="219">
        <v>7</v>
      </c>
      <c r="D301" s="683" t="s">
        <v>130</v>
      </c>
      <c r="I301" s="676"/>
      <c r="J301" s="676"/>
      <c r="K301" s="676"/>
      <c r="L301" s="676"/>
      <c r="M301" s="676"/>
      <c r="N301" s="676"/>
      <c r="O301" s="676"/>
      <c r="P301" s="676"/>
      <c r="Q301" s="676"/>
      <c r="R301" s="676"/>
      <c r="S301" s="676"/>
      <c r="T301" s="676"/>
      <c r="U301" s="676"/>
      <c r="V301" s="676"/>
      <c r="W301" s="676"/>
      <c r="X301" s="676"/>
      <c r="Y301" s="676"/>
      <c r="Z301" s="676"/>
      <c r="AA301" s="676"/>
      <c r="AB301" s="676"/>
      <c r="AC301" s="676"/>
      <c r="AD301" s="676"/>
      <c r="AE301" s="676"/>
      <c r="AF301" s="676"/>
      <c r="AG301" s="676"/>
      <c r="AH301" s="676"/>
    </row>
    <row r="302" spans="2:35" s="679" customFormat="1" ht="13.2" x14ac:dyDescent="0.25">
      <c r="B302" s="684" t="s">
        <v>133</v>
      </c>
      <c r="C302" s="685"/>
      <c r="D302" s="683"/>
      <c r="I302" s="676"/>
      <c r="J302" s="676"/>
      <c r="K302" s="676"/>
      <c r="L302" s="676"/>
      <c r="M302" s="676"/>
      <c r="N302" s="676"/>
      <c r="O302" s="676"/>
      <c r="P302" s="676"/>
      <c r="Q302" s="676"/>
      <c r="R302" s="676"/>
      <c r="S302" s="676"/>
      <c r="T302" s="676"/>
      <c r="U302" s="676"/>
      <c r="V302" s="676"/>
      <c r="W302" s="676"/>
      <c r="X302" s="676"/>
      <c r="Y302" s="676"/>
      <c r="Z302" s="676"/>
      <c r="AA302" s="676"/>
      <c r="AB302" s="676"/>
      <c r="AC302" s="676"/>
      <c r="AD302" s="676"/>
      <c r="AE302" s="676"/>
      <c r="AF302" s="676"/>
      <c r="AG302" s="676"/>
      <c r="AH302" s="676"/>
    </row>
    <row r="303" spans="2:35" s="679" customFormat="1" ht="14.4" x14ac:dyDescent="0.25">
      <c r="B303" s="682" t="s">
        <v>132</v>
      </c>
      <c r="C303" s="219">
        <v>60</v>
      </c>
      <c r="D303" s="683" t="s">
        <v>125</v>
      </c>
      <c r="I303" s="676"/>
      <c r="J303" s="676"/>
      <c r="K303" s="676"/>
      <c r="L303" s="676"/>
      <c r="M303" s="676"/>
      <c r="N303" s="676"/>
      <c r="O303" s="676"/>
      <c r="P303" s="676"/>
      <c r="Q303" s="676"/>
      <c r="R303" s="676"/>
      <c r="S303" s="676"/>
      <c r="T303" s="676"/>
      <c r="U303" s="676"/>
      <c r="V303" s="676"/>
      <c r="W303" s="676"/>
      <c r="X303" s="676"/>
      <c r="Y303" s="676"/>
      <c r="Z303" s="676"/>
      <c r="AA303" s="676"/>
      <c r="AB303" s="676"/>
      <c r="AC303" s="676"/>
      <c r="AD303" s="676"/>
      <c r="AE303" s="676"/>
      <c r="AF303" s="676"/>
      <c r="AG303" s="676"/>
      <c r="AH303" s="676"/>
    </row>
    <row r="304" spans="2:35" s="679" customFormat="1" ht="14.4" x14ac:dyDescent="0.25">
      <c r="B304" s="682" t="s">
        <v>127</v>
      </c>
      <c r="C304" s="219">
        <v>60</v>
      </c>
      <c r="D304" s="683" t="s">
        <v>128</v>
      </c>
      <c r="I304" s="676"/>
      <c r="J304" s="676"/>
      <c r="K304" s="676"/>
      <c r="L304" s="676"/>
      <c r="M304" s="676"/>
      <c r="N304" s="676"/>
      <c r="O304" s="676"/>
      <c r="P304" s="676"/>
      <c r="Q304" s="676"/>
      <c r="R304" s="676"/>
      <c r="S304" s="676"/>
      <c r="T304" s="676"/>
      <c r="U304" s="676"/>
      <c r="V304" s="676"/>
      <c r="W304" s="676"/>
      <c r="X304" s="676"/>
      <c r="Y304" s="676"/>
      <c r="Z304" s="676"/>
      <c r="AA304" s="676"/>
      <c r="AB304" s="676"/>
      <c r="AC304" s="676"/>
      <c r="AD304" s="676"/>
      <c r="AE304" s="676"/>
      <c r="AF304" s="676"/>
      <c r="AG304" s="676"/>
      <c r="AH304" s="676"/>
    </row>
    <row r="305" spans="2:34" s="679" customFormat="1" ht="14.4" x14ac:dyDescent="0.25">
      <c r="B305" s="682" t="s">
        <v>129</v>
      </c>
      <c r="C305" s="219">
        <v>8</v>
      </c>
      <c r="D305" s="683" t="s">
        <v>130</v>
      </c>
      <c r="I305" s="676"/>
      <c r="J305" s="676"/>
      <c r="K305" s="676"/>
      <c r="L305" s="676"/>
      <c r="M305" s="676"/>
      <c r="N305" s="676"/>
      <c r="O305" s="676"/>
      <c r="P305" s="676"/>
      <c r="Q305" s="676"/>
      <c r="R305" s="676"/>
      <c r="S305" s="676"/>
      <c r="T305" s="676"/>
      <c r="U305" s="676"/>
      <c r="V305" s="676"/>
      <c r="W305" s="676"/>
      <c r="X305" s="676"/>
      <c r="Y305" s="676"/>
      <c r="Z305" s="676"/>
      <c r="AA305" s="676"/>
      <c r="AB305" s="676"/>
      <c r="AC305" s="676"/>
      <c r="AD305" s="676"/>
      <c r="AE305" s="676"/>
      <c r="AF305" s="676"/>
      <c r="AG305" s="676"/>
      <c r="AH305" s="676"/>
    </row>
    <row r="306" spans="2:34" s="679" customFormat="1" ht="13.2" x14ac:dyDescent="0.25">
      <c r="B306" s="684" t="s">
        <v>134</v>
      </c>
      <c r="C306" s="685"/>
      <c r="D306" s="683"/>
      <c r="I306" s="676"/>
      <c r="J306" s="676"/>
      <c r="K306" s="676"/>
      <c r="L306" s="676"/>
      <c r="M306" s="676"/>
      <c r="N306" s="676"/>
      <c r="O306" s="676"/>
      <c r="P306" s="676"/>
      <c r="Q306" s="676"/>
      <c r="R306" s="676"/>
      <c r="S306" s="676"/>
      <c r="T306" s="676"/>
      <c r="U306" s="676"/>
      <c r="V306" s="676"/>
      <c r="W306" s="676"/>
      <c r="X306" s="676"/>
      <c r="Y306" s="676"/>
      <c r="Z306" s="676"/>
      <c r="AA306" s="676"/>
      <c r="AB306" s="676"/>
      <c r="AC306" s="676"/>
      <c r="AD306" s="676"/>
      <c r="AE306" s="676"/>
      <c r="AF306" s="676"/>
      <c r="AG306" s="676"/>
      <c r="AH306" s="676"/>
    </row>
    <row r="307" spans="2:34" s="679" customFormat="1" ht="14.4" x14ac:dyDescent="0.25">
      <c r="B307" s="682" t="s">
        <v>132</v>
      </c>
      <c r="C307" s="219">
        <v>120</v>
      </c>
      <c r="D307" s="683" t="s">
        <v>125</v>
      </c>
      <c r="I307" s="676"/>
      <c r="J307" s="676"/>
      <c r="K307" s="676"/>
      <c r="L307" s="676"/>
      <c r="M307" s="676"/>
      <c r="N307" s="676"/>
      <c r="O307" s="676"/>
      <c r="P307" s="676"/>
      <c r="Q307" s="676"/>
      <c r="R307" s="676"/>
      <c r="S307" s="676"/>
      <c r="T307" s="676"/>
      <c r="U307" s="676"/>
      <c r="V307" s="676"/>
      <c r="W307" s="676"/>
      <c r="X307" s="676"/>
      <c r="Y307" s="676"/>
      <c r="Z307" s="676"/>
      <c r="AA307" s="676"/>
      <c r="AB307" s="676"/>
      <c r="AC307" s="676"/>
      <c r="AD307" s="676"/>
      <c r="AE307" s="676"/>
      <c r="AF307" s="676"/>
      <c r="AG307" s="676"/>
      <c r="AH307" s="676"/>
    </row>
    <row r="308" spans="2:34" s="679" customFormat="1" ht="14.4" x14ac:dyDescent="0.25">
      <c r="B308" s="682" t="s">
        <v>127</v>
      </c>
      <c r="C308" s="219">
        <v>70</v>
      </c>
      <c r="D308" s="683" t="s">
        <v>128</v>
      </c>
      <c r="I308" s="676"/>
      <c r="J308" s="676"/>
      <c r="K308" s="676"/>
      <c r="L308" s="676"/>
      <c r="M308" s="676"/>
      <c r="N308" s="676"/>
      <c r="O308" s="676"/>
      <c r="P308" s="676"/>
      <c r="Q308" s="676"/>
      <c r="R308" s="676"/>
      <c r="S308" s="676"/>
      <c r="T308" s="676"/>
      <c r="U308" s="676"/>
      <c r="V308" s="676"/>
      <c r="W308" s="676"/>
      <c r="X308" s="676"/>
      <c r="Y308" s="676"/>
      <c r="Z308" s="676"/>
      <c r="AA308" s="676"/>
      <c r="AB308" s="676"/>
      <c r="AC308" s="676"/>
      <c r="AD308" s="676"/>
      <c r="AE308" s="676"/>
      <c r="AF308" s="676"/>
      <c r="AG308" s="676"/>
      <c r="AH308" s="676"/>
    </row>
    <row r="309" spans="2:34" s="679" customFormat="1" ht="14.4" x14ac:dyDescent="0.25">
      <c r="B309" s="682" t="s">
        <v>129</v>
      </c>
      <c r="C309" s="219">
        <v>8</v>
      </c>
      <c r="D309" s="683" t="s">
        <v>130</v>
      </c>
      <c r="I309" s="676"/>
      <c r="J309" s="676"/>
      <c r="K309" s="676"/>
      <c r="L309" s="676"/>
      <c r="M309" s="676"/>
      <c r="N309" s="676"/>
      <c r="O309" s="676"/>
      <c r="P309" s="676"/>
      <c r="Q309" s="676"/>
      <c r="R309" s="676"/>
      <c r="S309" s="676"/>
      <c r="T309" s="676"/>
      <c r="U309" s="676"/>
      <c r="V309" s="676"/>
      <c r="W309" s="676"/>
      <c r="X309" s="676"/>
      <c r="Y309" s="676"/>
      <c r="Z309" s="676"/>
      <c r="AA309" s="676"/>
      <c r="AB309" s="676"/>
      <c r="AC309" s="676"/>
      <c r="AD309" s="676"/>
      <c r="AE309" s="676"/>
      <c r="AF309" s="676"/>
      <c r="AG309" s="676"/>
      <c r="AH309" s="676"/>
    </row>
    <row r="310" spans="2:34" s="679" customFormat="1" ht="13.2" x14ac:dyDescent="0.25">
      <c r="B310" s="684" t="s">
        <v>135</v>
      </c>
      <c r="C310" s="685"/>
      <c r="D310" s="683"/>
      <c r="I310" s="676"/>
      <c r="J310" s="676"/>
      <c r="K310" s="676"/>
      <c r="L310" s="676"/>
      <c r="M310" s="676"/>
      <c r="N310" s="676"/>
      <c r="O310" s="676"/>
      <c r="P310" s="676"/>
      <c r="Q310" s="676"/>
      <c r="R310" s="676"/>
      <c r="S310" s="676"/>
      <c r="T310" s="676"/>
      <c r="U310" s="676"/>
      <c r="V310" s="676"/>
      <c r="W310" s="676"/>
      <c r="X310" s="676"/>
      <c r="Y310" s="676"/>
      <c r="Z310" s="676"/>
      <c r="AA310" s="676"/>
      <c r="AB310" s="676"/>
      <c r="AC310" s="676"/>
      <c r="AD310" s="676"/>
      <c r="AE310" s="676"/>
      <c r="AF310" s="676"/>
      <c r="AG310" s="676"/>
      <c r="AH310" s="676"/>
    </row>
    <row r="311" spans="2:34" s="679" customFormat="1" ht="14.4" x14ac:dyDescent="0.25">
      <c r="B311" s="682" t="s">
        <v>132</v>
      </c>
      <c r="C311" s="219">
        <v>120</v>
      </c>
      <c r="D311" s="683" t="s">
        <v>125</v>
      </c>
      <c r="I311" s="676"/>
      <c r="J311" s="676"/>
      <c r="K311" s="676"/>
      <c r="L311" s="676"/>
      <c r="M311" s="676"/>
      <c r="N311" s="676"/>
      <c r="O311" s="676"/>
      <c r="P311" s="676"/>
      <c r="Q311" s="676"/>
      <c r="R311" s="676"/>
      <c r="S311" s="676"/>
      <c r="T311" s="676"/>
      <c r="U311" s="676"/>
      <c r="V311" s="676"/>
      <c r="W311" s="676"/>
      <c r="X311" s="676"/>
      <c r="Y311" s="676"/>
      <c r="Z311" s="676"/>
      <c r="AA311" s="676"/>
      <c r="AB311" s="676"/>
      <c r="AC311" s="676"/>
      <c r="AD311" s="676"/>
      <c r="AE311" s="676"/>
      <c r="AF311" s="676"/>
      <c r="AG311" s="676"/>
      <c r="AH311" s="676"/>
    </row>
    <row r="312" spans="2:34" s="679" customFormat="1" ht="14.4" x14ac:dyDescent="0.25">
      <c r="B312" s="682" t="s">
        <v>127</v>
      </c>
      <c r="C312" s="219">
        <v>70</v>
      </c>
      <c r="D312" s="683" t="s">
        <v>128</v>
      </c>
      <c r="I312" s="676"/>
      <c r="J312" s="676"/>
      <c r="K312" s="676"/>
      <c r="L312" s="676"/>
      <c r="M312" s="676"/>
      <c r="N312" s="676"/>
      <c r="O312" s="676"/>
      <c r="P312" s="676"/>
      <c r="Q312" s="676"/>
      <c r="R312" s="676"/>
      <c r="S312" s="676"/>
      <c r="T312" s="676"/>
      <c r="U312" s="676"/>
      <c r="V312" s="676"/>
      <c r="W312" s="676"/>
      <c r="X312" s="676"/>
      <c r="Y312" s="676"/>
      <c r="Z312" s="676"/>
      <c r="AA312" s="676"/>
      <c r="AB312" s="676"/>
      <c r="AC312" s="676"/>
      <c r="AD312" s="676"/>
      <c r="AE312" s="676"/>
      <c r="AF312" s="676"/>
      <c r="AG312" s="676"/>
      <c r="AH312" s="676"/>
    </row>
    <row r="313" spans="2:34" s="679" customFormat="1" ht="14.4" x14ac:dyDescent="0.25">
      <c r="B313" s="682" t="s">
        <v>129</v>
      </c>
      <c r="C313" s="219">
        <v>8</v>
      </c>
      <c r="D313" s="683" t="s">
        <v>130</v>
      </c>
      <c r="I313" s="676"/>
      <c r="J313" s="676"/>
      <c r="K313" s="676"/>
      <c r="L313" s="676"/>
      <c r="M313" s="676"/>
      <c r="N313" s="676"/>
      <c r="O313" s="676"/>
      <c r="P313" s="676"/>
      <c r="Q313" s="676"/>
      <c r="R313" s="676"/>
      <c r="S313" s="676"/>
      <c r="T313" s="676"/>
      <c r="U313" s="676"/>
      <c r="V313" s="676"/>
      <c r="W313" s="676"/>
      <c r="X313" s="676"/>
      <c r="Y313" s="676"/>
      <c r="Z313" s="676"/>
      <c r="AA313" s="676"/>
      <c r="AB313" s="676"/>
      <c r="AC313" s="676"/>
      <c r="AD313" s="676"/>
      <c r="AE313" s="676"/>
      <c r="AF313" s="676"/>
      <c r="AG313" s="676"/>
      <c r="AH313" s="676"/>
    </row>
    <row r="314" spans="2:34" s="679" customFormat="1" ht="13.2" x14ac:dyDescent="0.25">
      <c r="B314" s="684" t="s">
        <v>136</v>
      </c>
      <c r="C314" s="685"/>
      <c r="D314" s="683"/>
      <c r="I314" s="676"/>
      <c r="J314" s="676"/>
      <c r="K314" s="676"/>
      <c r="L314" s="676"/>
      <c r="M314" s="676"/>
      <c r="N314" s="676"/>
      <c r="O314" s="676"/>
      <c r="P314" s="676"/>
      <c r="Q314" s="676"/>
      <c r="R314" s="676"/>
      <c r="S314" s="676"/>
      <c r="T314" s="676"/>
      <c r="U314" s="676"/>
      <c r="V314" s="676"/>
      <c r="W314" s="676"/>
      <c r="X314" s="676"/>
      <c r="Y314" s="676"/>
      <c r="Z314" s="676"/>
      <c r="AA314" s="676"/>
      <c r="AB314" s="676"/>
      <c r="AC314" s="676"/>
      <c r="AD314" s="676"/>
      <c r="AE314" s="676"/>
      <c r="AF314" s="676"/>
      <c r="AG314" s="676"/>
      <c r="AH314" s="676"/>
    </row>
    <row r="315" spans="2:34" s="679" customFormat="1" ht="14.4" x14ac:dyDescent="0.25">
      <c r="B315" s="682" t="s">
        <v>137</v>
      </c>
      <c r="C315" s="219">
        <v>480</v>
      </c>
      <c r="D315" s="683" t="s">
        <v>125</v>
      </c>
      <c r="I315" s="676"/>
      <c r="J315" s="676"/>
      <c r="K315" s="676"/>
      <c r="L315" s="676"/>
      <c r="M315" s="676"/>
      <c r="N315" s="676"/>
      <c r="O315" s="676"/>
      <c r="P315" s="676"/>
      <c r="Q315" s="676"/>
      <c r="R315" s="676"/>
      <c r="S315" s="676"/>
      <c r="T315" s="676"/>
      <c r="U315" s="676"/>
      <c r="V315" s="676"/>
      <c r="W315" s="676"/>
      <c r="X315" s="676"/>
      <c r="Y315" s="676"/>
      <c r="Z315" s="676"/>
      <c r="AA315" s="676"/>
      <c r="AB315" s="676"/>
      <c r="AC315" s="676"/>
      <c r="AD315" s="676"/>
      <c r="AE315" s="676"/>
      <c r="AF315" s="676"/>
      <c r="AG315" s="676"/>
      <c r="AH315" s="676"/>
    </row>
    <row r="316" spans="2:34" s="679" customFormat="1" ht="14.4" x14ac:dyDescent="0.25">
      <c r="B316" s="682" t="s">
        <v>138</v>
      </c>
      <c r="C316" s="219">
        <v>55</v>
      </c>
      <c r="D316" s="683" t="s">
        <v>128</v>
      </c>
      <c r="I316" s="676"/>
      <c r="J316" s="676"/>
      <c r="K316" s="676"/>
      <c r="L316" s="676"/>
      <c r="M316" s="676"/>
      <c r="N316" s="676"/>
      <c r="O316" s="676"/>
      <c r="P316" s="676"/>
      <c r="Q316" s="676"/>
      <c r="R316" s="676"/>
      <c r="S316" s="676"/>
      <c r="T316" s="676"/>
      <c r="U316" s="676"/>
      <c r="V316" s="676"/>
      <c r="W316" s="676"/>
      <c r="X316" s="676"/>
      <c r="Y316" s="676"/>
      <c r="Z316" s="676"/>
      <c r="AA316" s="676"/>
      <c r="AB316" s="676"/>
      <c r="AC316" s="676"/>
      <c r="AD316" s="676"/>
      <c r="AE316" s="676"/>
      <c r="AF316" s="676"/>
      <c r="AG316" s="676"/>
      <c r="AH316" s="676"/>
    </row>
    <row r="317" spans="2:34" s="679" customFormat="1" ht="14.4" x14ac:dyDescent="0.25">
      <c r="B317" s="682" t="s">
        <v>129</v>
      </c>
      <c r="C317" s="219">
        <v>2</v>
      </c>
      <c r="D317" s="683" t="s">
        <v>130</v>
      </c>
      <c r="I317" s="676"/>
      <c r="J317" s="676"/>
      <c r="K317" s="676"/>
      <c r="L317" s="676"/>
      <c r="M317" s="676"/>
      <c r="N317" s="676"/>
      <c r="O317" s="676"/>
      <c r="P317" s="676"/>
      <c r="Q317" s="676"/>
      <c r="R317" s="676"/>
      <c r="S317" s="676"/>
      <c r="T317" s="676"/>
      <c r="U317" s="676"/>
      <c r="V317" s="676"/>
      <c r="W317" s="676"/>
      <c r="X317" s="676"/>
      <c r="Y317" s="676"/>
      <c r="Z317" s="676"/>
      <c r="AA317" s="676"/>
      <c r="AB317" s="676"/>
      <c r="AC317" s="676"/>
      <c r="AD317" s="676"/>
      <c r="AE317" s="676"/>
      <c r="AF317" s="676"/>
      <c r="AG317" s="676"/>
      <c r="AH317" s="676"/>
    </row>
    <row r="318" spans="2:34" s="679" customFormat="1" ht="13.2" x14ac:dyDescent="0.25">
      <c r="B318" s="684" t="s">
        <v>139</v>
      </c>
      <c r="C318" s="685"/>
      <c r="D318" s="683"/>
      <c r="I318" s="676"/>
      <c r="J318" s="676"/>
      <c r="K318" s="676"/>
      <c r="L318" s="676"/>
      <c r="M318" s="676"/>
      <c r="N318" s="676"/>
      <c r="O318" s="676"/>
      <c r="P318" s="676"/>
      <c r="Q318" s="676"/>
      <c r="R318" s="676"/>
      <c r="S318" s="676"/>
      <c r="T318" s="676"/>
      <c r="U318" s="676"/>
      <c r="V318" s="676"/>
      <c r="W318" s="676"/>
      <c r="X318" s="676"/>
      <c r="Y318" s="676"/>
      <c r="Z318" s="676"/>
      <c r="AA318" s="676"/>
      <c r="AB318" s="676"/>
      <c r="AC318" s="676"/>
      <c r="AD318" s="676"/>
      <c r="AE318" s="676"/>
      <c r="AF318" s="676"/>
      <c r="AG318" s="676"/>
      <c r="AH318" s="676"/>
    </row>
    <row r="319" spans="2:34" s="679" customFormat="1" ht="14.4" x14ac:dyDescent="0.25">
      <c r="B319" s="682" t="s">
        <v>140</v>
      </c>
      <c r="C319" s="219">
        <v>220</v>
      </c>
      <c r="D319" s="683" t="s">
        <v>113</v>
      </c>
      <c r="I319" s="676"/>
      <c r="J319" s="676"/>
      <c r="K319" s="676"/>
      <c r="L319" s="676"/>
      <c r="M319" s="676"/>
      <c r="N319" s="676"/>
      <c r="O319" s="676"/>
      <c r="P319" s="676"/>
      <c r="Q319" s="676"/>
      <c r="R319" s="676"/>
      <c r="S319" s="676"/>
      <c r="T319" s="676"/>
      <c r="U319" s="676"/>
      <c r="V319" s="676"/>
      <c r="W319" s="676"/>
      <c r="X319" s="676"/>
      <c r="Y319" s="676"/>
      <c r="Z319" s="676"/>
      <c r="AA319" s="676"/>
      <c r="AB319" s="676"/>
      <c r="AC319" s="676"/>
      <c r="AD319" s="676"/>
      <c r="AE319" s="676"/>
      <c r="AF319" s="676"/>
      <c r="AG319" s="676"/>
      <c r="AH319" s="676"/>
    </row>
    <row r="320" spans="2:34" s="679" customFormat="1" ht="14.4" x14ac:dyDescent="0.25">
      <c r="B320" s="682" t="s">
        <v>141</v>
      </c>
      <c r="C320" s="219">
        <v>1</v>
      </c>
      <c r="D320" s="683" t="s">
        <v>142</v>
      </c>
      <c r="I320" s="676"/>
      <c r="J320" s="676"/>
      <c r="K320" s="676"/>
      <c r="L320" s="676"/>
      <c r="M320" s="676"/>
      <c r="N320" s="676"/>
      <c r="O320" s="676"/>
      <c r="P320" s="676"/>
      <c r="Q320" s="676"/>
      <c r="R320" s="676"/>
      <c r="S320" s="676"/>
      <c r="T320" s="676"/>
      <c r="U320" s="676"/>
      <c r="V320" s="676"/>
      <c r="W320" s="676"/>
      <c r="X320" s="676"/>
      <c r="Y320" s="676"/>
      <c r="Z320" s="676"/>
      <c r="AA320" s="676"/>
      <c r="AB320" s="676"/>
      <c r="AC320" s="676"/>
      <c r="AD320" s="676"/>
      <c r="AE320" s="676"/>
      <c r="AF320" s="676"/>
      <c r="AG320" s="676"/>
      <c r="AH320" s="676"/>
    </row>
    <row r="321" spans="2:34" s="679" customFormat="1" ht="14.4" x14ac:dyDescent="0.25">
      <c r="B321" s="682" t="s">
        <v>143</v>
      </c>
      <c r="C321" s="219">
        <v>220</v>
      </c>
      <c r="D321" s="683" t="s">
        <v>113</v>
      </c>
      <c r="I321" s="676"/>
      <c r="J321" s="676"/>
      <c r="K321" s="676"/>
      <c r="L321" s="676"/>
      <c r="M321" s="676"/>
      <c r="N321" s="676"/>
      <c r="O321" s="676"/>
      <c r="P321" s="676"/>
      <c r="Q321" s="676"/>
      <c r="R321" s="676"/>
      <c r="S321" s="676"/>
      <c r="T321" s="676"/>
      <c r="U321" s="676"/>
      <c r="V321" s="676"/>
      <c r="W321" s="676"/>
      <c r="X321" s="676"/>
      <c r="Y321" s="676"/>
      <c r="Z321" s="676"/>
      <c r="AA321" s="676"/>
      <c r="AB321" s="676"/>
      <c r="AC321" s="676"/>
      <c r="AD321" s="676"/>
      <c r="AE321" s="676"/>
      <c r="AF321" s="676"/>
      <c r="AG321" s="676"/>
      <c r="AH321" s="676"/>
    </row>
    <row r="322" spans="2:34" s="679" customFormat="1" ht="14.4" x14ac:dyDescent="0.25">
      <c r="B322" s="682" t="s">
        <v>144</v>
      </c>
      <c r="C322" s="219">
        <v>3</v>
      </c>
      <c r="D322" s="683" t="s">
        <v>142</v>
      </c>
      <c r="I322" s="676"/>
      <c r="J322" s="676"/>
      <c r="K322" s="676"/>
      <c r="L322" s="676"/>
      <c r="M322" s="676"/>
      <c r="N322" s="676"/>
      <c r="O322" s="676"/>
      <c r="P322" s="676"/>
      <c r="Q322" s="676"/>
      <c r="R322" s="676"/>
      <c r="S322" s="676"/>
      <c r="T322" s="676"/>
      <c r="U322" s="676"/>
      <c r="V322" s="676"/>
      <c r="W322" s="676"/>
      <c r="X322" s="676"/>
      <c r="Y322" s="676"/>
      <c r="Z322" s="676"/>
      <c r="AA322" s="676"/>
      <c r="AB322" s="676"/>
      <c r="AC322" s="676"/>
      <c r="AD322" s="676"/>
      <c r="AE322" s="676"/>
      <c r="AF322" s="676"/>
      <c r="AG322" s="676"/>
      <c r="AH322" s="676"/>
    </row>
    <row r="323" spans="2:34" s="679" customFormat="1" ht="14.4" x14ac:dyDescent="0.25">
      <c r="B323" s="682" t="s">
        <v>145</v>
      </c>
      <c r="C323" s="219">
        <v>220</v>
      </c>
      <c r="D323" s="683" t="s">
        <v>113</v>
      </c>
      <c r="I323" s="676"/>
      <c r="J323" s="676"/>
      <c r="K323" s="676"/>
      <c r="L323" s="676"/>
      <c r="M323" s="676"/>
      <c r="N323" s="676"/>
      <c r="O323" s="676"/>
      <c r="P323" s="676"/>
      <c r="Q323" s="676"/>
      <c r="R323" s="676"/>
      <c r="S323" s="676"/>
      <c r="T323" s="676"/>
      <c r="U323" s="676"/>
      <c r="V323" s="676"/>
      <c r="W323" s="676"/>
      <c r="X323" s="676"/>
      <c r="Y323" s="676"/>
      <c r="Z323" s="676"/>
      <c r="AA323" s="676"/>
      <c r="AB323" s="676"/>
      <c r="AC323" s="676"/>
      <c r="AD323" s="676"/>
      <c r="AE323" s="676"/>
      <c r="AF323" s="676"/>
      <c r="AG323" s="676"/>
      <c r="AH323" s="676"/>
    </row>
    <row r="324" spans="2:34" s="679" customFormat="1" ht="14.4" x14ac:dyDescent="0.25">
      <c r="B324" s="682" t="s">
        <v>146</v>
      </c>
      <c r="C324" s="219">
        <v>3</v>
      </c>
      <c r="D324" s="683" t="s">
        <v>142</v>
      </c>
      <c r="I324" s="676"/>
      <c r="J324" s="676"/>
      <c r="K324" s="676"/>
      <c r="L324" s="676"/>
      <c r="M324" s="676"/>
      <c r="N324" s="676"/>
      <c r="O324" s="676"/>
      <c r="P324" s="676"/>
      <c r="Q324" s="676"/>
      <c r="R324" s="676"/>
      <c r="S324" s="676"/>
      <c r="T324" s="676"/>
      <c r="U324" s="676"/>
      <c r="V324" s="676"/>
      <c r="W324" s="676"/>
      <c r="X324" s="676"/>
      <c r="Y324" s="676"/>
      <c r="Z324" s="676"/>
      <c r="AA324" s="676"/>
      <c r="AB324" s="676"/>
      <c r="AC324" s="676"/>
      <c r="AD324" s="676"/>
      <c r="AE324" s="676"/>
      <c r="AF324" s="676"/>
      <c r="AG324" s="676"/>
      <c r="AH324" s="676"/>
    </row>
    <row r="325" spans="2:34" s="679" customFormat="1" ht="13.2" x14ac:dyDescent="0.25">
      <c r="B325" s="684" t="s">
        <v>147</v>
      </c>
      <c r="C325" s="685"/>
      <c r="D325" s="683"/>
      <c r="I325" s="676"/>
      <c r="J325" s="676"/>
      <c r="K325" s="676"/>
      <c r="L325" s="676"/>
      <c r="M325" s="676"/>
      <c r="N325" s="676"/>
      <c r="O325" s="676"/>
      <c r="P325" s="676"/>
      <c r="Q325" s="676"/>
      <c r="R325" s="676"/>
      <c r="S325" s="676"/>
      <c r="T325" s="676"/>
      <c r="U325" s="676"/>
      <c r="V325" s="676"/>
      <c r="W325" s="676"/>
      <c r="X325" s="676"/>
      <c r="Y325" s="676"/>
      <c r="Z325" s="676"/>
      <c r="AA325" s="676"/>
      <c r="AB325" s="676"/>
      <c r="AC325" s="676"/>
      <c r="AD325" s="676"/>
      <c r="AE325" s="676"/>
      <c r="AF325" s="676"/>
      <c r="AG325" s="676"/>
      <c r="AH325" s="676"/>
    </row>
    <row r="326" spans="2:34" s="679" customFormat="1" ht="14.4" x14ac:dyDescent="0.25">
      <c r="B326" s="682" t="s">
        <v>140</v>
      </c>
      <c r="C326" s="219">
        <v>220</v>
      </c>
      <c r="D326" s="683" t="s">
        <v>113</v>
      </c>
      <c r="I326" s="676"/>
      <c r="J326" s="676"/>
      <c r="K326" s="676"/>
      <c r="L326" s="676"/>
      <c r="M326" s="676"/>
      <c r="N326" s="676"/>
      <c r="O326" s="676"/>
      <c r="P326" s="676"/>
      <c r="Q326" s="676"/>
      <c r="R326" s="676"/>
      <c r="S326" s="676"/>
      <c r="T326" s="676"/>
      <c r="U326" s="676"/>
      <c r="V326" s="676"/>
      <c r="W326" s="676"/>
      <c r="X326" s="676"/>
      <c r="Y326" s="676"/>
      <c r="Z326" s="676"/>
      <c r="AA326" s="676"/>
      <c r="AB326" s="676"/>
      <c r="AC326" s="676"/>
      <c r="AD326" s="676"/>
      <c r="AE326" s="676"/>
      <c r="AF326" s="676"/>
      <c r="AG326" s="676"/>
      <c r="AH326" s="676"/>
    </row>
    <row r="327" spans="2:34" s="679" customFormat="1" ht="14.4" x14ac:dyDescent="0.25">
      <c r="B327" s="682" t="s">
        <v>141</v>
      </c>
      <c r="C327" s="219">
        <v>1</v>
      </c>
      <c r="D327" s="683" t="s">
        <v>142</v>
      </c>
      <c r="I327" s="676"/>
      <c r="J327" s="676"/>
      <c r="K327" s="676"/>
      <c r="L327" s="676"/>
      <c r="M327" s="676"/>
      <c r="N327" s="676"/>
      <c r="O327" s="676"/>
      <c r="P327" s="676"/>
      <c r="Q327" s="676"/>
      <c r="R327" s="676"/>
      <c r="S327" s="676"/>
      <c r="T327" s="676"/>
      <c r="U327" s="676"/>
      <c r="V327" s="676"/>
      <c r="W327" s="676"/>
      <c r="X327" s="676"/>
      <c r="Y327" s="676"/>
      <c r="Z327" s="676"/>
      <c r="AA327" s="676"/>
      <c r="AB327" s="676"/>
      <c r="AC327" s="676"/>
      <c r="AD327" s="676"/>
      <c r="AE327" s="676"/>
      <c r="AF327" s="676"/>
      <c r="AG327" s="676"/>
      <c r="AH327" s="676"/>
    </row>
    <row r="328" spans="2:34" s="679" customFormat="1" ht="14.4" x14ac:dyDescent="0.25">
      <c r="B328" s="682" t="s">
        <v>148</v>
      </c>
      <c r="C328" s="219">
        <v>110</v>
      </c>
      <c r="D328" s="683" t="s">
        <v>113</v>
      </c>
      <c r="I328" s="676"/>
      <c r="J328" s="676"/>
      <c r="K328" s="676"/>
      <c r="L328" s="676"/>
      <c r="M328" s="676"/>
      <c r="N328" s="676"/>
      <c r="O328" s="676"/>
      <c r="P328" s="676"/>
      <c r="Q328" s="676"/>
      <c r="R328" s="676"/>
      <c r="S328" s="676"/>
      <c r="T328" s="676"/>
      <c r="U328" s="676"/>
      <c r="V328" s="676"/>
      <c r="W328" s="676"/>
      <c r="X328" s="676"/>
      <c r="Y328" s="676"/>
      <c r="Z328" s="676"/>
      <c r="AA328" s="676"/>
      <c r="AB328" s="676"/>
      <c r="AC328" s="676"/>
      <c r="AD328" s="676"/>
      <c r="AE328" s="676"/>
      <c r="AF328" s="676"/>
      <c r="AG328" s="676"/>
      <c r="AH328" s="676"/>
    </row>
    <row r="329" spans="2:34" s="679" customFormat="1" ht="14.4" x14ac:dyDescent="0.25">
      <c r="B329" s="682" t="s">
        <v>149</v>
      </c>
      <c r="C329" s="219">
        <v>1</v>
      </c>
      <c r="D329" s="683" t="s">
        <v>142</v>
      </c>
      <c r="I329" s="676"/>
      <c r="J329" s="676"/>
      <c r="K329" s="676"/>
      <c r="L329" s="676"/>
      <c r="M329" s="676"/>
      <c r="N329" s="676"/>
      <c r="O329" s="676"/>
      <c r="P329" s="676"/>
      <c r="Q329" s="676"/>
      <c r="R329" s="676"/>
      <c r="S329" s="676"/>
      <c r="T329" s="676"/>
      <c r="U329" s="676"/>
      <c r="V329" s="676"/>
      <c r="W329" s="676"/>
      <c r="X329" s="676"/>
      <c r="Y329" s="676"/>
      <c r="Z329" s="676"/>
      <c r="AA329" s="676"/>
      <c r="AB329" s="676"/>
      <c r="AC329" s="676"/>
      <c r="AD329" s="676"/>
      <c r="AE329" s="676"/>
      <c r="AF329" s="676"/>
      <c r="AG329" s="676"/>
      <c r="AH329" s="676"/>
    </row>
    <row r="330" spans="2:34" s="679" customFormat="1" x14ac:dyDescent="0.25">
      <c r="B330" s="686" t="s">
        <v>150</v>
      </c>
      <c r="C330" s="685"/>
      <c r="D330" s="683"/>
      <c r="I330" s="676"/>
      <c r="J330" s="676"/>
      <c r="K330" s="676"/>
      <c r="L330" s="676"/>
      <c r="M330" s="676"/>
      <c r="N330" s="676"/>
      <c r="O330" s="676"/>
      <c r="P330" s="676"/>
      <c r="Q330" s="676"/>
      <c r="R330" s="676"/>
      <c r="S330" s="676"/>
      <c r="T330" s="676"/>
      <c r="U330" s="676"/>
      <c r="V330" s="676"/>
      <c r="W330" s="676"/>
      <c r="X330" s="676"/>
      <c r="Y330" s="676"/>
      <c r="Z330" s="676"/>
      <c r="AA330" s="676"/>
      <c r="AB330" s="676"/>
      <c r="AC330" s="676"/>
      <c r="AD330" s="676"/>
      <c r="AE330" s="676"/>
      <c r="AF330" s="676"/>
      <c r="AG330" s="676"/>
      <c r="AH330" s="676"/>
    </row>
    <row r="331" spans="2:34" s="679" customFormat="1" ht="13.2" x14ac:dyDescent="0.25">
      <c r="B331" s="684" t="s">
        <v>151</v>
      </c>
      <c r="C331" s="685"/>
      <c r="D331" s="683"/>
      <c r="I331" s="676"/>
      <c r="J331" s="676"/>
      <c r="K331" s="676"/>
      <c r="L331" s="676"/>
      <c r="M331" s="676"/>
      <c r="N331" s="676"/>
      <c r="O331" s="676"/>
      <c r="P331" s="676"/>
      <c r="Q331" s="676"/>
      <c r="R331" s="676"/>
      <c r="S331" s="676"/>
      <c r="T331" s="676"/>
      <c r="U331" s="676"/>
      <c r="V331" s="676"/>
      <c r="W331" s="676"/>
      <c r="X331" s="676"/>
      <c r="Y331" s="676"/>
      <c r="Z331" s="676"/>
      <c r="AA331" s="676"/>
      <c r="AB331" s="676"/>
      <c r="AC331" s="676"/>
      <c r="AD331" s="676"/>
      <c r="AE331" s="676"/>
      <c r="AF331" s="676"/>
      <c r="AG331" s="676"/>
      <c r="AH331" s="676"/>
    </row>
    <row r="332" spans="2:34" s="679" customFormat="1" ht="14.4" x14ac:dyDescent="0.25">
      <c r="B332" s="682" t="s">
        <v>152</v>
      </c>
      <c r="C332" s="219">
        <f>C334</f>
        <v>1</v>
      </c>
      <c r="D332" s="683" t="s">
        <v>115</v>
      </c>
      <c r="I332" s="676"/>
      <c r="J332" s="676"/>
      <c r="K332" s="676"/>
      <c r="L332" s="676"/>
      <c r="M332" s="676"/>
      <c r="N332" s="676"/>
      <c r="O332" s="676"/>
      <c r="P332" s="676"/>
      <c r="Q332" s="676"/>
      <c r="R332" s="676"/>
      <c r="S332" s="676"/>
      <c r="T332" s="676"/>
      <c r="U332" s="676"/>
      <c r="V332" s="676"/>
      <c r="W332" s="676"/>
      <c r="X332" s="676"/>
      <c r="Y332" s="676"/>
      <c r="Z332" s="676"/>
      <c r="AA332" s="676"/>
      <c r="AB332" s="676"/>
      <c r="AC332" s="676"/>
      <c r="AD332" s="676"/>
      <c r="AE332" s="676"/>
      <c r="AF332" s="676"/>
      <c r="AG332" s="676"/>
      <c r="AH332" s="676"/>
    </row>
    <row r="333" spans="2:34" s="679" customFormat="1" ht="13.2" x14ac:dyDescent="0.25">
      <c r="B333" s="684" t="s">
        <v>153</v>
      </c>
      <c r="C333" s="685"/>
      <c r="D333" s="683"/>
      <c r="I333" s="676"/>
      <c r="J333" s="676"/>
      <c r="K333" s="676"/>
      <c r="L333" s="676"/>
      <c r="M333" s="676"/>
      <c r="N333" s="676"/>
      <c r="O333" s="676"/>
      <c r="P333" s="676"/>
      <c r="Q333" s="676"/>
      <c r="R333" s="676"/>
      <c r="S333" s="676"/>
      <c r="T333" s="676"/>
      <c r="U333" s="676"/>
      <c r="V333" s="676"/>
      <c r="W333" s="676"/>
      <c r="X333" s="676"/>
      <c r="Y333" s="676"/>
      <c r="Z333" s="676"/>
      <c r="AA333" s="676"/>
      <c r="AB333" s="676"/>
      <c r="AC333" s="676"/>
      <c r="AD333" s="676"/>
      <c r="AE333" s="676"/>
      <c r="AF333" s="676"/>
      <c r="AG333" s="676"/>
      <c r="AH333" s="676"/>
    </row>
    <row r="334" spans="2:34" s="679" customFormat="1" ht="14.4" x14ac:dyDescent="0.25">
      <c r="B334" s="682" t="s">
        <v>154</v>
      </c>
      <c r="C334" s="219">
        <f>G392</f>
        <v>1</v>
      </c>
      <c r="D334" s="683" t="s">
        <v>115</v>
      </c>
      <c r="I334" s="676"/>
      <c r="J334" s="676"/>
      <c r="K334" s="676"/>
      <c r="L334" s="676"/>
      <c r="M334" s="676"/>
      <c r="N334" s="676"/>
      <c r="O334" s="676"/>
      <c r="P334" s="676"/>
      <c r="Q334" s="676"/>
      <c r="R334" s="676"/>
      <c r="S334" s="676"/>
      <c r="T334" s="676"/>
      <c r="U334" s="676"/>
      <c r="V334" s="676"/>
      <c r="W334" s="676"/>
      <c r="X334" s="676"/>
      <c r="Y334" s="676"/>
      <c r="Z334" s="676"/>
      <c r="AA334" s="676"/>
      <c r="AB334" s="676"/>
      <c r="AC334" s="676"/>
      <c r="AD334" s="676"/>
      <c r="AE334" s="676"/>
      <c r="AF334" s="676"/>
      <c r="AG334" s="676"/>
      <c r="AH334" s="676"/>
    </row>
    <row r="335" spans="2:34" s="679" customFormat="1" ht="14.4" x14ac:dyDescent="0.25">
      <c r="B335" s="682" t="s">
        <v>155</v>
      </c>
      <c r="C335" s="219">
        <f>G397</f>
        <v>1</v>
      </c>
      <c r="D335" s="683" t="s">
        <v>115</v>
      </c>
      <c r="I335" s="676"/>
      <c r="J335" s="676"/>
      <c r="K335" s="676"/>
      <c r="L335" s="676"/>
      <c r="M335" s="676"/>
      <c r="N335" s="676"/>
      <c r="O335" s="676"/>
      <c r="P335" s="676"/>
      <c r="Q335" s="676"/>
      <c r="R335" s="676"/>
      <c r="S335" s="676"/>
      <c r="T335" s="676"/>
      <c r="U335" s="676"/>
      <c r="V335" s="676"/>
      <c r="W335" s="676"/>
      <c r="X335" s="676"/>
      <c r="Y335" s="676"/>
      <c r="Z335" s="676"/>
      <c r="AA335" s="676"/>
      <c r="AB335" s="676"/>
      <c r="AC335" s="676"/>
      <c r="AD335" s="676"/>
      <c r="AE335" s="676"/>
      <c r="AF335" s="676"/>
      <c r="AG335" s="676"/>
      <c r="AH335" s="676"/>
    </row>
    <row r="336" spans="2:34" s="679" customFormat="1" ht="14.4" x14ac:dyDescent="0.25">
      <c r="B336" s="682" t="s">
        <v>156</v>
      </c>
      <c r="C336" s="219">
        <f>G402</f>
        <v>1</v>
      </c>
      <c r="D336" s="683" t="s">
        <v>115</v>
      </c>
      <c r="I336" s="676"/>
      <c r="J336" s="676"/>
      <c r="K336" s="676"/>
      <c r="L336" s="676"/>
      <c r="M336" s="676"/>
      <c r="N336" s="676"/>
      <c r="O336" s="676"/>
      <c r="P336" s="676"/>
      <c r="Q336" s="676"/>
      <c r="R336" s="676"/>
      <c r="S336" s="676"/>
      <c r="T336" s="676"/>
      <c r="U336" s="676"/>
      <c r="V336" s="676"/>
      <c r="W336" s="676"/>
      <c r="X336" s="676"/>
      <c r="Y336" s="676"/>
      <c r="Z336" s="676"/>
      <c r="AA336" s="676"/>
      <c r="AB336" s="676"/>
      <c r="AC336" s="676"/>
      <c r="AD336" s="676"/>
      <c r="AE336" s="676"/>
      <c r="AF336" s="676"/>
      <c r="AG336" s="676"/>
      <c r="AH336" s="676"/>
    </row>
    <row r="337" spans="2:34" s="679" customFormat="1" ht="14.4" x14ac:dyDescent="0.25">
      <c r="B337" s="682" t="s">
        <v>157</v>
      </c>
      <c r="C337" s="219">
        <f>G417</f>
        <v>1</v>
      </c>
      <c r="D337" s="683" t="s">
        <v>115</v>
      </c>
      <c r="I337" s="676"/>
      <c r="J337" s="676"/>
      <c r="K337" s="676"/>
      <c r="L337" s="676"/>
      <c r="M337" s="676"/>
      <c r="N337" s="676"/>
      <c r="O337" s="676"/>
      <c r="P337" s="676"/>
      <c r="Q337" s="676"/>
      <c r="R337" s="676"/>
      <c r="S337" s="676"/>
      <c r="T337" s="676"/>
      <c r="U337" s="676"/>
      <c r="V337" s="676"/>
      <c r="W337" s="676"/>
      <c r="X337" s="676"/>
      <c r="Y337" s="676"/>
      <c r="Z337" s="676"/>
      <c r="AA337" s="676"/>
      <c r="AB337" s="676"/>
      <c r="AC337" s="676"/>
      <c r="AD337" s="676"/>
      <c r="AE337" s="676"/>
      <c r="AF337" s="676"/>
      <c r="AG337" s="676"/>
      <c r="AH337" s="676"/>
    </row>
    <row r="338" spans="2:34" s="679" customFormat="1" ht="14.4" x14ac:dyDescent="0.25">
      <c r="B338" s="682" t="s">
        <v>134</v>
      </c>
      <c r="C338" s="219">
        <f>G407</f>
        <v>1</v>
      </c>
      <c r="D338" s="683" t="s">
        <v>115</v>
      </c>
      <c r="I338" s="676"/>
      <c r="J338" s="676"/>
      <c r="K338" s="676"/>
      <c r="L338" s="676"/>
      <c r="M338" s="676"/>
      <c r="N338" s="676"/>
      <c r="O338" s="676"/>
      <c r="P338" s="676"/>
      <c r="Q338" s="676"/>
      <c r="R338" s="676"/>
      <c r="S338" s="676"/>
      <c r="T338" s="676"/>
      <c r="U338" s="676"/>
      <c r="V338" s="676"/>
      <c r="W338" s="676"/>
      <c r="X338" s="676"/>
      <c r="Y338" s="676"/>
      <c r="Z338" s="676"/>
      <c r="AA338" s="676"/>
      <c r="AB338" s="676"/>
      <c r="AC338" s="676"/>
      <c r="AD338" s="676"/>
      <c r="AE338" s="676"/>
      <c r="AF338" s="676"/>
      <c r="AG338" s="676"/>
      <c r="AH338" s="676"/>
    </row>
    <row r="339" spans="2:34" s="679" customFormat="1" ht="14.4" x14ac:dyDescent="0.25">
      <c r="B339" s="682" t="s">
        <v>135</v>
      </c>
      <c r="C339" s="219">
        <f>G412</f>
        <v>1</v>
      </c>
      <c r="D339" s="683" t="s">
        <v>115</v>
      </c>
      <c r="I339" s="676"/>
      <c r="J339" s="676"/>
      <c r="K339" s="676"/>
      <c r="L339" s="676"/>
      <c r="M339" s="676"/>
      <c r="N339" s="676"/>
      <c r="O339" s="676"/>
      <c r="P339" s="676"/>
      <c r="Q339" s="676"/>
      <c r="R339" s="676"/>
      <c r="S339" s="676"/>
      <c r="T339" s="676"/>
      <c r="U339" s="676"/>
      <c r="V339" s="676"/>
      <c r="W339" s="676"/>
      <c r="X339" s="676"/>
      <c r="Y339" s="676"/>
      <c r="Z339" s="676"/>
      <c r="AA339" s="676"/>
      <c r="AB339" s="676"/>
      <c r="AC339" s="676"/>
      <c r="AD339" s="676"/>
      <c r="AE339" s="676"/>
      <c r="AF339" s="676"/>
      <c r="AG339" s="676"/>
      <c r="AH339" s="676"/>
    </row>
    <row r="340" spans="2:34" s="679" customFormat="1" ht="13.2" x14ac:dyDescent="0.25">
      <c r="B340" s="684" t="s">
        <v>158</v>
      </c>
      <c r="C340" s="685"/>
      <c r="D340" s="683"/>
      <c r="I340" s="676"/>
      <c r="J340" s="676"/>
      <c r="K340" s="676"/>
      <c r="L340" s="676"/>
      <c r="M340" s="676"/>
      <c r="N340" s="676"/>
      <c r="O340" s="676"/>
      <c r="P340" s="676"/>
      <c r="Q340" s="676"/>
      <c r="R340" s="676"/>
      <c r="S340" s="676"/>
      <c r="T340" s="676"/>
      <c r="U340" s="676"/>
      <c r="V340" s="676"/>
      <c r="W340" s="676"/>
      <c r="X340" s="676"/>
      <c r="Y340" s="676"/>
      <c r="Z340" s="676"/>
      <c r="AA340" s="676"/>
      <c r="AB340" s="676"/>
      <c r="AC340" s="676"/>
      <c r="AD340" s="676"/>
      <c r="AE340" s="676"/>
      <c r="AF340" s="676"/>
      <c r="AG340" s="676"/>
      <c r="AH340" s="676"/>
    </row>
    <row r="341" spans="2:34" s="679" customFormat="1" ht="14.4" x14ac:dyDescent="0.25">
      <c r="B341" s="682" t="s">
        <v>159</v>
      </c>
      <c r="C341" s="219">
        <v>1</v>
      </c>
      <c r="D341" s="683" t="s">
        <v>115</v>
      </c>
      <c r="I341" s="676"/>
      <c r="J341" s="676"/>
      <c r="K341" s="676"/>
      <c r="L341" s="676"/>
      <c r="M341" s="676"/>
      <c r="N341" s="676"/>
      <c r="O341" s="676"/>
      <c r="P341" s="676"/>
      <c r="Q341" s="676"/>
      <c r="R341" s="676"/>
      <c r="S341" s="676"/>
      <c r="T341" s="676"/>
      <c r="U341" s="676"/>
      <c r="V341" s="676"/>
      <c r="W341" s="676"/>
      <c r="X341" s="676"/>
      <c r="Y341" s="676"/>
      <c r="Z341" s="676"/>
      <c r="AA341" s="676"/>
      <c r="AB341" s="676"/>
      <c r="AC341" s="676"/>
      <c r="AD341" s="676"/>
      <c r="AE341" s="676"/>
      <c r="AF341" s="676"/>
      <c r="AG341" s="676"/>
      <c r="AH341" s="676"/>
    </row>
    <row r="342" spans="2:34" s="679" customFormat="1" ht="13.2" x14ac:dyDescent="0.25">
      <c r="B342" s="684" t="s">
        <v>160</v>
      </c>
      <c r="C342" s="685"/>
      <c r="D342" s="683"/>
      <c r="I342" s="676"/>
      <c r="J342" s="676"/>
      <c r="K342" s="676"/>
      <c r="L342" s="676"/>
      <c r="M342" s="676"/>
      <c r="N342" s="676"/>
      <c r="O342" s="676"/>
      <c r="P342" s="676"/>
      <c r="Q342" s="676"/>
      <c r="R342" s="676"/>
      <c r="S342" s="676"/>
      <c r="T342" s="676"/>
      <c r="U342" s="676"/>
      <c r="V342" s="676"/>
      <c r="W342" s="676"/>
      <c r="X342" s="676"/>
      <c r="Y342" s="676"/>
      <c r="Z342" s="676"/>
      <c r="AA342" s="676"/>
      <c r="AB342" s="676"/>
      <c r="AC342" s="676"/>
      <c r="AD342" s="676"/>
      <c r="AE342" s="676"/>
      <c r="AF342" s="676"/>
      <c r="AG342" s="676"/>
      <c r="AH342" s="676"/>
    </row>
    <row r="343" spans="2:34" s="679" customFormat="1" ht="14.4" x14ac:dyDescent="0.25">
      <c r="B343" s="682" t="s">
        <v>161</v>
      </c>
      <c r="C343" s="219">
        <v>0</v>
      </c>
      <c r="D343" s="683" t="s">
        <v>115</v>
      </c>
      <c r="I343" s="676"/>
      <c r="J343" s="676"/>
      <c r="K343" s="676"/>
      <c r="L343" s="676"/>
      <c r="M343" s="676"/>
      <c r="N343" s="676"/>
      <c r="O343" s="676"/>
      <c r="P343" s="676"/>
      <c r="Q343" s="676"/>
      <c r="R343" s="676"/>
      <c r="S343" s="676"/>
      <c r="T343" s="676"/>
      <c r="U343" s="676"/>
      <c r="V343" s="676"/>
      <c r="W343" s="676"/>
      <c r="X343" s="676"/>
      <c r="Y343" s="676"/>
      <c r="Z343" s="676"/>
      <c r="AA343" s="676"/>
      <c r="AB343" s="676"/>
      <c r="AC343" s="676"/>
      <c r="AD343" s="676"/>
      <c r="AE343" s="676"/>
      <c r="AF343" s="676"/>
      <c r="AG343" s="676"/>
      <c r="AH343" s="676"/>
    </row>
    <row r="344" spans="2:34" s="679" customFormat="1" ht="14.4" x14ac:dyDescent="0.25">
      <c r="B344" s="682" t="s">
        <v>162</v>
      </c>
      <c r="C344" s="219">
        <v>0</v>
      </c>
      <c r="D344" s="683" t="s">
        <v>115</v>
      </c>
      <c r="I344" s="676"/>
      <c r="J344" s="676"/>
      <c r="K344" s="676"/>
      <c r="L344" s="676"/>
      <c r="M344" s="676"/>
      <c r="N344" s="676"/>
      <c r="O344" s="676"/>
      <c r="P344" s="676"/>
      <c r="Q344" s="676"/>
      <c r="R344" s="676"/>
      <c r="S344" s="676"/>
      <c r="T344" s="676"/>
      <c r="U344" s="676"/>
      <c r="V344" s="676"/>
      <c r="W344" s="676"/>
      <c r="X344" s="676"/>
      <c r="Y344" s="676"/>
      <c r="Z344" s="676"/>
      <c r="AA344" s="676"/>
      <c r="AB344" s="676"/>
      <c r="AC344" s="676"/>
      <c r="AD344" s="676"/>
      <c r="AE344" s="676"/>
      <c r="AF344" s="676"/>
      <c r="AG344" s="676"/>
      <c r="AH344" s="676"/>
    </row>
    <row r="345" spans="2:34" s="679" customFormat="1" ht="14.4" x14ac:dyDescent="0.25">
      <c r="B345" s="682" t="s">
        <v>163</v>
      </c>
      <c r="C345" s="219">
        <v>0</v>
      </c>
      <c r="D345" s="683" t="s">
        <v>115</v>
      </c>
      <c r="I345" s="676"/>
      <c r="J345" s="676"/>
      <c r="K345" s="676"/>
      <c r="L345" s="676"/>
      <c r="M345" s="676"/>
      <c r="N345" s="676"/>
      <c r="O345" s="676"/>
      <c r="P345" s="676"/>
      <c r="Q345" s="676"/>
      <c r="R345" s="676"/>
      <c r="S345" s="676"/>
      <c r="T345" s="676"/>
      <c r="U345" s="676"/>
      <c r="V345" s="676"/>
      <c r="W345" s="676"/>
      <c r="X345" s="676"/>
      <c r="Y345" s="676"/>
      <c r="Z345" s="676"/>
      <c r="AA345" s="676"/>
      <c r="AB345" s="676"/>
      <c r="AC345" s="676"/>
      <c r="AD345" s="676"/>
      <c r="AE345" s="676"/>
      <c r="AF345" s="676"/>
      <c r="AG345" s="676"/>
      <c r="AH345" s="676"/>
    </row>
    <row r="346" spans="2:34" s="679" customFormat="1" ht="13.2" x14ac:dyDescent="0.25">
      <c r="B346" s="684" t="s">
        <v>164</v>
      </c>
      <c r="C346" s="685"/>
      <c r="D346" s="683"/>
      <c r="I346" s="676"/>
      <c r="J346" s="676"/>
      <c r="K346" s="676"/>
      <c r="L346" s="676"/>
      <c r="M346" s="676"/>
      <c r="N346" s="676"/>
      <c r="O346" s="676"/>
      <c r="P346" s="676"/>
      <c r="Q346" s="676"/>
      <c r="R346" s="676"/>
      <c r="S346" s="676"/>
      <c r="T346" s="676"/>
      <c r="U346" s="676"/>
      <c r="V346" s="676"/>
      <c r="W346" s="676"/>
      <c r="X346" s="676"/>
      <c r="Y346" s="676"/>
      <c r="Z346" s="676"/>
      <c r="AA346" s="676"/>
      <c r="AB346" s="676"/>
      <c r="AC346" s="676"/>
      <c r="AD346" s="676"/>
      <c r="AE346" s="676"/>
      <c r="AF346" s="676"/>
      <c r="AG346" s="676"/>
      <c r="AH346" s="676"/>
    </row>
    <row r="347" spans="2:34" s="679" customFormat="1" ht="14.4" x14ac:dyDescent="0.25">
      <c r="B347" s="682" t="s">
        <v>165</v>
      </c>
      <c r="C347" s="219">
        <v>1</v>
      </c>
      <c r="D347" s="683" t="s">
        <v>115</v>
      </c>
      <c r="I347" s="676"/>
      <c r="J347" s="676"/>
      <c r="K347" s="676"/>
      <c r="L347" s="676"/>
      <c r="M347" s="676"/>
      <c r="N347" s="676"/>
      <c r="O347" s="676"/>
      <c r="P347" s="676"/>
      <c r="Q347" s="676"/>
      <c r="R347" s="676"/>
      <c r="S347" s="676"/>
      <c r="T347" s="676"/>
      <c r="U347" s="676"/>
      <c r="V347" s="676"/>
      <c r="W347" s="676"/>
      <c r="X347" s="676"/>
      <c r="Y347" s="676"/>
      <c r="Z347" s="676"/>
      <c r="AA347" s="676"/>
      <c r="AB347" s="676"/>
      <c r="AC347" s="676"/>
      <c r="AD347" s="676"/>
      <c r="AE347" s="676"/>
      <c r="AF347" s="676"/>
      <c r="AG347" s="676"/>
      <c r="AH347" s="676"/>
    </row>
    <row r="348" spans="2:34" s="679" customFormat="1" thickBot="1" x14ac:dyDescent="0.3">
      <c r="B348" s="687"/>
      <c r="C348" s="688"/>
      <c r="D348" s="689"/>
      <c r="I348" s="676"/>
      <c r="J348" s="676"/>
      <c r="K348" s="676"/>
      <c r="L348" s="676"/>
      <c r="M348" s="676"/>
      <c r="N348" s="676"/>
      <c r="O348" s="676"/>
      <c r="P348" s="676"/>
      <c r="Q348" s="676"/>
      <c r="R348" s="676"/>
      <c r="S348" s="676"/>
      <c r="T348" s="676"/>
      <c r="U348" s="676"/>
      <c r="V348" s="676"/>
      <c r="W348" s="676"/>
      <c r="X348" s="676"/>
      <c r="Y348" s="676"/>
      <c r="Z348" s="676"/>
      <c r="AA348" s="676"/>
      <c r="AB348" s="676"/>
      <c r="AC348" s="676"/>
      <c r="AD348" s="676"/>
      <c r="AE348" s="676"/>
      <c r="AF348" s="676"/>
      <c r="AG348" s="676"/>
      <c r="AH348" s="676"/>
    </row>
    <row r="349" spans="2:34" s="679" customFormat="1" ht="13.2" x14ac:dyDescent="0.25">
      <c r="C349" s="681"/>
      <c r="I349" s="676"/>
      <c r="J349" s="676"/>
      <c r="K349" s="676"/>
      <c r="L349" s="676"/>
      <c r="M349" s="676"/>
      <c r="N349" s="676"/>
      <c r="O349" s="676"/>
      <c r="P349" s="676"/>
      <c r="Q349" s="676"/>
      <c r="R349" s="676"/>
      <c r="S349" s="676"/>
      <c r="T349" s="676"/>
      <c r="U349" s="676"/>
      <c r="V349" s="676"/>
      <c r="W349" s="676"/>
      <c r="X349" s="676"/>
      <c r="Y349" s="676"/>
      <c r="Z349" s="676"/>
      <c r="AA349" s="676"/>
      <c r="AB349" s="676"/>
      <c r="AC349" s="676"/>
      <c r="AD349" s="676"/>
      <c r="AE349" s="676"/>
      <c r="AF349" s="676"/>
      <c r="AG349" s="676"/>
      <c r="AH349" s="676"/>
    </row>
    <row r="350" spans="2:34" s="679" customFormat="1" thickBot="1" x14ac:dyDescent="0.3">
      <c r="C350" s="681"/>
      <c r="I350" s="676"/>
      <c r="J350" s="676"/>
      <c r="K350" s="676"/>
      <c r="L350" s="676"/>
      <c r="M350" s="676"/>
      <c r="N350" s="676"/>
      <c r="O350" s="676"/>
      <c r="P350" s="676"/>
      <c r="Q350" s="676"/>
      <c r="R350" s="676"/>
      <c r="S350" s="676"/>
      <c r="T350" s="676"/>
      <c r="U350" s="676"/>
      <c r="V350" s="676"/>
      <c r="W350" s="676"/>
      <c r="X350" s="676"/>
      <c r="Y350" s="676"/>
      <c r="Z350" s="676"/>
      <c r="AA350" s="676"/>
      <c r="AB350" s="676"/>
      <c r="AC350" s="676"/>
      <c r="AD350" s="676"/>
      <c r="AE350" s="676"/>
      <c r="AF350" s="676"/>
      <c r="AG350" s="676"/>
      <c r="AH350" s="676"/>
    </row>
    <row r="351" spans="2:34" s="679" customFormat="1" ht="14.4" x14ac:dyDescent="0.25">
      <c r="B351" s="733" t="s">
        <v>166</v>
      </c>
      <c r="C351" s="734"/>
      <c r="D351" s="734"/>
      <c r="E351" s="734"/>
      <c r="F351" s="734"/>
      <c r="G351" s="734"/>
      <c r="H351" s="735"/>
      <c r="I351" s="676"/>
      <c r="J351" s="676"/>
      <c r="K351" s="676"/>
      <c r="L351" s="676"/>
      <c r="M351" s="676"/>
      <c r="N351" s="676"/>
      <c r="O351" s="676"/>
      <c r="P351" s="676"/>
      <c r="Q351" s="676"/>
      <c r="R351" s="676"/>
      <c r="S351" s="676"/>
      <c r="T351" s="676"/>
      <c r="U351" s="676"/>
      <c r="V351" s="676"/>
      <c r="W351" s="676"/>
      <c r="X351" s="676"/>
      <c r="Y351" s="676"/>
      <c r="Z351" s="676"/>
      <c r="AA351" s="676"/>
      <c r="AB351" s="676"/>
      <c r="AC351" s="676"/>
      <c r="AD351" s="676"/>
      <c r="AE351" s="676"/>
      <c r="AF351" s="676"/>
      <c r="AG351" s="676"/>
      <c r="AH351" s="676"/>
    </row>
    <row r="352" spans="2:34" s="679" customFormat="1" ht="14.4" outlineLevel="1" x14ac:dyDescent="0.3">
      <c r="B352" s="210" t="s">
        <v>167</v>
      </c>
      <c r="C352" s="243"/>
      <c r="D352" s="237"/>
      <c r="E352" s="237"/>
      <c r="F352" s="237"/>
      <c r="G352" s="244"/>
      <c r="H352" s="238"/>
      <c r="I352" s="676"/>
      <c r="J352" s="676"/>
      <c r="K352" s="676"/>
      <c r="L352" s="676"/>
      <c r="M352" s="676"/>
      <c r="N352" s="676"/>
      <c r="O352" s="676"/>
      <c r="P352" s="676"/>
      <c r="Q352" s="676"/>
      <c r="R352" s="676"/>
      <c r="S352" s="676"/>
      <c r="T352" s="676"/>
      <c r="U352" s="676"/>
      <c r="V352" s="676"/>
      <c r="W352" s="676"/>
      <c r="X352" s="676"/>
      <c r="Y352" s="676"/>
      <c r="Z352" s="676"/>
      <c r="AA352" s="676"/>
      <c r="AB352" s="676"/>
      <c r="AC352" s="676"/>
      <c r="AD352" s="676"/>
      <c r="AE352" s="676"/>
      <c r="AF352" s="676"/>
      <c r="AG352" s="676"/>
      <c r="AH352" s="676"/>
    </row>
    <row r="353" spans="1:34" s="679" customFormat="1" ht="14.4" outlineLevel="1" x14ac:dyDescent="0.25">
      <c r="A353">
        <v>3151</v>
      </c>
      <c r="B353" s="692" t="str">
        <f>VLOOKUP(A353,'Pesquisa Sal'!$B$17:$L$147,2,FALSE)</f>
        <v>Supervisor de Balança</v>
      </c>
      <c r="C353" s="219">
        <v>1</v>
      </c>
      <c r="D353" s="691" t="s">
        <v>168</v>
      </c>
      <c r="E353" s="690">
        <v>1</v>
      </c>
      <c r="F353" s="691" t="s">
        <v>169</v>
      </c>
      <c r="G353" s="219">
        <f>ROUNDUP(C353*E353,0)</f>
        <v>1</v>
      </c>
      <c r="H353" s="683" t="s">
        <v>168</v>
      </c>
      <c r="I353" s="676"/>
      <c r="J353" s="676"/>
      <c r="K353" s="676"/>
      <c r="L353" s="676"/>
      <c r="M353" s="676"/>
      <c r="N353" s="676"/>
      <c r="O353" s="676"/>
      <c r="P353" s="676"/>
      <c r="Q353" s="676"/>
      <c r="R353" s="676"/>
      <c r="S353" s="676"/>
      <c r="T353" s="676"/>
      <c r="U353" s="676"/>
      <c r="V353" s="676"/>
      <c r="W353" s="676"/>
      <c r="X353" s="676"/>
      <c r="Y353" s="676"/>
      <c r="Z353" s="676"/>
      <c r="AA353" s="676"/>
      <c r="AB353" s="676"/>
      <c r="AC353" s="676"/>
      <c r="AD353" s="676"/>
      <c r="AE353" s="676"/>
      <c r="AF353" s="676"/>
      <c r="AG353" s="676"/>
      <c r="AH353" s="676"/>
    </row>
    <row r="354" spans="1:34" s="679" customFormat="1" ht="14.4" outlineLevel="1" x14ac:dyDescent="0.25">
      <c r="A354">
        <v>3154</v>
      </c>
      <c r="B354" s="692" t="str">
        <f>VLOOKUP(A354,'Pesquisa Sal'!$B$17:$L$147,2,FALSE)</f>
        <v>Operador de Pesagem Móvel</v>
      </c>
      <c r="C354" s="219">
        <v>1</v>
      </c>
      <c r="D354" s="691" t="s">
        <v>168</v>
      </c>
      <c r="E354" s="690">
        <f>'Fat Dimens Equipes'!E20</f>
        <v>4.4094567404426561</v>
      </c>
      <c r="F354" s="691" t="s">
        <v>169</v>
      </c>
      <c r="G354" s="219">
        <f>ROUNDUP(C354*E354,0)</f>
        <v>5</v>
      </c>
      <c r="H354" s="683" t="s">
        <v>168</v>
      </c>
      <c r="I354" s="676"/>
      <c r="J354" s="693"/>
      <c r="K354" s="676"/>
      <c r="L354" s="676"/>
      <c r="M354" s="676"/>
      <c r="N354" s="676"/>
      <c r="O354" s="676"/>
      <c r="P354" s="676"/>
      <c r="Q354" s="676"/>
      <c r="R354" s="676"/>
      <c r="S354" s="676"/>
      <c r="T354" s="676"/>
      <c r="U354" s="676"/>
      <c r="V354" s="676"/>
      <c r="W354" s="676"/>
      <c r="X354" s="676"/>
      <c r="Y354" s="676"/>
      <c r="Z354" s="676"/>
      <c r="AA354" s="676"/>
      <c r="AB354" s="676"/>
      <c r="AC354" s="676"/>
      <c r="AD354" s="676"/>
      <c r="AE354" s="676"/>
      <c r="AF354" s="676"/>
      <c r="AG354" s="676"/>
      <c r="AH354" s="676"/>
    </row>
    <row r="355" spans="1:34" s="679" customFormat="1" ht="14.4" outlineLevel="1" x14ac:dyDescent="0.25">
      <c r="A355">
        <v>3155</v>
      </c>
      <c r="B355" s="692" t="str">
        <f>VLOOKUP(A355,'Pesquisa Sal'!$B$17:$L$147,2,FALSE)</f>
        <v>Auxiliar de pista Balança Móvel</v>
      </c>
      <c r="C355" s="219">
        <v>1</v>
      </c>
      <c r="D355" s="691" t="s">
        <v>168</v>
      </c>
      <c r="E355" s="690">
        <f>'Fat Dimens Equipes'!E20</f>
        <v>4.4094567404426561</v>
      </c>
      <c r="F355" s="691" t="s">
        <v>169</v>
      </c>
      <c r="G355" s="219">
        <f>ROUNDUP(C355*E355,0)</f>
        <v>5</v>
      </c>
      <c r="H355" s="683" t="s">
        <v>168</v>
      </c>
      <c r="I355" s="676"/>
      <c r="J355" s="693"/>
      <c r="K355" s="676"/>
      <c r="L355" s="676"/>
      <c r="M355" s="676"/>
      <c r="N355" s="676"/>
      <c r="O355" s="676"/>
      <c r="P355" s="676"/>
      <c r="Q355" s="676"/>
      <c r="R355" s="676"/>
      <c r="S355" s="676"/>
      <c r="T355" s="676"/>
      <c r="U355" s="676"/>
      <c r="V355" s="676"/>
      <c r="W355" s="676"/>
      <c r="X355" s="676"/>
      <c r="Y355" s="676"/>
      <c r="Z355" s="676"/>
      <c r="AA355" s="676"/>
      <c r="AB355" s="676"/>
      <c r="AC355" s="676"/>
      <c r="AD355" s="676"/>
      <c r="AE355" s="676"/>
      <c r="AF355" s="676"/>
      <c r="AG355" s="676"/>
      <c r="AH355" s="676"/>
    </row>
    <row r="356" spans="1:34" s="679" customFormat="1" ht="14.4" outlineLevel="1" x14ac:dyDescent="0.25">
      <c r="A356">
        <v>3152</v>
      </c>
      <c r="B356" s="692" t="str">
        <f>VLOOKUP(A356,'Pesquisa Sal'!$B$17:$L$147,2,FALSE)</f>
        <v xml:space="preserve">Motorista ( Serviços gerais) </v>
      </c>
      <c r="C356" s="219">
        <v>1</v>
      </c>
      <c r="D356" s="691" t="s">
        <v>168</v>
      </c>
      <c r="E356" s="690">
        <f>'Fat Dimens Equipes'!E20</f>
        <v>4.4094567404426561</v>
      </c>
      <c r="F356" s="691" t="s">
        <v>169</v>
      </c>
      <c r="G356" s="219">
        <f>ROUNDUP(C356*E356,0)</f>
        <v>5</v>
      </c>
      <c r="H356" s="683" t="s">
        <v>168</v>
      </c>
      <c r="I356" s="676"/>
      <c r="J356" s="693"/>
      <c r="K356" s="676"/>
      <c r="L356" s="676"/>
      <c r="M356" s="676"/>
      <c r="N356" s="676"/>
      <c r="O356" s="676"/>
      <c r="P356" s="676"/>
      <c r="Q356" s="676"/>
      <c r="R356" s="676"/>
      <c r="S356" s="676"/>
      <c r="T356" s="676"/>
      <c r="U356" s="676"/>
      <c r="V356" s="676"/>
      <c r="W356" s="676"/>
      <c r="X356" s="676"/>
      <c r="Y356" s="676"/>
      <c r="Z356" s="676"/>
      <c r="AA356" s="676"/>
      <c r="AB356" s="676"/>
      <c r="AC356" s="676"/>
      <c r="AD356" s="676"/>
      <c r="AE356" s="676"/>
      <c r="AF356" s="676"/>
      <c r="AG356" s="676"/>
      <c r="AH356" s="676"/>
    </row>
    <row r="357" spans="1:34" s="679" customFormat="1" outlineLevel="1" x14ac:dyDescent="0.25">
      <c r="A357"/>
      <c r="B357" s="692"/>
      <c r="C357" s="690"/>
      <c r="D357" s="691"/>
      <c r="E357" s="690"/>
      <c r="F357" s="691"/>
      <c r="G357" s="691"/>
      <c r="H357" s="683"/>
      <c r="I357" s="676"/>
      <c r="J357" s="676"/>
      <c r="K357" s="676"/>
      <c r="L357" s="676"/>
      <c r="M357" s="676"/>
      <c r="N357" s="676"/>
      <c r="O357" s="676"/>
      <c r="P357" s="676"/>
      <c r="Q357" s="676"/>
      <c r="R357" s="676"/>
      <c r="S357" s="676"/>
      <c r="T357" s="676"/>
      <c r="U357" s="676"/>
      <c r="V357" s="676"/>
      <c r="W357" s="676"/>
      <c r="X357" s="676"/>
      <c r="Y357" s="676"/>
      <c r="Z357" s="676"/>
      <c r="AA357" s="676"/>
      <c r="AB357" s="676"/>
      <c r="AC357" s="676"/>
      <c r="AD357" s="676"/>
      <c r="AE357" s="676"/>
      <c r="AF357" s="676"/>
      <c r="AG357" s="676"/>
      <c r="AH357" s="676"/>
    </row>
    <row r="358" spans="1:34" s="679" customFormat="1" ht="14.4" outlineLevel="1" x14ac:dyDescent="0.3">
      <c r="A358">
        <v>3110</v>
      </c>
      <c r="B358" s="210" t="str">
        <f>VLOOKUP(A358,'Pesquisa Sal'!$B$17:$L$147,2,FALSE)</f>
        <v xml:space="preserve">CCO </v>
      </c>
      <c r="C358" s="243"/>
      <c r="D358" s="237"/>
      <c r="E358" s="237"/>
      <c r="F358" s="237"/>
      <c r="G358" s="244"/>
      <c r="H358" s="238"/>
      <c r="I358" s="676"/>
      <c r="J358" s="676"/>
      <c r="K358" s="676"/>
      <c r="L358" s="676"/>
      <c r="M358" s="676"/>
      <c r="N358" s="676"/>
      <c r="O358" s="676"/>
      <c r="P358" s="676"/>
      <c r="Q358" s="676"/>
      <c r="R358" s="676"/>
      <c r="S358" s="676"/>
      <c r="T358" s="676"/>
      <c r="U358" s="676"/>
      <c r="V358" s="676"/>
      <c r="W358" s="676"/>
      <c r="X358" s="676"/>
      <c r="Y358" s="676"/>
      <c r="Z358" s="676"/>
      <c r="AA358" s="676"/>
      <c r="AB358" s="676"/>
      <c r="AC358" s="676"/>
      <c r="AD358" s="676"/>
      <c r="AE358" s="676"/>
      <c r="AF358" s="676"/>
      <c r="AG358" s="676"/>
      <c r="AH358" s="676"/>
    </row>
    <row r="359" spans="1:34" s="679" customFormat="1" ht="14.4" outlineLevel="1" x14ac:dyDescent="0.25">
      <c r="A359">
        <v>3111</v>
      </c>
      <c r="B359" s="692" t="str">
        <f>VLOOKUP(A359,'Pesquisa Sal'!$B$17:$L$147,2,FALSE)</f>
        <v xml:space="preserve">Encarregado de CCO </v>
      </c>
      <c r="C359" s="219">
        <v>0</v>
      </c>
      <c r="D359" s="691" t="s">
        <v>168</v>
      </c>
      <c r="E359" s="690">
        <f>'Fat Dimens Equipes'!E20</f>
        <v>4.4094567404426561</v>
      </c>
      <c r="F359" s="691" t="s">
        <v>169</v>
      </c>
      <c r="G359" s="219">
        <f>ROUNDUP(C359*E359,0)</f>
        <v>0</v>
      </c>
      <c r="H359" s="683" t="s">
        <v>168</v>
      </c>
      <c r="I359" s="676"/>
      <c r="J359" s="676"/>
      <c r="K359" s="676"/>
      <c r="L359" s="676"/>
      <c r="M359" s="676"/>
      <c r="N359" s="676"/>
      <c r="O359" s="676"/>
      <c r="P359" s="676"/>
      <c r="Q359" s="676"/>
      <c r="R359" s="676"/>
      <c r="S359" s="676"/>
      <c r="T359" s="676"/>
      <c r="U359" s="676"/>
      <c r="V359" s="676"/>
      <c r="W359" s="676"/>
      <c r="X359" s="676"/>
      <c r="Y359" s="676"/>
      <c r="Z359" s="676"/>
      <c r="AA359" s="676"/>
      <c r="AB359" s="676"/>
      <c r="AC359" s="676"/>
      <c r="AD359" s="676"/>
      <c r="AE359" s="676"/>
      <c r="AF359" s="676"/>
      <c r="AG359" s="676"/>
      <c r="AH359" s="676"/>
    </row>
    <row r="360" spans="1:34" s="679" customFormat="1" ht="14.4" outlineLevel="1" x14ac:dyDescent="0.25">
      <c r="A360">
        <v>3112</v>
      </c>
      <c r="B360" s="692" t="str">
        <f>VLOOKUP(A360,'Pesquisa Sal'!$B$17:$L$147,2,FALSE)</f>
        <v>Operador de CCO / CCA</v>
      </c>
      <c r="C360" s="219">
        <v>0</v>
      </c>
      <c r="D360" s="691" t="s">
        <v>168</v>
      </c>
      <c r="E360" s="690">
        <f>'Fat Dimens Equipes'!E20</f>
        <v>4.4094567404426561</v>
      </c>
      <c r="F360" s="691" t="s">
        <v>169</v>
      </c>
      <c r="G360" s="219">
        <f>ROUNDUP(C360*E360,0)</f>
        <v>0</v>
      </c>
      <c r="H360" s="683" t="s">
        <v>168</v>
      </c>
      <c r="I360" s="676"/>
      <c r="J360" s="676"/>
      <c r="K360" s="676"/>
      <c r="L360" s="676"/>
      <c r="M360" s="676"/>
      <c r="N360" s="676"/>
      <c r="O360" s="676"/>
      <c r="P360" s="676"/>
      <c r="Q360" s="676"/>
      <c r="R360" s="676"/>
      <c r="S360" s="676"/>
      <c r="T360" s="676"/>
      <c r="U360" s="676"/>
      <c r="V360" s="676"/>
      <c r="W360" s="676"/>
      <c r="X360" s="676"/>
      <c r="Y360" s="676"/>
      <c r="Z360" s="676"/>
      <c r="AA360" s="676"/>
      <c r="AB360" s="676"/>
      <c r="AC360" s="676"/>
      <c r="AD360" s="676"/>
      <c r="AE360" s="676"/>
      <c r="AF360" s="676"/>
      <c r="AG360" s="676"/>
      <c r="AH360" s="676"/>
    </row>
    <row r="361" spans="1:34" s="679" customFormat="1" ht="14.4" outlineLevel="1" x14ac:dyDescent="0.25">
      <c r="A361">
        <v>2125</v>
      </c>
      <c r="B361" s="692" t="str">
        <f>VLOOKUP(A361,'Pesquisa Sal'!$B$17:$L$147,2,FALSE)</f>
        <v xml:space="preserve">Médico Regulador </v>
      </c>
      <c r="C361" s="219">
        <v>0</v>
      </c>
      <c r="D361" s="691" t="s">
        <v>168</v>
      </c>
      <c r="E361" s="690">
        <f>'Fat Dimens Equipes'!E20</f>
        <v>4.4094567404426561</v>
      </c>
      <c r="F361" s="691" t="s">
        <v>169</v>
      </c>
      <c r="G361" s="219">
        <f>ROUNDUP(C361*E361,0)</f>
        <v>0</v>
      </c>
      <c r="H361" s="683" t="s">
        <v>168</v>
      </c>
      <c r="I361" s="676"/>
      <c r="J361" s="676"/>
      <c r="K361" s="676"/>
      <c r="L361" s="676"/>
      <c r="M361" s="676"/>
      <c r="N361" s="676"/>
      <c r="O361" s="676"/>
      <c r="P361" s="676"/>
      <c r="Q361" s="676"/>
      <c r="R361" s="676"/>
      <c r="S361" s="676"/>
      <c r="T361" s="676"/>
      <c r="U361" s="676"/>
      <c r="V361" s="676"/>
      <c r="W361" s="676"/>
      <c r="X361" s="676"/>
      <c r="Y361" s="676"/>
      <c r="Z361" s="676"/>
      <c r="AA361" s="676"/>
      <c r="AB361" s="676"/>
      <c r="AC361" s="676"/>
      <c r="AD361" s="676"/>
      <c r="AE361" s="676"/>
      <c r="AF361" s="676"/>
      <c r="AG361" s="676"/>
      <c r="AH361" s="676"/>
    </row>
    <row r="362" spans="1:34" s="679" customFormat="1" outlineLevel="1" x14ac:dyDescent="0.25">
      <c r="A362"/>
      <c r="B362" s="692"/>
      <c r="C362" s="690"/>
      <c r="D362" s="691"/>
      <c r="E362" s="690"/>
      <c r="F362" s="691"/>
      <c r="G362" s="691"/>
      <c r="H362" s="683"/>
      <c r="I362" s="676"/>
      <c r="J362" s="676"/>
      <c r="K362" s="676"/>
      <c r="L362" s="676"/>
      <c r="M362" s="676"/>
      <c r="N362" s="676"/>
      <c r="O362" s="676"/>
      <c r="P362" s="676"/>
      <c r="Q362" s="676"/>
      <c r="R362" s="676"/>
      <c r="S362" s="676"/>
      <c r="T362" s="676"/>
      <c r="U362" s="676"/>
      <c r="V362" s="676"/>
      <c r="W362" s="676"/>
      <c r="X362" s="676"/>
      <c r="Y362" s="676"/>
      <c r="Z362" s="676"/>
      <c r="AA362" s="676"/>
      <c r="AB362" s="676"/>
      <c r="AC362" s="676"/>
      <c r="AD362" s="676"/>
      <c r="AE362" s="676"/>
      <c r="AF362" s="676"/>
      <c r="AG362" s="676"/>
      <c r="AH362" s="676"/>
    </row>
    <row r="363" spans="1:34" s="679" customFormat="1" ht="14.4" outlineLevel="1" x14ac:dyDescent="0.3">
      <c r="A363">
        <v>3120</v>
      </c>
      <c r="B363" s="210" t="str">
        <f>VLOOKUP(A363,'Pesquisa Sal'!$B$17:$L$147,2,FALSE)</f>
        <v xml:space="preserve">Tráfego </v>
      </c>
      <c r="C363" s="243"/>
      <c r="D363" s="237"/>
      <c r="E363" s="237"/>
      <c r="F363" s="237"/>
      <c r="G363" s="244"/>
      <c r="H363" s="238"/>
      <c r="I363" s="676"/>
      <c r="J363" s="676"/>
      <c r="K363" s="676"/>
      <c r="L363" s="676"/>
      <c r="M363" s="676"/>
      <c r="N363" s="676"/>
      <c r="O363" s="676"/>
      <c r="P363" s="676"/>
      <c r="Q363" s="676"/>
      <c r="R363" s="676"/>
      <c r="S363" s="676"/>
      <c r="T363" s="676"/>
      <c r="U363" s="676"/>
      <c r="V363" s="676"/>
      <c r="W363" s="676"/>
      <c r="X363" s="676"/>
      <c r="Y363" s="676"/>
      <c r="Z363" s="676"/>
      <c r="AA363" s="676"/>
      <c r="AB363" s="676"/>
      <c r="AC363" s="676"/>
      <c r="AD363" s="676"/>
      <c r="AE363" s="676"/>
      <c r="AF363" s="676"/>
      <c r="AG363" s="676"/>
      <c r="AH363" s="676"/>
    </row>
    <row r="364" spans="1:34" s="679" customFormat="1" ht="14.4" outlineLevel="1" x14ac:dyDescent="0.25">
      <c r="A364">
        <v>3121</v>
      </c>
      <c r="B364" s="692" t="str">
        <f>VLOOKUP(A364,'Pesquisa Sal'!$B$17:$L$147,2,FALSE)</f>
        <v>Supervisor de Tráfego</v>
      </c>
      <c r="C364" s="219">
        <v>1</v>
      </c>
      <c r="D364" s="691" t="s">
        <v>168</v>
      </c>
      <c r="E364" s="690">
        <v>1</v>
      </c>
      <c r="F364" s="691" t="s">
        <v>169</v>
      </c>
      <c r="G364" s="219">
        <f>ROUNDUP(C364*E364,0)</f>
        <v>1</v>
      </c>
      <c r="H364" s="683" t="s">
        <v>168</v>
      </c>
      <c r="I364" s="676"/>
      <c r="J364" s="676"/>
      <c r="K364" s="676"/>
      <c r="L364" s="676"/>
      <c r="M364" s="676"/>
      <c r="N364" s="676"/>
      <c r="O364" s="676"/>
      <c r="P364" s="676"/>
      <c r="Q364" s="676"/>
      <c r="R364" s="676"/>
      <c r="S364" s="676"/>
      <c r="T364" s="676"/>
      <c r="U364" s="676"/>
      <c r="V364" s="676"/>
      <c r="W364" s="676"/>
      <c r="X364" s="676"/>
      <c r="Y364" s="676"/>
      <c r="Z364" s="676"/>
      <c r="AA364" s="676"/>
      <c r="AB364" s="676"/>
      <c r="AC364" s="676"/>
      <c r="AD364" s="676"/>
      <c r="AE364" s="676"/>
      <c r="AF364" s="676"/>
      <c r="AG364" s="676"/>
      <c r="AH364" s="676"/>
    </row>
    <row r="365" spans="1:34" s="679" customFormat="1" ht="14.4" outlineLevel="1" x14ac:dyDescent="0.25">
      <c r="A365">
        <v>3122</v>
      </c>
      <c r="B365" s="692" t="str">
        <f>VLOOKUP(A365,'Pesquisa Sal'!$B$17:$L$147,2,FALSE)</f>
        <v>Controlador de BSO e Segurança Patrimonial</v>
      </c>
      <c r="C365" s="219">
        <v>1</v>
      </c>
      <c r="D365" s="691" t="s">
        <v>168</v>
      </c>
      <c r="E365" s="690">
        <v>1</v>
      </c>
      <c r="F365" s="691" t="s">
        <v>169</v>
      </c>
      <c r="G365" s="219">
        <f>ROUNDUP(C365*E365,0)</f>
        <v>1</v>
      </c>
      <c r="H365" s="683" t="s">
        <v>168</v>
      </c>
      <c r="I365" s="676"/>
      <c r="J365" s="676"/>
      <c r="K365" s="676"/>
      <c r="L365" s="676"/>
      <c r="M365" s="676"/>
      <c r="N365" s="676"/>
      <c r="O365" s="676"/>
      <c r="P365" s="676"/>
      <c r="Q365" s="676"/>
      <c r="R365" s="676"/>
      <c r="S365" s="676"/>
      <c r="T365" s="676"/>
      <c r="U365" s="676"/>
      <c r="V365" s="676"/>
      <c r="W365" s="676"/>
      <c r="X365" s="676"/>
      <c r="Y365" s="676"/>
      <c r="Z365" s="676"/>
      <c r="AA365" s="676"/>
      <c r="AB365" s="676"/>
      <c r="AC365" s="676"/>
      <c r="AD365" s="676"/>
      <c r="AE365" s="676"/>
      <c r="AF365" s="676"/>
      <c r="AG365" s="676"/>
      <c r="AH365" s="676"/>
    </row>
    <row r="366" spans="1:34" s="679" customFormat="1" ht="14.4" outlineLevel="1" x14ac:dyDescent="0.25">
      <c r="A366">
        <v>3123</v>
      </c>
      <c r="B366" s="692" t="str">
        <f>VLOOKUP(A366,'Pesquisa Sal'!$B$17:$L$147,2,FALSE)</f>
        <v xml:space="preserve">Inspetor de Trânsito </v>
      </c>
      <c r="C366" s="219">
        <v>1</v>
      </c>
      <c r="D366" s="691" t="s">
        <v>168</v>
      </c>
      <c r="E366" s="690">
        <f>'Fat Dimens Equipes'!E20</f>
        <v>4.4094567404426561</v>
      </c>
      <c r="F366" s="691" t="s">
        <v>169</v>
      </c>
      <c r="G366" s="219">
        <f>ROUNDUP(C366*E366,0)</f>
        <v>5</v>
      </c>
      <c r="H366" s="683" t="s">
        <v>168</v>
      </c>
      <c r="I366" s="676"/>
      <c r="J366" s="676"/>
      <c r="K366" s="676"/>
      <c r="L366" s="676"/>
      <c r="M366" s="676"/>
      <c r="N366" s="676"/>
      <c r="O366" s="676"/>
      <c r="P366" s="676"/>
      <c r="Q366" s="676"/>
      <c r="R366" s="676"/>
      <c r="S366" s="676"/>
      <c r="T366" s="676"/>
      <c r="U366" s="676"/>
      <c r="V366" s="676"/>
      <c r="W366" s="676"/>
      <c r="X366" s="676"/>
      <c r="Y366" s="676"/>
      <c r="Z366" s="676"/>
      <c r="AA366" s="676"/>
      <c r="AB366" s="676"/>
      <c r="AC366" s="676"/>
      <c r="AD366" s="676"/>
      <c r="AE366" s="676"/>
      <c r="AF366" s="676"/>
      <c r="AG366" s="676"/>
      <c r="AH366" s="676"/>
    </row>
    <row r="367" spans="1:34" s="679" customFormat="1" outlineLevel="1" x14ac:dyDescent="0.25">
      <c r="A367"/>
      <c r="B367" s="692"/>
      <c r="C367" s="690"/>
      <c r="D367" s="691"/>
      <c r="E367" s="691"/>
      <c r="F367" s="691"/>
      <c r="G367" s="691"/>
      <c r="H367" s="683"/>
      <c r="I367" s="676"/>
      <c r="J367" s="676"/>
      <c r="K367" s="676"/>
      <c r="L367" s="676"/>
      <c r="M367" s="676"/>
      <c r="N367" s="676"/>
      <c r="O367" s="676"/>
      <c r="P367" s="676"/>
      <c r="Q367" s="676"/>
      <c r="R367" s="676"/>
      <c r="S367" s="676"/>
      <c r="T367" s="676"/>
      <c r="U367" s="676"/>
      <c r="V367" s="676"/>
      <c r="W367" s="676"/>
      <c r="X367" s="676"/>
      <c r="Y367" s="676"/>
      <c r="Z367" s="676"/>
      <c r="AA367" s="676"/>
      <c r="AB367" s="676"/>
      <c r="AC367" s="676"/>
      <c r="AD367" s="676"/>
      <c r="AE367" s="676"/>
      <c r="AF367" s="676"/>
      <c r="AG367" s="676"/>
      <c r="AH367" s="676"/>
    </row>
    <row r="368" spans="1:34" ht="14.4" outlineLevel="1" x14ac:dyDescent="0.3">
      <c r="A368" s="4">
        <v>3160</v>
      </c>
      <c r="B368" s="210" t="str">
        <f>VLOOKUP(A368,'Pesquisa Sal'!$B$17:$C$147,2,FALSE)</f>
        <v xml:space="preserve">Sistema de Arrecadação - Free-Flow </v>
      </c>
      <c r="C368" s="243"/>
      <c r="D368" s="237"/>
      <c r="E368" s="237"/>
      <c r="F368" s="237"/>
      <c r="G368" s="244"/>
      <c r="H368" s="238"/>
      <c r="I368" s="213"/>
      <c r="J368" s="213"/>
      <c r="K368" s="213"/>
    </row>
    <row r="369" spans="1:34" ht="14.4" outlineLevel="1" x14ac:dyDescent="0.3">
      <c r="A369" s="4">
        <v>3161</v>
      </c>
      <c r="B369" s="721" t="str">
        <f>VLOOKUP(A369,'Pesquisa Sal'!$B$17:$C$147,2,FALSE)</f>
        <v>Supervisor Sistema de Arrecadação - Free-Flow</v>
      </c>
      <c r="C369" s="219">
        <v>1</v>
      </c>
      <c r="D369" s="239" t="s">
        <v>168</v>
      </c>
      <c r="E369" s="720">
        <f>'Fat Dimens Equipes'!E20</f>
        <v>4.4094567404426561</v>
      </c>
      <c r="F369" s="239" t="s">
        <v>169</v>
      </c>
      <c r="G369" s="219">
        <f>ROUNDUP(C369*E369,0)</f>
        <v>5</v>
      </c>
      <c r="H369" s="218" t="s">
        <v>168</v>
      </c>
      <c r="I369" s="213"/>
      <c r="J369" s="213"/>
      <c r="K369" s="213"/>
    </row>
    <row r="370" spans="1:34" ht="14.4" outlineLevel="1" x14ac:dyDescent="0.3">
      <c r="A370" s="4"/>
      <c r="B370" s="209"/>
      <c r="C370" s="241"/>
      <c r="D370" s="239"/>
      <c r="E370" s="239"/>
      <c r="F370" s="239"/>
      <c r="G370" s="242"/>
      <c r="H370" s="218"/>
      <c r="I370" s="213"/>
      <c r="J370" s="213"/>
      <c r="K370" s="213"/>
    </row>
    <row r="371" spans="1:34" s="679" customFormat="1" ht="14.4" outlineLevel="1" x14ac:dyDescent="0.3">
      <c r="A371">
        <v>3170</v>
      </c>
      <c r="B371" s="210" t="str">
        <f>VLOOKUP(A371,'Pesquisa Sal'!$B$17:$L$147,2,FALSE)</f>
        <v>Atendimento Médico de Emergência</v>
      </c>
      <c r="C371" s="243"/>
      <c r="D371" s="237"/>
      <c r="E371" s="237"/>
      <c r="F371" s="237"/>
      <c r="G371" s="244"/>
      <c r="H371" s="238"/>
      <c r="I371" s="676"/>
      <c r="J371" s="676"/>
      <c r="K371" s="676"/>
      <c r="L371" s="676"/>
      <c r="M371" s="676"/>
      <c r="N371" s="676"/>
      <c r="O371" s="676"/>
      <c r="P371" s="676"/>
      <c r="Q371" s="676"/>
      <c r="R371" s="676"/>
      <c r="S371" s="676"/>
      <c r="T371" s="676"/>
      <c r="U371" s="676"/>
      <c r="V371" s="676"/>
      <c r="W371" s="676"/>
      <c r="X371" s="676"/>
      <c r="Y371" s="676"/>
      <c r="Z371" s="676"/>
      <c r="AA371" s="676"/>
      <c r="AB371" s="676"/>
      <c r="AC371" s="676"/>
      <c r="AD371" s="676"/>
      <c r="AE371" s="676"/>
      <c r="AF371" s="676"/>
      <c r="AG371" s="676"/>
      <c r="AH371" s="676"/>
    </row>
    <row r="372" spans="1:34" s="679" customFormat="1" ht="14.4" outlineLevel="1" x14ac:dyDescent="0.25">
      <c r="A372">
        <v>3171</v>
      </c>
      <c r="B372" s="692" t="str">
        <f>VLOOKUP(A372,'Pesquisa Sal'!$B$17:$L$147,2,FALSE)</f>
        <v>Motorista de Ambulância</v>
      </c>
      <c r="C372" s="219">
        <f>C334</f>
        <v>1</v>
      </c>
      <c r="D372" s="691" t="s">
        <v>168</v>
      </c>
      <c r="E372" s="690">
        <f>'Fat Dimens Equipes'!E20</f>
        <v>4.4094567404426561</v>
      </c>
      <c r="F372" s="691" t="s">
        <v>169</v>
      </c>
      <c r="G372" s="219">
        <f>ROUNDUP(C372*E372,0)</f>
        <v>5</v>
      </c>
      <c r="H372" s="683" t="s">
        <v>168</v>
      </c>
      <c r="I372" s="676"/>
      <c r="J372" s="676"/>
      <c r="K372" s="676"/>
      <c r="L372" s="676"/>
      <c r="M372" s="676"/>
      <c r="N372" s="676"/>
      <c r="O372" s="676"/>
      <c r="P372" s="676"/>
      <c r="Q372" s="676"/>
      <c r="R372" s="676"/>
      <c r="S372" s="676"/>
      <c r="T372" s="676"/>
      <c r="U372" s="676"/>
      <c r="V372" s="676"/>
      <c r="W372" s="676"/>
      <c r="X372" s="676"/>
      <c r="Y372" s="676"/>
      <c r="Z372" s="676"/>
      <c r="AA372" s="676"/>
      <c r="AB372" s="676"/>
      <c r="AC372" s="676"/>
      <c r="AD372" s="676"/>
      <c r="AE372" s="676"/>
      <c r="AF372" s="676"/>
      <c r="AG372" s="676"/>
      <c r="AH372" s="676"/>
    </row>
    <row r="373" spans="1:34" s="679" customFormat="1" ht="14.4" outlineLevel="1" x14ac:dyDescent="0.25">
      <c r="A373">
        <v>3172</v>
      </c>
      <c r="B373" s="692" t="str">
        <f>VLOOKUP(A373,'Pesquisa Sal'!$B$17:$L$147,2,FALSE)</f>
        <v>Resgatista</v>
      </c>
      <c r="C373" s="219">
        <f>C372*2</f>
        <v>2</v>
      </c>
      <c r="D373" s="691" t="s">
        <v>168</v>
      </c>
      <c r="E373" s="690">
        <f>'Fat Dimens Equipes'!E20</f>
        <v>4.4094567404426561</v>
      </c>
      <c r="F373" s="691" t="s">
        <v>169</v>
      </c>
      <c r="G373" s="219">
        <f>ROUNDUP(C373*E373,0)</f>
        <v>9</v>
      </c>
      <c r="H373" s="683" t="s">
        <v>168</v>
      </c>
      <c r="I373" s="676"/>
      <c r="J373" s="676"/>
      <c r="K373" s="676"/>
      <c r="L373" s="676"/>
      <c r="M373" s="676"/>
      <c r="N373" s="676"/>
      <c r="O373" s="676"/>
      <c r="P373" s="676"/>
      <c r="Q373" s="676"/>
      <c r="R373" s="676"/>
      <c r="S373" s="676"/>
      <c r="T373" s="676"/>
      <c r="U373" s="676"/>
      <c r="V373" s="676"/>
      <c r="W373" s="676"/>
      <c r="X373" s="676"/>
      <c r="Y373" s="676"/>
      <c r="Z373" s="676"/>
      <c r="AA373" s="676"/>
      <c r="AB373" s="676"/>
      <c r="AC373" s="676"/>
      <c r="AD373" s="676"/>
      <c r="AE373" s="676"/>
      <c r="AF373" s="676"/>
      <c r="AG373" s="676"/>
      <c r="AH373" s="676"/>
    </row>
    <row r="374" spans="1:34" s="679" customFormat="1" outlineLevel="1" x14ac:dyDescent="0.25">
      <c r="A374"/>
      <c r="B374" s="692"/>
      <c r="C374" s="690"/>
      <c r="D374" s="691"/>
      <c r="E374" s="691"/>
      <c r="F374" s="691"/>
      <c r="G374" s="691"/>
      <c r="H374" s="683"/>
      <c r="I374" s="676"/>
      <c r="J374" s="676"/>
      <c r="K374" s="676"/>
      <c r="L374" s="676"/>
      <c r="M374" s="676"/>
      <c r="N374" s="676"/>
      <c r="O374" s="676"/>
      <c r="P374" s="676"/>
      <c r="Q374" s="676"/>
      <c r="R374" s="676"/>
      <c r="S374" s="676"/>
      <c r="T374" s="676"/>
      <c r="U374" s="676"/>
      <c r="V374" s="676"/>
      <c r="W374" s="676"/>
      <c r="X374" s="676"/>
      <c r="Y374" s="676"/>
      <c r="Z374" s="676"/>
      <c r="AA374" s="676"/>
      <c r="AB374" s="676"/>
      <c r="AC374" s="676"/>
      <c r="AD374" s="676"/>
      <c r="AE374" s="676"/>
      <c r="AF374" s="676"/>
      <c r="AG374" s="676"/>
      <c r="AH374" s="676"/>
    </row>
    <row r="375" spans="1:34" s="679" customFormat="1" ht="14.4" outlineLevel="1" x14ac:dyDescent="0.3">
      <c r="A375">
        <v>3180</v>
      </c>
      <c r="B375" s="210" t="str">
        <f>VLOOKUP(A375,'Pesquisa Sal'!$B$17:$L$147,2,FALSE)</f>
        <v>Atendimento Mecânico</v>
      </c>
      <c r="C375" s="243"/>
      <c r="D375" s="237"/>
      <c r="E375" s="237"/>
      <c r="F375" s="237"/>
      <c r="G375" s="244"/>
      <c r="H375" s="238"/>
      <c r="I375" s="676"/>
      <c r="J375" s="676"/>
      <c r="K375" s="676"/>
      <c r="L375" s="676"/>
      <c r="M375" s="676"/>
      <c r="N375" s="676"/>
      <c r="O375" s="676"/>
      <c r="P375" s="676"/>
      <c r="Q375" s="676"/>
      <c r="R375" s="676"/>
      <c r="S375" s="676"/>
      <c r="T375" s="676"/>
      <c r="U375" s="676"/>
      <c r="V375" s="676"/>
      <c r="W375" s="676"/>
      <c r="X375" s="676"/>
      <c r="Y375" s="676"/>
      <c r="Z375" s="676"/>
      <c r="AA375" s="676"/>
      <c r="AB375" s="676"/>
      <c r="AC375" s="676"/>
      <c r="AD375" s="676"/>
      <c r="AE375" s="676"/>
      <c r="AF375" s="676"/>
      <c r="AG375" s="676"/>
      <c r="AH375" s="676"/>
    </row>
    <row r="376" spans="1:34" s="679" customFormat="1" ht="14.4" outlineLevel="1" x14ac:dyDescent="0.25">
      <c r="A376">
        <v>3181</v>
      </c>
      <c r="B376" s="692" t="str">
        <f>VLOOKUP(A376,'Pesquisa Sal'!$B$17:$L$147,2,FALSE)</f>
        <v>Operador de Guincho Leve</v>
      </c>
      <c r="C376" s="219">
        <f>C335</f>
        <v>1</v>
      </c>
      <c r="D376" s="691" t="s">
        <v>168</v>
      </c>
      <c r="E376" s="690">
        <f>'Fat Dimens Equipes'!E20</f>
        <v>4.4094567404426561</v>
      </c>
      <c r="F376" s="691" t="s">
        <v>169</v>
      </c>
      <c r="G376" s="219">
        <f>ROUNDUP(C376*E376,0)</f>
        <v>5</v>
      </c>
      <c r="H376" s="683" t="s">
        <v>168</v>
      </c>
      <c r="I376" s="676"/>
      <c r="J376" s="676"/>
      <c r="K376" s="676"/>
      <c r="L376" s="676"/>
      <c r="M376" s="676"/>
      <c r="N376" s="676"/>
      <c r="O376" s="676"/>
      <c r="P376" s="676"/>
      <c r="Q376" s="676"/>
      <c r="R376" s="676"/>
      <c r="S376" s="676"/>
      <c r="T376" s="676"/>
      <c r="U376" s="676"/>
      <c r="V376" s="676"/>
      <c r="W376" s="676"/>
      <c r="X376" s="676"/>
      <c r="Y376" s="676"/>
      <c r="Z376" s="676"/>
      <c r="AA376" s="676"/>
      <c r="AB376" s="676"/>
      <c r="AC376" s="676"/>
      <c r="AD376" s="676"/>
      <c r="AE376" s="676"/>
      <c r="AF376" s="676"/>
      <c r="AG376" s="676"/>
      <c r="AH376" s="676"/>
    </row>
    <row r="377" spans="1:34" s="679" customFormat="1" ht="14.4" outlineLevel="1" x14ac:dyDescent="0.25">
      <c r="A377">
        <v>3182</v>
      </c>
      <c r="B377" s="692" t="str">
        <f>VLOOKUP(A377,'Pesquisa Sal'!$B$17:$L$147,2,FALSE)</f>
        <v>Operador de Guincho Pesado</v>
      </c>
      <c r="C377" s="219">
        <f>C336</f>
        <v>1</v>
      </c>
      <c r="D377" s="691" t="s">
        <v>168</v>
      </c>
      <c r="E377" s="690">
        <f>'Fat Dimens Equipes'!E20</f>
        <v>4.4094567404426561</v>
      </c>
      <c r="F377" s="691" t="s">
        <v>169</v>
      </c>
      <c r="G377" s="219">
        <f>ROUNDUP(C377*E377,0)</f>
        <v>5</v>
      </c>
      <c r="H377" s="683" t="s">
        <v>168</v>
      </c>
      <c r="I377" s="676"/>
      <c r="J377" s="676"/>
      <c r="K377" s="676"/>
      <c r="L377" s="676"/>
      <c r="M377" s="676"/>
      <c r="N377" s="676"/>
      <c r="O377" s="676"/>
      <c r="P377" s="676"/>
      <c r="Q377" s="676"/>
      <c r="R377" s="676"/>
      <c r="S377" s="676"/>
      <c r="T377" s="676"/>
      <c r="U377" s="676"/>
      <c r="V377" s="676"/>
      <c r="W377" s="676"/>
      <c r="X377" s="676"/>
      <c r="Y377" s="676"/>
      <c r="Z377" s="676"/>
      <c r="AA377" s="676"/>
      <c r="AB377" s="676"/>
      <c r="AC377" s="676"/>
      <c r="AD377" s="676"/>
      <c r="AE377" s="676"/>
      <c r="AF377" s="676"/>
      <c r="AG377" s="676"/>
      <c r="AH377" s="676"/>
    </row>
    <row r="378" spans="1:34" s="679" customFormat="1" outlineLevel="1" x14ac:dyDescent="0.25">
      <c r="A378"/>
      <c r="B378" s="692"/>
      <c r="C378" s="690"/>
      <c r="D378" s="691"/>
      <c r="E378" s="691"/>
      <c r="F378" s="691"/>
      <c r="G378" s="691"/>
      <c r="H378" s="683"/>
      <c r="I378" s="676"/>
      <c r="J378" s="676"/>
      <c r="K378" s="676"/>
      <c r="L378" s="676"/>
      <c r="M378" s="676"/>
      <c r="N378" s="676"/>
      <c r="O378" s="676"/>
      <c r="P378" s="676"/>
      <c r="Q378" s="676"/>
      <c r="R378" s="676"/>
      <c r="S378" s="676"/>
      <c r="T378" s="676"/>
      <c r="U378" s="676"/>
      <c r="V378" s="676"/>
      <c r="W378" s="676"/>
      <c r="X378" s="676"/>
      <c r="Y378" s="676"/>
      <c r="Z378" s="676"/>
      <c r="AA378" s="676"/>
      <c r="AB378" s="676"/>
      <c r="AC378" s="676"/>
      <c r="AD378" s="676"/>
      <c r="AE378" s="676"/>
      <c r="AF378" s="676"/>
      <c r="AG378" s="676"/>
      <c r="AH378" s="676"/>
    </row>
    <row r="379" spans="1:34" s="679" customFormat="1" ht="14.4" outlineLevel="1" x14ac:dyDescent="0.3">
      <c r="A379">
        <v>3130</v>
      </c>
      <c r="B379" s="210" t="str">
        <f>VLOOKUP(A379,'Pesquisa Sal'!$B$17:$L$147,2,FALSE)</f>
        <v xml:space="preserve">Atendimento a Incidentes </v>
      </c>
      <c r="C379" s="243"/>
      <c r="D379" s="237"/>
      <c r="E379" s="237"/>
      <c r="F379" s="237"/>
      <c r="G379" s="244"/>
      <c r="H379" s="238"/>
      <c r="I379" s="676"/>
      <c r="J379" s="676"/>
      <c r="K379" s="676"/>
      <c r="L379" s="676"/>
      <c r="M379" s="676"/>
      <c r="N379" s="676"/>
      <c r="O379" s="676"/>
      <c r="P379" s="676"/>
      <c r="Q379" s="676"/>
      <c r="R379" s="676"/>
      <c r="S379" s="676"/>
      <c r="T379" s="676"/>
      <c r="U379" s="676"/>
      <c r="V379" s="676"/>
      <c r="W379" s="676"/>
      <c r="X379" s="676"/>
      <c r="Y379" s="676"/>
      <c r="Z379" s="676"/>
      <c r="AA379" s="676"/>
      <c r="AB379" s="676"/>
      <c r="AC379" s="676"/>
      <c r="AD379" s="676"/>
      <c r="AE379" s="676"/>
      <c r="AF379" s="676"/>
      <c r="AG379" s="676"/>
      <c r="AH379" s="676"/>
    </row>
    <row r="380" spans="1:34" s="679" customFormat="1" ht="14.4" outlineLevel="1" x14ac:dyDescent="0.25">
      <c r="A380">
        <v>3131</v>
      </c>
      <c r="B380" s="692" t="str">
        <f>VLOOKUP(A380,'Pesquisa Sal'!$B$17:$L$147,2,FALSE)</f>
        <v xml:space="preserve">Operador Caminhão Pipa / Apreensão de Animais </v>
      </c>
      <c r="C380" s="219">
        <f>C338+C339</f>
        <v>2</v>
      </c>
      <c r="D380" s="691" t="s">
        <v>168</v>
      </c>
      <c r="E380" s="690">
        <f>'Fat Dimens Equipes'!E20</f>
        <v>4.4094567404426561</v>
      </c>
      <c r="F380" s="691" t="s">
        <v>169</v>
      </c>
      <c r="G380" s="219">
        <f>ROUNDUP(C380*E380,0)</f>
        <v>9</v>
      </c>
      <c r="H380" s="683" t="s">
        <v>168</v>
      </c>
      <c r="I380" s="676"/>
      <c r="J380" s="676"/>
      <c r="K380" s="676"/>
      <c r="L380" s="676"/>
      <c r="M380" s="676"/>
      <c r="N380" s="676"/>
      <c r="O380" s="676"/>
      <c r="P380" s="676"/>
      <c r="Q380" s="676"/>
      <c r="R380" s="676"/>
      <c r="S380" s="676"/>
      <c r="T380" s="676"/>
      <c r="U380" s="676"/>
      <c r="V380" s="676"/>
      <c r="W380" s="676"/>
      <c r="X380" s="676"/>
      <c r="Y380" s="676"/>
      <c r="Z380" s="676"/>
      <c r="AA380" s="676"/>
      <c r="AB380" s="676"/>
      <c r="AC380" s="676"/>
      <c r="AD380" s="676"/>
      <c r="AE380" s="676"/>
      <c r="AF380" s="676"/>
      <c r="AG380" s="676"/>
      <c r="AH380" s="676"/>
    </row>
    <row r="381" spans="1:34" s="679" customFormat="1" ht="14.4" outlineLevel="1" x14ac:dyDescent="0.25">
      <c r="A381">
        <v>3132</v>
      </c>
      <c r="B381" s="692" t="str">
        <f>VLOOKUP(A381,'Pesquisa Sal'!$B$17:$L$147,2,FALSE)</f>
        <v xml:space="preserve">Atendente BSO´s </v>
      </c>
      <c r="C381" s="219">
        <f>C332</f>
        <v>1</v>
      </c>
      <c r="D381" s="691" t="s">
        <v>168</v>
      </c>
      <c r="E381" s="690">
        <f>'Fat Dimens Equipes'!E20</f>
        <v>4.4094567404426561</v>
      </c>
      <c r="F381" s="691" t="s">
        <v>169</v>
      </c>
      <c r="G381" s="219">
        <f>ROUNDUP(C381*E381,0)</f>
        <v>5</v>
      </c>
      <c r="H381" s="683" t="s">
        <v>168</v>
      </c>
      <c r="I381" s="676"/>
      <c r="J381" s="676"/>
      <c r="K381" s="676"/>
      <c r="L381" s="676"/>
      <c r="M381" s="676"/>
      <c r="N381" s="676"/>
      <c r="O381" s="676"/>
      <c r="P381" s="676"/>
      <c r="Q381" s="676"/>
      <c r="R381" s="676"/>
      <c r="S381" s="676"/>
      <c r="T381" s="676"/>
      <c r="U381" s="676"/>
      <c r="V381" s="676"/>
      <c r="W381" s="676"/>
      <c r="X381" s="676"/>
      <c r="Y381" s="676"/>
      <c r="Z381" s="676"/>
      <c r="AA381" s="676"/>
      <c r="AB381" s="676"/>
      <c r="AC381" s="676"/>
      <c r="AD381" s="676"/>
      <c r="AE381" s="676"/>
      <c r="AF381" s="676"/>
      <c r="AG381" s="676"/>
      <c r="AH381" s="676"/>
    </row>
    <row r="382" spans="1:34" s="679" customFormat="1" outlineLevel="1" x14ac:dyDescent="0.25">
      <c r="A382"/>
      <c r="B382" s="692"/>
      <c r="C382" s="690"/>
      <c r="D382" s="691"/>
      <c r="E382" s="691"/>
      <c r="F382" s="691"/>
      <c r="G382" s="691"/>
      <c r="H382" s="683"/>
      <c r="I382" s="676"/>
      <c r="J382" s="676"/>
      <c r="K382" s="676"/>
      <c r="L382" s="676"/>
      <c r="M382" s="676"/>
      <c r="N382" s="676"/>
      <c r="O382" s="676"/>
      <c r="P382" s="676"/>
      <c r="Q382" s="676"/>
      <c r="R382" s="676"/>
      <c r="S382" s="676"/>
      <c r="T382" s="676"/>
      <c r="U382" s="676"/>
      <c r="V382" s="676"/>
      <c r="W382" s="676"/>
      <c r="X382" s="676"/>
      <c r="Y382" s="676"/>
      <c r="Z382" s="676"/>
      <c r="AA382" s="676"/>
      <c r="AB382" s="676"/>
      <c r="AC382" s="676"/>
      <c r="AD382" s="676"/>
      <c r="AE382" s="676"/>
      <c r="AF382" s="676"/>
      <c r="AG382" s="676"/>
      <c r="AH382" s="676"/>
    </row>
    <row r="383" spans="1:34" s="679" customFormat="1" ht="14.4" outlineLevel="1" x14ac:dyDescent="0.3">
      <c r="A383">
        <v>3140</v>
      </c>
      <c r="B383" s="210" t="str">
        <f>VLOOKUP(A383,'Pesquisa Sal'!$B$17:$L$147,2,FALSE)</f>
        <v xml:space="preserve">Segurança Viaria </v>
      </c>
      <c r="C383" s="243"/>
      <c r="D383" s="237"/>
      <c r="E383" s="237"/>
      <c r="F383" s="237"/>
      <c r="G383" s="244"/>
      <c r="H383" s="238"/>
      <c r="I383" s="676"/>
      <c r="J383" s="676"/>
      <c r="K383" s="676"/>
      <c r="L383" s="676"/>
      <c r="M383" s="676"/>
      <c r="N383" s="676"/>
      <c r="O383" s="676"/>
      <c r="P383" s="676"/>
      <c r="Q383" s="676"/>
      <c r="R383" s="676"/>
      <c r="S383" s="676"/>
      <c r="T383" s="676"/>
      <c r="U383" s="676"/>
      <c r="V383" s="676"/>
      <c r="W383" s="676"/>
      <c r="X383" s="676"/>
      <c r="Y383" s="676"/>
      <c r="Z383" s="676"/>
      <c r="AA383" s="676"/>
      <c r="AB383" s="676"/>
      <c r="AC383" s="676"/>
      <c r="AD383" s="676"/>
      <c r="AE383" s="676"/>
      <c r="AF383" s="676"/>
      <c r="AG383" s="676"/>
      <c r="AH383" s="676"/>
    </row>
    <row r="384" spans="1:34" s="679" customFormat="1" ht="14.4" outlineLevel="1" x14ac:dyDescent="0.25">
      <c r="A384">
        <v>3141</v>
      </c>
      <c r="B384" s="692" t="str">
        <f>VLOOKUP(A384,'Pesquisa Sal'!$B$17:$L$147,2,FALSE)</f>
        <v>Supervisor Seg. Viária</v>
      </c>
      <c r="C384" s="219">
        <v>1</v>
      </c>
      <c r="D384" s="691" t="s">
        <v>168</v>
      </c>
      <c r="E384" s="690">
        <f>'Fat Dimens Equipes'!E20</f>
        <v>4.4094567404426561</v>
      </c>
      <c r="F384" s="691" t="s">
        <v>169</v>
      </c>
      <c r="G384" s="219">
        <f>ROUNDUP(C384*E384,0)</f>
        <v>5</v>
      </c>
      <c r="H384" s="683" t="s">
        <v>168</v>
      </c>
      <c r="I384" s="676"/>
      <c r="J384" s="676"/>
      <c r="K384" s="676"/>
      <c r="L384" s="676"/>
      <c r="M384" s="676"/>
      <c r="N384" s="676"/>
      <c r="O384" s="676"/>
      <c r="P384" s="676"/>
      <c r="Q384" s="676"/>
      <c r="R384" s="676"/>
      <c r="S384" s="676"/>
      <c r="T384" s="676"/>
      <c r="U384" s="676"/>
      <c r="V384" s="676"/>
      <c r="W384" s="676"/>
      <c r="X384" s="676"/>
      <c r="Y384" s="676"/>
      <c r="Z384" s="676"/>
      <c r="AA384" s="676"/>
      <c r="AB384" s="676"/>
      <c r="AC384" s="676"/>
      <c r="AD384" s="676"/>
      <c r="AE384" s="676"/>
      <c r="AF384" s="676"/>
      <c r="AG384" s="676"/>
      <c r="AH384" s="676"/>
    </row>
    <row r="385" spans="1:34" s="679" customFormat="1" ht="14.4" outlineLevel="1" x14ac:dyDescent="0.25">
      <c r="A385">
        <v>3142</v>
      </c>
      <c r="B385" s="692" t="str">
        <f>VLOOKUP(A385,'Pesquisa Sal'!$B$17:$L$147,2,FALSE)</f>
        <v>Auxiliares Seg. Viária</v>
      </c>
      <c r="C385" s="219">
        <f>C384*2</f>
        <v>2</v>
      </c>
      <c r="D385" s="691" t="s">
        <v>168</v>
      </c>
      <c r="E385" s="690">
        <f>'Fat Dimens Equipes'!E20</f>
        <v>4.4094567404426561</v>
      </c>
      <c r="F385" s="691" t="s">
        <v>169</v>
      </c>
      <c r="G385" s="219">
        <f>ROUNDUP(C385*E385,0)</f>
        <v>9</v>
      </c>
      <c r="H385" s="683" t="s">
        <v>168</v>
      </c>
      <c r="I385" s="676"/>
      <c r="J385" s="676"/>
      <c r="K385" s="676"/>
      <c r="L385" s="676"/>
      <c r="M385" s="676"/>
      <c r="N385" s="676"/>
      <c r="O385" s="676"/>
      <c r="P385" s="676"/>
      <c r="Q385" s="676"/>
      <c r="R385" s="676"/>
      <c r="S385" s="676"/>
      <c r="T385" s="676"/>
      <c r="U385" s="676"/>
      <c r="V385" s="676"/>
      <c r="W385" s="676"/>
      <c r="X385" s="676"/>
      <c r="Y385" s="676"/>
      <c r="Z385" s="676"/>
      <c r="AA385" s="676"/>
      <c r="AB385" s="676"/>
      <c r="AC385" s="676"/>
      <c r="AD385" s="676"/>
      <c r="AE385" s="676"/>
      <c r="AF385" s="676"/>
      <c r="AG385" s="676"/>
      <c r="AH385" s="676"/>
    </row>
    <row r="386" spans="1:34" s="679" customFormat="1" outlineLevel="1" thickBot="1" x14ac:dyDescent="0.3">
      <c r="B386" s="687"/>
      <c r="C386" s="688"/>
      <c r="D386" s="694"/>
      <c r="E386" s="694"/>
      <c r="F386" s="694"/>
      <c r="G386" s="694"/>
      <c r="H386" s="689"/>
      <c r="I386" s="676"/>
      <c r="J386" s="676"/>
      <c r="K386" s="676"/>
      <c r="L386" s="676"/>
      <c r="M386" s="676"/>
      <c r="N386" s="676"/>
      <c r="O386" s="676"/>
      <c r="P386" s="676"/>
      <c r="Q386" s="676"/>
      <c r="R386" s="676"/>
      <c r="S386" s="676"/>
      <c r="T386" s="676"/>
      <c r="U386" s="676"/>
      <c r="V386" s="676"/>
      <c r="W386" s="676"/>
      <c r="X386" s="676"/>
      <c r="Y386" s="676"/>
      <c r="Z386" s="676"/>
      <c r="AA386" s="676"/>
      <c r="AB386" s="676"/>
      <c r="AC386" s="676"/>
      <c r="AD386" s="676"/>
      <c r="AE386" s="676"/>
      <c r="AF386" s="676"/>
      <c r="AG386" s="676"/>
      <c r="AH386" s="676"/>
    </row>
    <row r="387" spans="1:34" s="679" customFormat="1" thickBot="1" x14ac:dyDescent="0.3">
      <c r="C387" s="681"/>
      <c r="I387" s="676"/>
      <c r="J387" s="676"/>
      <c r="K387" s="676"/>
      <c r="L387" s="676"/>
      <c r="M387" s="676"/>
      <c r="N387" s="676"/>
      <c r="O387" s="676"/>
      <c r="P387" s="676"/>
      <c r="Q387" s="676"/>
      <c r="R387" s="676"/>
      <c r="S387" s="676"/>
      <c r="T387" s="676"/>
      <c r="U387" s="676"/>
      <c r="V387" s="676"/>
      <c r="W387" s="676"/>
      <c r="X387" s="676"/>
      <c r="Y387" s="676"/>
      <c r="Z387" s="676"/>
      <c r="AA387" s="676"/>
      <c r="AB387" s="676"/>
      <c r="AC387" s="676"/>
      <c r="AD387" s="676"/>
      <c r="AE387" s="676"/>
      <c r="AF387" s="676"/>
      <c r="AG387" s="676"/>
      <c r="AH387" s="676"/>
    </row>
    <row r="388" spans="1:34" s="679" customFormat="1" ht="14.4" x14ac:dyDescent="0.25">
      <c r="B388" s="733" t="s">
        <v>170</v>
      </c>
      <c r="C388" s="734"/>
      <c r="D388" s="734"/>
      <c r="E388" s="734"/>
      <c r="F388" s="734"/>
      <c r="G388" s="734"/>
      <c r="H388" s="735"/>
      <c r="I388" s="676"/>
      <c r="J388" s="676"/>
      <c r="K388" s="676"/>
      <c r="L388" s="676"/>
      <c r="M388" s="676"/>
      <c r="N388" s="676"/>
      <c r="O388" s="676"/>
      <c r="P388" s="676"/>
      <c r="Q388" s="676"/>
      <c r="R388" s="676"/>
      <c r="S388" s="676"/>
      <c r="T388" s="676"/>
      <c r="U388" s="676"/>
      <c r="V388" s="676"/>
      <c r="W388" s="676"/>
      <c r="X388" s="676"/>
      <c r="Y388" s="676"/>
      <c r="Z388" s="676"/>
      <c r="AA388" s="676"/>
      <c r="AB388" s="676"/>
      <c r="AC388" s="676"/>
      <c r="AD388" s="676"/>
      <c r="AE388" s="676"/>
      <c r="AF388" s="676"/>
      <c r="AG388" s="676"/>
      <c r="AH388" s="676"/>
    </row>
    <row r="389" spans="1:34" s="679" customFormat="1" ht="13.2" x14ac:dyDescent="0.25">
      <c r="B389" s="684" t="str">
        <f>B293</f>
        <v>Ambulância TIPO C</v>
      </c>
      <c r="C389" s="691"/>
      <c r="D389" s="691"/>
      <c r="E389" s="695" t="s">
        <v>174</v>
      </c>
      <c r="F389" s="691"/>
      <c r="G389" s="691" t="s">
        <v>175</v>
      </c>
      <c r="H389" s="683"/>
      <c r="I389" s="676"/>
      <c r="J389" s="676"/>
      <c r="K389" s="676"/>
      <c r="L389" s="676"/>
      <c r="M389" s="676"/>
      <c r="N389" s="676"/>
      <c r="O389" s="676"/>
      <c r="P389" s="676"/>
      <c r="Q389" s="676"/>
      <c r="R389" s="676"/>
      <c r="S389" s="676"/>
      <c r="T389" s="676"/>
      <c r="U389" s="676"/>
      <c r="V389" s="676"/>
      <c r="W389" s="676"/>
      <c r="X389" s="676"/>
      <c r="Y389" s="676"/>
      <c r="Z389" s="676"/>
      <c r="AA389" s="676"/>
      <c r="AB389" s="676"/>
      <c r="AC389" s="676"/>
      <c r="AD389" s="676"/>
      <c r="AE389" s="676"/>
      <c r="AF389" s="676"/>
      <c r="AG389" s="676"/>
      <c r="AH389" s="676"/>
    </row>
    <row r="390" spans="1:34" s="679" customFormat="1" ht="13.2" x14ac:dyDescent="0.25">
      <c r="B390" s="696" t="str">
        <f>B294</f>
        <v>Tempo máximo de Atendimento até 5º ano</v>
      </c>
      <c r="C390" s="691">
        <f>C294</f>
        <v>30</v>
      </c>
      <c r="D390" s="691" t="str">
        <f>D294</f>
        <v>min</v>
      </c>
      <c r="E390" s="695">
        <f>C390/60*C391</f>
        <v>40</v>
      </c>
      <c r="F390" s="691" t="s">
        <v>113</v>
      </c>
      <c r="G390" s="691">
        <f>2*E390</f>
        <v>80</v>
      </c>
      <c r="H390" s="683" t="s">
        <v>113</v>
      </c>
      <c r="I390" s="676"/>
      <c r="J390" s="676"/>
      <c r="K390" s="676"/>
      <c r="L390" s="676"/>
      <c r="M390" s="676"/>
      <c r="N390" s="676"/>
      <c r="O390" s="676"/>
      <c r="P390" s="676"/>
      <c r="Q390" s="676"/>
      <c r="R390" s="676"/>
      <c r="S390" s="676"/>
      <c r="T390" s="676"/>
      <c r="U390" s="676"/>
      <c r="V390" s="676"/>
      <c r="W390" s="676"/>
      <c r="X390" s="676"/>
      <c r="Y390" s="676"/>
      <c r="Z390" s="676"/>
      <c r="AA390" s="676"/>
      <c r="AB390" s="676"/>
      <c r="AC390" s="676"/>
      <c r="AD390" s="676"/>
      <c r="AE390" s="676"/>
      <c r="AF390" s="676"/>
      <c r="AG390" s="676"/>
      <c r="AH390" s="676"/>
    </row>
    <row r="391" spans="1:34" s="679" customFormat="1" ht="13.2" x14ac:dyDescent="0.25">
      <c r="B391" s="696" t="str">
        <f t="shared" ref="B391:D392" si="32">B296</f>
        <v>Velocidade máxima</v>
      </c>
      <c r="C391" s="691">
        <f t="shared" si="32"/>
        <v>80</v>
      </c>
      <c r="D391" s="691" t="str">
        <f t="shared" si="32"/>
        <v>km/h</v>
      </c>
      <c r="E391" s="695" t="s">
        <v>176</v>
      </c>
      <c r="F391" s="691"/>
      <c r="G391" s="706">
        <f>$C$284/G390</f>
        <v>0.75250000000000006</v>
      </c>
      <c r="H391" s="683" t="s">
        <v>115</v>
      </c>
      <c r="I391" s="676"/>
      <c r="J391" s="676"/>
      <c r="K391" s="676"/>
      <c r="L391" s="676"/>
      <c r="M391" s="676"/>
      <c r="N391" s="676"/>
      <c r="O391" s="676"/>
      <c r="P391" s="676"/>
      <c r="Q391" s="676"/>
      <c r="R391" s="676"/>
      <c r="S391" s="676"/>
      <c r="T391" s="676"/>
      <c r="U391" s="676"/>
      <c r="V391" s="676"/>
      <c r="W391" s="676"/>
      <c r="X391" s="676"/>
      <c r="Y391" s="676"/>
      <c r="Z391" s="676"/>
      <c r="AA391" s="676"/>
      <c r="AB391" s="676"/>
      <c r="AC391" s="676"/>
      <c r="AD391" s="676"/>
      <c r="AE391" s="676"/>
      <c r="AF391" s="676"/>
      <c r="AG391" s="676"/>
      <c r="AH391" s="676"/>
    </row>
    <row r="392" spans="1:34" s="679" customFormat="1" ht="13.2" x14ac:dyDescent="0.25">
      <c r="B392" s="696" t="str">
        <f t="shared" si="32"/>
        <v>Vida útil</v>
      </c>
      <c r="C392" s="691">
        <f t="shared" si="32"/>
        <v>8</v>
      </c>
      <c r="D392" s="691" t="str">
        <f t="shared" si="32"/>
        <v>anos</v>
      </c>
      <c r="E392" s="697" t="s">
        <v>177</v>
      </c>
      <c r="F392" s="695"/>
      <c r="G392" s="707">
        <f>ROUNDUP(G391,0)</f>
        <v>1</v>
      </c>
      <c r="H392" s="683" t="s">
        <v>115</v>
      </c>
      <c r="I392" s="676"/>
      <c r="J392" s="676"/>
      <c r="K392" s="676"/>
      <c r="L392" s="676"/>
      <c r="M392" s="676"/>
      <c r="N392" s="676"/>
      <c r="O392" s="676"/>
      <c r="P392" s="676"/>
      <c r="Q392" s="676"/>
      <c r="R392" s="676"/>
      <c r="S392" s="676"/>
      <c r="T392" s="676"/>
      <c r="U392" s="676"/>
      <c r="V392" s="676"/>
      <c r="W392" s="676"/>
      <c r="X392" s="676"/>
      <c r="Y392" s="676"/>
      <c r="Z392" s="676"/>
      <c r="AA392" s="676"/>
      <c r="AB392" s="676"/>
      <c r="AC392" s="676"/>
      <c r="AD392" s="676"/>
      <c r="AE392" s="676"/>
      <c r="AF392" s="676"/>
      <c r="AG392" s="676"/>
      <c r="AH392" s="676"/>
    </row>
    <row r="393" spans="1:34" s="679" customFormat="1" ht="13.2" x14ac:dyDescent="0.25">
      <c r="B393" s="698"/>
      <c r="C393" s="699"/>
      <c r="D393" s="699"/>
      <c r="E393" s="699"/>
      <c r="F393" s="699"/>
      <c r="G393" s="699"/>
      <c r="H393" s="700"/>
      <c r="I393" s="676"/>
      <c r="J393" s="676"/>
      <c r="K393" s="676"/>
      <c r="L393" s="676"/>
      <c r="M393" s="676"/>
      <c r="N393" s="676"/>
      <c r="O393" s="676"/>
      <c r="P393" s="676"/>
      <c r="Q393" s="676"/>
      <c r="R393" s="676"/>
      <c r="S393" s="676"/>
      <c r="T393" s="676"/>
      <c r="U393" s="676"/>
      <c r="V393" s="676"/>
      <c r="W393" s="676"/>
      <c r="X393" s="676"/>
      <c r="Y393" s="676"/>
      <c r="Z393" s="676"/>
      <c r="AA393" s="676"/>
      <c r="AB393" s="676"/>
      <c r="AC393" s="676"/>
      <c r="AD393" s="676"/>
      <c r="AE393" s="676"/>
      <c r="AF393" s="676"/>
      <c r="AG393" s="676"/>
      <c r="AH393" s="676"/>
    </row>
    <row r="394" spans="1:34" s="679" customFormat="1" ht="13.2" x14ac:dyDescent="0.25">
      <c r="B394" s="684" t="str">
        <f>B298</f>
        <v>Guincho leve</v>
      </c>
      <c r="C394" s="691"/>
      <c r="D394" s="691"/>
      <c r="E394" s="695" t="s">
        <v>174</v>
      </c>
      <c r="F394" s="691"/>
      <c r="G394" s="691" t="s">
        <v>175</v>
      </c>
      <c r="H394" s="683"/>
      <c r="I394" s="676"/>
      <c r="J394" s="676"/>
      <c r="K394" s="676"/>
      <c r="L394" s="676"/>
      <c r="M394" s="676"/>
      <c r="N394" s="676"/>
      <c r="O394" s="676"/>
      <c r="P394" s="676"/>
      <c r="Q394" s="676"/>
      <c r="R394" s="676"/>
      <c r="S394" s="676"/>
      <c r="T394" s="676"/>
      <c r="U394" s="676"/>
      <c r="V394" s="676"/>
      <c r="W394" s="676"/>
      <c r="X394" s="676"/>
      <c r="Y394" s="676"/>
      <c r="Z394" s="676"/>
      <c r="AA394" s="676"/>
      <c r="AB394" s="676"/>
      <c r="AC394" s="676"/>
      <c r="AD394" s="676"/>
      <c r="AE394" s="676"/>
      <c r="AF394" s="676"/>
      <c r="AG394" s="676"/>
      <c r="AH394" s="676"/>
    </row>
    <row r="395" spans="1:34" s="679" customFormat="1" ht="13.2" x14ac:dyDescent="0.25">
      <c r="B395" s="696" t="str">
        <f>B299</f>
        <v>Tempo máximo de Atendimento</v>
      </c>
      <c r="C395" s="691">
        <v>30</v>
      </c>
      <c r="D395" s="691" t="str">
        <f t="shared" ref="D395" si="33">D299</f>
        <v>min</v>
      </c>
      <c r="E395" s="695">
        <f>C395/60*C396</f>
        <v>37.5</v>
      </c>
      <c r="F395" s="691" t="s">
        <v>113</v>
      </c>
      <c r="G395" s="691">
        <f>2*E395</f>
        <v>75</v>
      </c>
      <c r="H395" s="683" t="s">
        <v>113</v>
      </c>
      <c r="I395" s="676"/>
      <c r="J395" s="676"/>
      <c r="K395" s="676"/>
      <c r="L395" s="676"/>
      <c r="M395" s="676"/>
      <c r="N395" s="676"/>
      <c r="O395" s="676"/>
      <c r="P395" s="676"/>
      <c r="Q395" s="676"/>
      <c r="R395" s="676"/>
      <c r="S395" s="676"/>
      <c r="T395" s="676"/>
      <c r="U395" s="676"/>
      <c r="V395" s="676"/>
      <c r="W395" s="676"/>
      <c r="X395" s="676"/>
      <c r="Y395" s="676"/>
      <c r="Z395" s="676"/>
      <c r="AA395" s="676"/>
      <c r="AB395" s="676"/>
      <c r="AC395" s="676"/>
      <c r="AD395" s="676"/>
      <c r="AE395" s="676"/>
      <c r="AF395" s="676"/>
      <c r="AG395" s="676"/>
      <c r="AH395" s="676"/>
    </row>
    <row r="396" spans="1:34" s="679" customFormat="1" ht="13.2" x14ac:dyDescent="0.25">
      <c r="B396" s="696" t="str">
        <f>B300</f>
        <v>Velocidade máxima</v>
      </c>
      <c r="C396" s="691">
        <f>C300</f>
        <v>75</v>
      </c>
      <c r="D396" s="691" t="str">
        <f>D300</f>
        <v>km/h</v>
      </c>
      <c r="E396" s="695" t="s">
        <v>176</v>
      </c>
      <c r="F396" s="691"/>
      <c r="G396" s="706">
        <f>$C$284/G395</f>
        <v>0.80266666666666675</v>
      </c>
      <c r="H396" s="683" t="s">
        <v>115</v>
      </c>
      <c r="I396" s="676"/>
      <c r="J396" s="676"/>
      <c r="K396" s="676"/>
      <c r="L396" s="676"/>
      <c r="M396" s="676"/>
      <c r="N396" s="676"/>
      <c r="O396" s="676"/>
      <c r="P396" s="676"/>
      <c r="Q396" s="676"/>
      <c r="R396" s="676"/>
      <c r="S396" s="676"/>
      <c r="T396" s="676"/>
      <c r="U396" s="676"/>
      <c r="V396" s="676"/>
      <c r="W396" s="676"/>
      <c r="X396" s="676"/>
      <c r="Y396" s="676"/>
      <c r="Z396" s="676"/>
      <c r="AA396" s="676"/>
      <c r="AB396" s="676"/>
      <c r="AC396" s="676"/>
      <c r="AD396" s="676"/>
      <c r="AE396" s="676"/>
      <c r="AF396" s="676"/>
      <c r="AG396" s="676"/>
      <c r="AH396" s="676"/>
    </row>
    <row r="397" spans="1:34" s="679" customFormat="1" ht="13.2" x14ac:dyDescent="0.25">
      <c r="B397" s="696" t="str">
        <f>B301</f>
        <v>Vida útil</v>
      </c>
      <c r="C397" s="691">
        <f>C301</f>
        <v>7</v>
      </c>
      <c r="D397" s="691" t="str">
        <f>D301</f>
        <v>anos</v>
      </c>
      <c r="E397" s="697" t="s">
        <v>177</v>
      </c>
      <c r="F397" s="695"/>
      <c r="G397" s="707">
        <f>ROUNDUP(G396,0)</f>
        <v>1</v>
      </c>
      <c r="H397" s="683" t="s">
        <v>115</v>
      </c>
      <c r="I397" s="676"/>
      <c r="J397" s="676"/>
      <c r="K397" s="676"/>
      <c r="L397" s="676"/>
      <c r="M397" s="676"/>
      <c r="N397" s="676"/>
      <c r="O397" s="676"/>
      <c r="P397" s="676"/>
      <c r="Q397" s="676"/>
      <c r="R397" s="676"/>
      <c r="S397" s="676"/>
      <c r="T397" s="676"/>
      <c r="U397" s="676"/>
      <c r="V397" s="676"/>
      <c r="W397" s="676"/>
      <c r="X397" s="676"/>
      <c r="Y397" s="676"/>
      <c r="Z397" s="676"/>
      <c r="AA397" s="676"/>
      <c r="AB397" s="676"/>
      <c r="AC397" s="676"/>
      <c r="AD397" s="676"/>
      <c r="AE397" s="676"/>
      <c r="AF397" s="676"/>
      <c r="AG397" s="676"/>
      <c r="AH397" s="676"/>
    </row>
    <row r="398" spans="1:34" s="679" customFormat="1" ht="13.2" x14ac:dyDescent="0.25">
      <c r="B398" s="698"/>
      <c r="C398" s="699"/>
      <c r="D398" s="699"/>
      <c r="E398" s="699"/>
      <c r="F398" s="699"/>
      <c r="G398" s="699"/>
      <c r="H398" s="700"/>
      <c r="I398" s="676"/>
      <c r="J398" s="676"/>
      <c r="K398" s="676"/>
      <c r="L398" s="676"/>
      <c r="M398" s="676"/>
      <c r="N398" s="676"/>
      <c r="O398" s="676"/>
      <c r="P398" s="676"/>
      <c r="Q398" s="676"/>
      <c r="R398" s="676"/>
      <c r="S398" s="676"/>
      <c r="T398" s="676"/>
      <c r="U398" s="676"/>
      <c r="V398" s="676"/>
      <c r="W398" s="676"/>
      <c r="X398" s="676"/>
      <c r="Y398" s="676"/>
      <c r="Z398" s="676"/>
      <c r="AA398" s="676"/>
      <c r="AB398" s="676"/>
      <c r="AC398" s="676"/>
      <c r="AD398" s="676"/>
      <c r="AE398" s="676"/>
      <c r="AF398" s="676"/>
      <c r="AG398" s="676"/>
      <c r="AH398" s="676"/>
    </row>
    <row r="399" spans="1:34" s="679" customFormat="1" ht="13.2" x14ac:dyDescent="0.25">
      <c r="B399" s="684" t="str">
        <f>B302</f>
        <v>Guincho pesado</v>
      </c>
      <c r="C399" s="691"/>
      <c r="D399" s="691"/>
      <c r="E399" s="695" t="s">
        <v>174</v>
      </c>
      <c r="F399" s="691"/>
      <c r="G399" s="691" t="s">
        <v>175</v>
      </c>
      <c r="H399" s="683"/>
      <c r="I399" s="676"/>
      <c r="J399" s="676"/>
      <c r="K399" s="676"/>
      <c r="L399" s="676"/>
      <c r="M399" s="676"/>
      <c r="N399" s="676"/>
      <c r="O399" s="676"/>
      <c r="P399" s="676"/>
      <c r="Q399" s="676"/>
      <c r="R399" s="676"/>
      <c r="S399" s="676"/>
      <c r="T399" s="676"/>
      <c r="U399" s="676"/>
      <c r="V399" s="676"/>
      <c r="W399" s="676"/>
      <c r="X399" s="676"/>
      <c r="Y399" s="676"/>
      <c r="Z399" s="676"/>
      <c r="AA399" s="676"/>
      <c r="AB399" s="676"/>
      <c r="AC399" s="676"/>
      <c r="AD399" s="676"/>
      <c r="AE399" s="676"/>
      <c r="AF399" s="676"/>
      <c r="AG399" s="676"/>
      <c r="AH399" s="676"/>
    </row>
    <row r="400" spans="1:34" s="679" customFormat="1" ht="13.2" x14ac:dyDescent="0.25">
      <c r="B400" s="696" t="str">
        <f>B303</f>
        <v>Tempo máximo de Atendimento</v>
      </c>
      <c r="C400" s="691">
        <v>120</v>
      </c>
      <c r="D400" s="691" t="str">
        <f t="shared" ref="D400" si="34">D303</f>
        <v>min</v>
      </c>
      <c r="E400" s="695">
        <f>C400/60*C401</f>
        <v>120</v>
      </c>
      <c r="F400" s="691" t="s">
        <v>113</v>
      </c>
      <c r="G400" s="691">
        <f>2*E400</f>
        <v>240</v>
      </c>
      <c r="H400" s="683" t="s">
        <v>113</v>
      </c>
      <c r="I400" s="676"/>
      <c r="J400" s="676"/>
      <c r="K400" s="676"/>
      <c r="L400" s="676"/>
      <c r="M400" s="676"/>
      <c r="N400" s="676"/>
      <c r="O400" s="676"/>
      <c r="P400" s="676"/>
      <c r="Q400" s="676"/>
      <c r="R400" s="676"/>
      <c r="S400" s="676"/>
      <c r="T400" s="676"/>
      <c r="U400" s="676"/>
      <c r="V400" s="676"/>
      <c r="W400" s="676"/>
      <c r="X400" s="676"/>
      <c r="Y400" s="676"/>
      <c r="Z400" s="676"/>
      <c r="AA400" s="676"/>
      <c r="AB400" s="676"/>
      <c r="AC400" s="676"/>
      <c r="AD400" s="676"/>
      <c r="AE400" s="676"/>
      <c r="AF400" s="676"/>
      <c r="AG400" s="676"/>
      <c r="AH400" s="676"/>
    </row>
    <row r="401" spans="2:34" s="679" customFormat="1" ht="13.2" x14ac:dyDescent="0.25">
      <c r="B401" s="696" t="str">
        <f>B304</f>
        <v>Velocidade máxima</v>
      </c>
      <c r="C401" s="691">
        <f t="shared" ref="C401:D401" si="35">C304</f>
        <v>60</v>
      </c>
      <c r="D401" s="691" t="str">
        <f t="shared" si="35"/>
        <v>km/h</v>
      </c>
      <c r="E401" s="695" t="s">
        <v>176</v>
      </c>
      <c r="F401" s="691"/>
      <c r="G401" s="706">
        <f>$C$284/G400</f>
        <v>0.25083333333333335</v>
      </c>
      <c r="H401" s="683" t="s">
        <v>115</v>
      </c>
      <c r="I401" s="676"/>
      <c r="J401" s="676"/>
      <c r="K401" s="676"/>
      <c r="L401" s="676"/>
      <c r="M401" s="676"/>
      <c r="N401" s="676"/>
      <c r="O401" s="676"/>
      <c r="P401" s="676"/>
      <c r="Q401" s="676"/>
      <c r="R401" s="676"/>
      <c r="S401" s="676"/>
      <c r="T401" s="676"/>
      <c r="U401" s="676"/>
      <c r="V401" s="676"/>
      <c r="W401" s="676"/>
      <c r="X401" s="676"/>
      <c r="Y401" s="676"/>
      <c r="Z401" s="676"/>
      <c r="AA401" s="676"/>
      <c r="AB401" s="676"/>
      <c r="AC401" s="676"/>
      <c r="AD401" s="676"/>
      <c r="AE401" s="676"/>
      <c r="AF401" s="676"/>
      <c r="AG401" s="676"/>
      <c r="AH401" s="676"/>
    </row>
    <row r="402" spans="2:34" s="679" customFormat="1" ht="13.2" x14ac:dyDescent="0.25">
      <c r="B402" s="696" t="str">
        <f>B305</f>
        <v>Vida útil</v>
      </c>
      <c r="C402" s="691">
        <f t="shared" ref="C402:D402" si="36">C305</f>
        <v>8</v>
      </c>
      <c r="D402" s="691" t="str">
        <f t="shared" si="36"/>
        <v>anos</v>
      </c>
      <c r="E402" s="697" t="s">
        <v>177</v>
      </c>
      <c r="F402" s="695"/>
      <c r="G402" s="707">
        <f>ROUNDUP(G401,0)</f>
        <v>1</v>
      </c>
      <c r="H402" s="683" t="s">
        <v>115</v>
      </c>
      <c r="I402" s="676"/>
      <c r="J402" s="676"/>
      <c r="K402" s="676"/>
      <c r="L402" s="676"/>
      <c r="M402" s="676"/>
      <c r="N402" s="676"/>
      <c r="O402" s="676"/>
      <c r="P402" s="676"/>
      <c r="Q402" s="676"/>
      <c r="R402" s="676"/>
      <c r="S402" s="676"/>
      <c r="T402" s="676"/>
      <c r="U402" s="676"/>
      <c r="V402" s="676"/>
      <c r="W402" s="676"/>
      <c r="X402" s="676"/>
      <c r="Y402" s="676"/>
      <c r="Z402" s="676"/>
      <c r="AA402" s="676"/>
      <c r="AB402" s="676"/>
      <c r="AC402" s="676"/>
      <c r="AD402" s="676"/>
      <c r="AE402" s="676"/>
      <c r="AF402" s="676"/>
      <c r="AG402" s="676"/>
      <c r="AH402" s="676"/>
    </row>
    <row r="403" spans="2:34" s="679" customFormat="1" ht="13.2" x14ac:dyDescent="0.25">
      <c r="B403" s="698"/>
      <c r="C403" s="699"/>
      <c r="D403" s="699"/>
      <c r="E403" s="699"/>
      <c r="F403" s="699"/>
      <c r="G403" s="699"/>
      <c r="H403" s="700"/>
      <c r="I403" s="676"/>
      <c r="J403" s="676"/>
      <c r="K403" s="676"/>
      <c r="L403" s="676"/>
      <c r="M403" s="676"/>
      <c r="N403" s="676"/>
      <c r="O403" s="676"/>
      <c r="P403" s="676"/>
      <c r="Q403" s="676"/>
      <c r="R403" s="676"/>
      <c r="S403" s="676"/>
      <c r="T403" s="676"/>
      <c r="U403" s="676"/>
      <c r="V403" s="676"/>
      <c r="W403" s="676"/>
      <c r="X403" s="676"/>
      <c r="Y403" s="676"/>
      <c r="Z403" s="676"/>
      <c r="AA403" s="676"/>
      <c r="AB403" s="676"/>
      <c r="AC403" s="676"/>
      <c r="AD403" s="676"/>
      <c r="AE403" s="676"/>
      <c r="AF403" s="676"/>
      <c r="AG403" s="676"/>
      <c r="AH403" s="676"/>
    </row>
    <row r="404" spans="2:34" s="679" customFormat="1" ht="13.2" x14ac:dyDescent="0.25">
      <c r="B404" s="701" t="s">
        <v>134</v>
      </c>
      <c r="C404" s="699"/>
      <c r="D404" s="699"/>
      <c r="E404" s="699"/>
      <c r="F404" s="699"/>
      <c r="G404" s="699"/>
      <c r="H404" s="700"/>
      <c r="I404" s="676"/>
      <c r="J404" s="676"/>
      <c r="K404" s="676"/>
      <c r="L404" s="676"/>
      <c r="M404" s="676"/>
      <c r="N404" s="676"/>
      <c r="O404" s="676"/>
      <c r="P404" s="676"/>
      <c r="Q404" s="676"/>
      <c r="R404" s="676"/>
      <c r="S404" s="676"/>
      <c r="T404" s="676"/>
      <c r="U404" s="676"/>
      <c r="V404" s="676"/>
      <c r="W404" s="676"/>
      <c r="X404" s="676"/>
      <c r="Y404" s="676"/>
      <c r="Z404" s="676"/>
      <c r="AA404" s="676"/>
      <c r="AB404" s="676"/>
      <c r="AC404" s="676"/>
      <c r="AD404" s="676"/>
      <c r="AE404" s="676"/>
      <c r="AF404" s="676"/>
      <c r="AG404" s="676"/>
      <c r="AH404" s="676"/>
    </row>
    <row r="405" spans="2:34" s="679" customFormat="1" ht="13.2" x14ac:dyDescent="0.25">
      <c r="B405" s="696" t="str">
        <f>B307</f>
        <v>Tempo máximo de Atendimento</v>
      </c>
      <c r="C405" s="691">
        <f t="shared" ref="C405:D405" si="37">C307</f>
        <v>120</v>
      </c>
      <c r="D405" s="691" t="str">
        <f t="shared" si="37"/>
        <v>min</v>
      </c>
      <c r="E405" s="695">
        <f>C405/60*C406</f>
        <v>140</v>
      </c>
      <c r="F405" s="691" t="s">
        <v>113</v>
      </c>
      <c r="G405" s="691">
        <f>2*E405</f>
        <v>280</v>
      </c>
      <c r="H405" s="683" t="s">
        <v>113</v>
      </c>
      <c r="I405" s="676"/>
      <c r="J405" s="676"/>
      <c r="K405" s="676"/>
      <c r="L405" s="676"/>
      <c r="M405" s="676"/>
      <c r="N405" s="676"/>
      <c r="O405" s="676"/>
      <c r="P405" s="676"/>
      <c r="Q405" s="676"/>
      <c r="R405" s="676"/>
      <c r="S405" s="676"/>
      <c r="T405" s="676"/>
      <c r="U405" s="676"/>
      <c r="V405" s="676"/>
      <c r="W405" s="676"/>
      <c r="X405" s="676"/>
      <c r="Y405" s="676"/>
      <c r="Z405" s="676"/>
      <c r="AA405" s="676"/>
      <c r="AB405" s="676"/>
      <c r="AC405" s="676"/>
      <c r="AD405" s="676"/>
      <c r="AE405" s="676"/>
      <c r="AF405" s="676"/>
      <c r="AG405" s="676"/>
      <c r="AH405" s="676"/>
    </row>
    <row r="406" spans="2:34" s="679" customFormat="1" ht="13.2" x14ac:dyDescent="0.25">
      <c r="B406" s="696" t="str">
        <f>B308</f>
        <v>Velocidade máxima</v>
      </c>
      <c r="C406" s="691">
        <f t="shared" ref="C406:D406" si="38">C308</f>
        <v>70</v>
      </c>
      <c r="D406" s="691" t="str">
        <f t="shared" si="38"/>
        <v>km/h</v>
      </c>
      <c r="E406" s="695" t="s">
        <v>176</v>
      </c>
      <c r="F406" s="691"/>
      <c r="G406" s="706">
        <f>$C$284/G405</f>
        <v>0.215</v>
      </c>
      <c r="H406" s="683" t="s">
        <v>115</v>
      </c>
      <c r="I406" s="676"/>
      <c r="J406" s="676"/>
      <c r="K406" s="676"/>
      <c r="L406" s="676"/>
      <c r="M406" s="676"/>
      <c r="N406" s="676"/>
      <c r="O406" s="676"/>
      <c r="P406" s="676"/>
      <c r="Q406" s="676"/>
      <c r="R406" s="676"/>
      <c r="S406" s="676"/>
      <c r="T406" s="676"/>
      <c r="U406" s="676"/>
      <c r="V406" s="676"/>
      <c r="W406" s="676"/>
      <c r="X406" s="676"/>
      <c r="Y406" s="676"/>
      <c r="Z406" s="676"/>
      <c r="AA406" s="676"/>
      <c r="AB406" s="676"/>
      <c r="AC406" s="676"/>
      <c r="AD406" s="676"/>
      <c r="AE406" s="676"/>
      <c r="AF406" s="676"/>
      <c r="AG406" s="676"/>
      <c r="AH406" s="676"/>
    </row>
    <row r="407" spans="2:34" s="679" customFormat="1" ht="13.2" x14ac:dyDescent="0.25">
      <c r="B407" s="696" t="str">
        <f>B309</f>
        <v>Vida útil</v>
      </c>
      <c r="C407" s="691">
        <f t="shared" ref="C407:D407" si="39">C309</f>
        <v>8</v>
      </c>
      <c r="D407" s="691" t="str">
        <f t="shared" si="39"/>
        <v>anos</v>
      </c>
      <c r="E407" s="697" t="s">
        <v>177</v>
      </c>
      <c r="F407" s="695"/>
      <c r="G407" s="707">
        <f>ROUNDUP(G406,0)</f>
        <v>1</v>
      </c>
      <c r="H407" s="683" t="s">
        <v>115</v>
      </c>
      <c r="I407" s="676"/>
      <c r="J407" s="676"/>
      <c r="K407" s="676"/>
      <c r="L407" s="676"/>
      <c r="M407" s="676"/>
      <c r="N407" s="676"/>
      <c r="O407" s="676"/>
      <c r="P407" s="676"/>
      <c r="Q407" s="676"/>
      <c r="R407" s="676"/>
      <c r="S407" s="676"/>
      <c r="T407" s="676"/>
      <c r="U407" s="676"/>
      <c r="V407" s="676"/>
      <c r="W407" s="676"/>
      <c r="X407" s="676"/>
      <c r="Y407" s="676"/>
      <c r="Z407" s="676"/>
      <c r="AA407" s="676"/>
      <c r="AB407" s="676"/>
      <c r="AC407" s="676"/>
      <c r="AD407" s="676"/>
      <c r="AE407" s="676"/>
      <c r="AF407" s="676"/>
      <c r="AG407" s="676"/>
      <c r="AH407" s="676"/>
    </row>
    <row r="408" spans="2:34" s="679" customFormat="1" ht="13.2" x14ac:dyDescent="0.25">
      <c r="B408" s="698"/>
      <c r="C408" s="699"/>
      <c r="D408" s="699"/>
      <c r="E408" s="699"/>
      <c r="F408" s="699"/>
      <c r="G408" s="699"/>
      <c r="H408" s="700"/>
      <c r="I408" s="676"/>
      <c r="J408" s="676"/>
      <c r="K408" s="676"/>
      <c r="L408" s="676"/>
      <c r="M408" s="676"/>
      <c r="N408" s="676"/>
      <c r="O408" s="676"/>
      <c r="P408" s="676"/>
      <c r="Q408" s="676"/>
      <c r="R408" s="676"/>
      <c r="S408" s="676"/>
      <c r="T408" s="676"/>
      <c r="U408" s="676"/>
      <c r="V408" s="676"/>
      <c r="W408" s="676"/>
      <c r="X408" s="676"/>
      <c r="Y408" s="676"/>
      <c r="Z408" s="676"/>
      <c r="AA408" s="676"/>
      <c r="AB408" s="676"/>
      <c r="AC408" s="676"/>
      <c r="AD408" s="676"/>
      <c r="AE408" s="676"/>
      <c r="AF408" s="676"/>
      <c r="AG408" s="676"/>
      <c r="AH408" s="676"/>
    </row>
    <row r="409" spans="2:34" s="679" customFormat="1" ht="13.2" x14ac:dyDescent="0.25">
      <c r="B409" s="701" t="s">
        <v>135</v>
      </c>
      <c r="C409" s="699"/>
      <c r="D409" s="699"/>
      <c r="E409" s="699"/>
      <c r="F409" s="699"/>
      <c r="G409" s="699"/>
      <c r="H409" s="700"/>
      <c r="I409" s="676"/>
      <c r="J409" s="676"/>
      <c r="K409" s="676"/>
      <c r="L409" s="676"/>
      <c r="M409" s="676"/>
      <c r="N409" s="676"/>
      <c r="O409" s="676"/>
      <c r="P409" s="676"/>
      <c r="Q409" s="676"/>
      <c r="R409" s="676"/>
      <c r="S409" s="676"/>
      <c r="T409" s="676"/>
      <c r="U409" s="676"/>
      <c r="V409" s="676"/>
      <c r="W409" s="676"/>
      <c r="X409" s="676"/>
      <c r="Y409" s="676"/>
      <c r="Z409" s="676"/>
      <c r="AA409" s="676"/>
      <c r="AB409" s="676"/>
      <c r="AC409" s="676"/>
      <c r="AD409" s="676"/>
      <c r="AE409" s="676"/>
      <c r="AF409" s="676"/>
      <c r="AG409" s="676"/>
      <c r="AH409" s="676"/>
    </row>
    <row r="410" spans="2:34" s="679" customFormat="1" ht="13.2" x14ac:dyDescent="0.25">
      <c r="B410" s="696" t="str">
        <f>B311</f>
        <v>Tempo máximo de Atendimento</v>
      </c>
      <c r="C410" s="691">
        <f t="shared" ref="C410:D410" si="40">C311</f>
        <v>120</v>
      </c>
      <c r="D410" s="691" t="str">
        <f t="shared" si="40"/>
        <v>min</v>
      </c>
      <c r="E410" s="695">
        <f>C410/60*C411</f>
        <v>140</v>
      </c>
      <c r="F410" s="691" t="s">
        <v>113</v>
      </c>
      <c r="G410" s="691">
        <f>2*E410</f>
        <v>280</v>
      </c>
      <c r="H410" s="683" t="s">
        <v>113</v>
      </c>
      <c r="I410" s="676"/>
      <c r="J410" s="676"/>
      <c r="K410" s="676"/>
      <c r="L410" s="676"/>
      <c r="M410" s="676"/>
      <c r="N410" s="676"/>
      <c r="O410" s="676"/>
      <c r="P410" s="676"/>
      <c r="Q410" s="676"/>
      <c r="R410" s="676"/>
      <c r="S410" s="676"/>
      <c r="T410" s="676"/>
      <c r="U410" s="676"/>
      <c r="V410" s="676"/>
      <c r="W410" s="676"/>
      <c r="X410" s="676"/>
      <c r="Y410" s="676"/>
      <c r="Z410" s="676"/>
      <c r="AA410" s="676"/>
      <c r="AB410" s="676"/>
      <c r="AC410" s="676"/>
      <c r="AD410" s="676"/>
      <c r="AE410" s="676"/>
      <c r="AF410" s="676"/>
      <c r="AG410" s="676"/>
      <c r="AH410" s="676"/>
    </row>
    <row r="411" spans="2:34" s="679" customFormat="1" ht="13.2" x14ac:dyDescent="0.25">
      <c r="B411" s="696" t="str">
        <f>B312</f>
        <v>Velocidade máxima</v>
      </c>
      <c r="C411" s="691">
        <f t="shared" ref="C411:D411" si="41">C312</f>
        <v>70</v>
      </c>
      <c r="D411" s="691" t="str">
        <f t="shared" si="41"/>
        <v>km/h</v>
      </c>
      <c r="E411" s="695" t="s">
        <v>176</v>
      </c>
      <c r="F411" s="691"/>
      <c r="G411" s="706">
        <f>$C$284/G410</f>
        <v>0.215</v>
      </c>
      <c r="H411" s="683" t="s">
        <v>115</v>
      </c>
      <c r="I411" s="676"/>
      <c r="J411" s="676"/>
      <c r="K411" s="676"/>
      <c r="L411" s="676"/>
      <c r="M411" s="676"/>
      <c r="N411" s="676"/>
      <c r="O411" s="676"/>
      <c r="P411" s="676"/>
      <c r="Q411" s="676"/>
      <c r="R411" s="676"/>
      <c r="S411" s="676"/>
      <c r="T411" s="676"/>
      <c r="U411" s="676"/>
      <c r="V411" s="676"/>
      <c r="W411" s="676"/>
      <c r="X411" s="676"/>
      <c r="Y411" s="676"/>
      <c r="Z411" s="676"/>
      <c r="AA411" s="676"/>
      <c r="AB411" s="676"/>
      <c r="AC411" s="676"/>
      <c r="AD411" s="676"/>
      <c r="AE411" s="676"/>
      <c r="AF411" s="676"/>
      <c r="AG411" s="676"/>
      <c r="AH411" s="676"/>
    </row>
    <row r="412" spans="2:34" s="679" customFormat="1" ht="13.2" x14ac:dyDescent="0.25">
      <c r="B412" s="696" t="str">
        <f>B313</f>
        <v>Vida útil</v>
      </c>
      <c r="C412" s="691">
        <f t="shared" ref="C412:D412" si="42">C313</f>
        <v>8</v>
      </c>
      <c r="D412" s="691" t="str">
        <f t="shared" si="42"/>
        <v>anos</v>
      </c>
      <c r="E412" s="697" t="s">
        <v>177</v>
      </c>
      <c r="F412" s="695"/>
      <c r="G412" s="707">
        <f>ROUNDUP(G411,0)</f>
        <v>1</v>
      </c>
      <c r="H412" s="683" t="s">
        <v>115</v>
      </c>
      <c r="I412" s="676"/>
      <c r="J412" s="676"/>
      <c r="K412" s="676"/>
      <c r="L412" s="676"/>
      <c r="M412" s="676"/>
      <c r="N412" s="676"/>
      <c r="O412" s="676"/>
      <c r="P412" s="676"/>
      <c r="Q412" s="676"/>
      <c r="R412" s="676"/>
      <c r="S412" s="676"/>
      <c r="T412" s="676"/>
      <c r="U412" s="676"/>
      <c r="V412" s="676"/>
      <c r="W412" s="676"/>
      <c r="X412" s="676"/>
      <c r="Y412" s="676"/>
      <c r="Z412" s="676"/>
      <c r="AA412" s="676"/>
      <c r="AB412" s="676"/>
      <c r="AC412" s="676"/>
      <c r="AD412" s="676"/>
      <c r="AE412" s="676"/>
      <c r="AF412" s="676"/>
      <c r="AG412" s="676"/>
      <c r="AH412" s="676"/>
    </row>
    <row r="413" spans="2:34" s="679" customFormat="1" ht="13.2" x14ac:dyDescent="0.25">
      <c r="B413" s="698"/>
      <c r="C413" s="699"/>
      <c r="D413" s="699"/>
      <c r="E413" s="699"/>
      <c r="F413" s="699"/>
      <c r="G413" s="699"/>
      <c r="H413" s="700"/>
      <c r="I413" s="676"/>
      <c r="J413" s="676"/>
      <c r="K413" s="676"/>
      <c r="L413" s="676"/>
      <c r="M413" s="676"/>
      <c r="N413" s="676"/>
      <c r="O413" s="676"/>
      <c r="P413" s="676"/>
      <c r="Q413" s="676"/>
      <c r="R413" s="676"/>
      <c r="S413" s="676"/>
      <c r="T413" s="676"/>
      <c r="U413" s="676"/>
      <c r="V413" s="676"/>
      <c r="W413" s="676"/>
      <c r="X413" s="676"/>
      <c r="Y413" s="676"/>
      <c r="Z413" s="676"/>
      <c r="AA413" s="676"/>
      <c r="AB413" s="676"/>
      <c r="AC413" s="676"/>
      <c r="AD413" s="676"/>
      <c r="AE413" s="676"/>
      <c r="AF413" s="676"/>
      <c r="AG413" s="676"/>
      <c r="AH413" s="676"/>
    </row>
    <row r="414" spans="2:34" s="679" customFormat="1" ht="13.2" x14ac:dyDescent="0.25">
      <c r="B414" s="701" t="s">
        <v>136</v>
      </c>
      <c r="C414" s="699"/>
      <c r="D414" s="699"/>
      <c r="E414" s="699"/>
      <c r="F414" s="699"/>
      <c r="G414" s="699"/>
      <c r="H414" s="700"/>
      <c r="I414" s="676"/>
      <c r="J414" s="676"/>
      <c r="K414" s="676"/>
      <c r="L414" s="676"/>
      <c r="M414" s="676"/>
      <c r="N414" s="676"/>
      <c r="O414" s="676"/>
      <c r="P414" s="676"/>
      <c r="Q414" s="676"/>
      <c r="R414" s="676"/>
      <c r="S414" s="676"/>
      <c r="T414" s="676"/>
      <c r="U414" s="676"/>
      <c r="V414" s="676"/>
      <c r="W414" s="676"/>
      <c r="X414" s="676"/>
      <c r="Y414" s="676"/>
      <c r="Z414" s="676"/>
      <c r="AA414" s="676"/>
      <c r="AB414" s="676"/>
      <c r="AC414" s="676"/>
      <c r="AD414" s="676"/>
      <c r="AE414" s="676"/>
      <c r="AF414" s="676"/>
      <c r="AG414" s="676"/>
      <c r="AH414" s="676"/>
    </row>
    <row r="415" spans="2:34" s="679" customFormat="1" ht="13.2" x14ac:dyDescent="0.25">
      <c r="B415" s="696" t="str">
        <f>B315</f>
        <v>Tempo máximo de Ciclo</v>
      </c>
      <c r="C415" s="691">
        <f t="shared" ref="C415:D415" si="43">C315</f>
        <v>480</v>
      </c>
      <c r="D415" s="691" t="str">
        <f t="shared" si="43"/>
        <v>min</v>
      </c>
      <c r="E415" s="695">
        <f>C415/60*C416</f>
        <v>440</v>
      </c>
      <c r="F415" s="691" t="s">
        <v>113</v>
      </c>
      <c r="G415" s="691">
        <f>E415/2</f>
        <v>220</v>
      </c>
      <c r="H415" s="683" t="s">
        <v>113</v>
      </c>
      <c r="I415" s="676"/>
      <c r="J415" s="676"/>
      <c r="K415" s="676"/>
      <c r="L415" s="676"/>
      <c r="M415" s="676"/>
      <c r="N415" s="676"/>
      <c r="O415" s="676"/>
      <c r="P415" s="676"/>
      <c r="Q415" s="676"/>
      <c r="R415" s="676"/>
      <c r="S415" s="676"/>
      <c r="T415" s="676"/>
      <c r="U415" s="676"/>
      <c r="V415" s="676"/>
      <c r="W415" s="676"/>
      <c r="X415" s="676"/>
      <c r="Y415" s="676"/>
      <c r="Z415" s="676"/>
      <c r="AA415" s="676"/>
      <c r="AB415" s="676"/>
      <c r="AC415" s="676"/>
      <c r="AD415" s="676"/>
      <c r="AE415" s="676"/>
      <c r="AF415" s="676"/>
      <c r="AG415" s="676"/>
      <c r="AH415" s="676"/>
    </row>
    <row r="416" spans="2:34" s="679" customFormat="1" ht="13.2" x14ac:dyDescent="0.25">
      <c r="B416" s="696" t="str">
        <f>B316</f>
        <v>Velocidade média</v>
      </c>
      <c r="C416" s="691">
        <f t="shared" ref="C416:D416" si="44">C316</f>
        <v>55</v>
      </c>
      <c r="D416" s="691" t="str">
        <f t="shared" si="44"/>
        <v>km/h</v>
      </c>
      <c r="E416" s="695" t="s">
        <v>176</v>
      </c>
      <c r="F416" s="691"/>
      <c r="G416" s="706">
        <f>$C$284/G415</f>
        <v>0.27363636363636362</v>
      </c>
      <c r="H416" s="683" t="s">
        <v>115</v>
      </c>
      <c r="I416" s="676"/>
      <c r="J416" s="676"/>
      <c r="K416" s="676"/>
      <c r="L416" s="676"/>
      <c r="M416" s="676"/>
      <c r="N416" s="676"/>
      <c r="O416" s="676"/>
      <c r="P416" s="676"/>
      <c r="Q416" s="676"/>
      <c r="R416" s="676"/>
      <c r="S416" s="676"/>
      <c r="T416" s="676"/>
      <c r="U416" s="676"/>
      <c r="V416" s="676"/>
      <c r="W416" s="676"/>
      <c r="X416" s="676"/>
      <c r="Y416" s="676"/>
      <c r="Z416" s="676"/>
      <c r="AA416" s="676"/>
      <c r="AB416" s="676"/>
      <c r="AC416" s="676"/>
      <c r="AD416" s="676"/>
      <c r="AE416" s="676"/>
      <c r="AF416" s="676"/>
      <c r="AG416" s="676"/>
      <c r="AH416" s="676"/>
    </row>
    <row r="417" spans="2:35" s="679" customFormat="1" ht="13.2" x14ac:dyDescent="0.25">
      <c r="B417" s="696" t="str">
        <f>B317</f>
        <v>Vida útil</v>
      </c>
      <c r="C417" s="691">
        <f t="shared" ref="C417:D417" si="45">C317</f>
        <v>2</v>
      </c>
      <c r="D417" s="691" t="str">
        <f t="shared" si="45"/>
        <v>anos</v>
      </c>
      <c r="E417" s="697" t="s">
        <v>177</v>
      </c>
      <c r="F417" s="695"/>
      <c r="G417" s="707">
        <f>ROUNDUP(G416,0)</f>
        <v>1</v>
      </c>
      <c r="H417" s="683" t="s">
        <v>115</v>
      </c>
      <c r="I417" s="676"/>
      <c r="J417" s="676"/>
      <c r="K417" s="676"/>
      <c r="L417" s="676"/>
      <c r="M417" s="676"/>
      <c r="N417" s="676"/>
      <c r="O417" s="676"/>
      <c r="P417" s="676"/>
      <c r="Q417" s="676"/>
      <c r="R417" s="676"/>
      <c r="S417" s="676"/>
      <c r="T417" s="676"/>
      <c r="U417" s="676"/>
      <c r="V417" s="676"/>
      <c r="W417" s="676"/>
      <c r="X417" s="676"/>
      <c r="Y417" s="676"/>
      <c r="Z417" s="676"/>
      <c r="AA417" s="676"/>
      <c r="AB417" s="676"/>
      <c r="AC417" s="676"/>
      <c r="AD417" s="676"/>
      <c r="AE417" s="676"/>
      <c r="AF417" s="676"/>
      <c r="AG417" s="676"/>
      <c r="AH417" s="676"/>
    </row>
    <row r="418" spans="2:35" s="679" customFormat="1" thickBot="1" x14ac:dyDescent="0.3">
      <c r="B418" s="702"/>
      <c r="C418" s="703"/>
      <c r="D418" s="703"/>
      <c r="E418" s="703"/>
      <c r="F418" s="703"/>
      <c r="G418" s="703"/>
      <c r="H418" s="704"/>
      <c r="I418" s="676"/>
      <c r="J418" s="676"/>
      <c r="K418" s="676"/>
      <c r="L418" s="676"/>
      <c r="M418" s="676"/>
      <c r="N418" s="676"/>
      <c r="O418" s="676"/>
      <c r="P418" s="676"/>
      <c r="Q418" s="676"/>
      <c r="R418" s="676"/>
      <c r="S418" s="676"/>
      <c r="T418" s="676"/>
      <c r="U418" s="676"/>
      <c r="V418" s="676"/>
      <c r="W418" s="676"/>
      <c r="X418" s="676"/>
      <c r="Y418" s="676"/>
      <c r="Z418" s="676"/>
      <c r="AA418" s="676"/>
      <c r="AB418" s="676"/>
      <c r="AC418" s="676"/>
      <c r="AD418" s="676"/>
      <c r="AE418" s="676"/>
      <c r="AF418" s="676"/>
      <c r="AG418" s="676"/>
      <c r="AH418" s="676"/>
    </row>
    <row r="419" spans="2:35" s="679" customFormat="1" ht="13.2" x14ac:dyDescent="0.25">
      <c r="I419" s="676"/>
      <c r="J419" s="676"/>
      <c r="K419" s="676"/>
      <c r="L419" s="676"/>
      <c r="M419" s="676"/>
      <c r="N419" s="676"/>
      <c r="O419" s="676"/>
      <c r="P419" s="676"/>
      <c r="Q419" s="676"/>
      <c r="R419" s="676"/>
      <c r="S419" s="676"/>
      <c r="T419" s="676"/>
      <c r="U419" s="676"/>
      <c r="V419" s="676"/>
      <c r="W419" s="676"/>
      <c r="X419" s="676"/>
      <c r="Y419" s="676"/>
      <c r="Z419" s="676"/>
      <c r="AA419" s="676"/>
      <c r="AB419" s="676"/>
      <c r="AC419" s="676"/>
      <c r="AD419" s="676"/>
      <c r="AE419" s="676"/>
      <c r="AF419" s="676"/>
      <c r="AG419" s="676"/>
      <c r="AH419" s="676"/>
    </row>
    <row r="420" spans="2:35" s="679" customFormat="1" ht="13.2" x14ac:dyDescent="0.25">
      <c r="C420" s="681"/>
      <c r="I420" s="676"/>
      <c r="J420" s="676"/>
      <c r="K420" s="676"/>
      <c r="L420" s="676"/>
      <c r="M420" s="676"/>
      <c r="N420" s="676"/>
      <c r="O420" s="676"/>
      <c r="P420" s="676"/>
      <c r="Q420" s="676"/>
      <c r="R420" s="676"/>
      <c r="S420" s="676"/>
      <c r="T420" s="676"/>
      <c r="U420" s="676"/>
      <c r="V420" s="676"/>
      <c r="W420" s="676"/>
      <c r="X420" s="676"/>
      <c r="Y420" s="676"/>
      <c r="Z420" s="676"/>
      <c r="AA420" s="676"/>
      <c r="AB420" s="676"/>
      <c r="AC420" s="676"/>
      <c r="AD420" s="676"/>
      <c r="AE420" s="676"/>
      <c r="AF420" s="676"/>
      <c r="AG420" s="676"/>
      <c r="AH420" s="676"/>
    </row>
    <row r="421" spans="2:35" s="676" customFormat="1" ht="17.399999999999999" x14ac:dyDescent="0.25">
      <c r="B421" s="677" t="s">
        <v>180</v>
      </c>
      <c r="C421" s="678"/>
      <c r="D421" s="678"/>
      <c r="E421" s="679"/>
      <c r="F421" s="679"/>
      <c r="G421" s="679"/>
      <c r="H421" s="679"/>
      <c r="AI421" s="679"/>
    </row>
    <row r="422" spans="2:35" s="676" customFormat="1" ht="15.6" x14ac:dyDescent="0.25">
      <c r="B422" s="680" t="s">
        <v>172</v>
      </c>
      <c r="C422" s="678"/>
      <c r="D422" s="678"/>
      <c r="E422" s="679"/>
      <c r="F422" s="679"/>
      <c r="G422" s="679"/>
      <c r="H422" s="679"/>
      <c r="AI422" s="679"/>
    </row>
    <row r="423" spans="2:35" s="676" customFormat="1" thickBot="1" x14ac:dyDescent="0.3">
      <c r="B423" s="679"/>
      <c r="C423" s="681"/>
      <c r="D423" s="679"/>
      <c r="E423" s="679"/>
      <c r="F423" s="679"/>
      <c r="G423" s="679"/>
      <c r="H423" s="679"/>
      <c r="AI423" s="679"/>
    </row>
    <row r="424" spans="2:35" s="676" customFormat="1" ht="27" customHeight="1" x14ac:dyDescent="0.25">
      <c r="B424" s="211" t="s">
        <v>108</v>
      </c>
      <c r="C424" s="211" t="s">
        <v>109</v>
      </c>
      <c r="D424" s="211" t="s">
        <v>110</v>
      </c>
      <c r="E424" s="679"/>
      <c r="F424" s="679"/>
      <c r="G424" s="679"/>
      <c r="H424" s="679"/>
      <c r="AI424" s="679"/>
    </row>
    <row r="425" spans="2:35" s="679" customFormat="1" ht="9" customHeight="1" thickBot="1" x14ac:dyDescent="0.3">
      <c r="B425" s="682"/>
      <c r="C425" s="690"/>
      <c r="D425" s="683"/>
      <c r="I425" s="676"/>
      <c r="J425" s="676"/>
      <c r="K425" s="676"/>
      <c r="L425" s="676"/>
      <c r="M425" s="676"/>
      <c r="N425" s="676"/>
      <c r="O425" s="676"/>
      <c r="P425" s="676"/>
      <c r="Q425" s="676"/>
      <c r="R425" s="676"/>
      <c r="S425" s="676"/>
      <c r="T425" s="676"/>
      <c r="U425" s="676"/>
      <c r="V425" s="676"/>
      <c r="W425" s="676"/>
      <c r="X425" s="676"/>
      <c r="Y425" s="676"/>
      <c r="Z425" s="676"/>
      <c r="AA425" s="676"/>
      <c r="AB425" s="676"/>
      <c r="AC425" s="676"/>
      <c r="AD425" s="676"/>
      <c r="AE425" s="676"/>
      <c r="AF425" s="676"/>
      <c r="AG425" s="676"/>
      <c r="AH425" s="676"/>
    </row>
    <row r="426" spans="2:35" s="676" customFormat="1" ht="14.4" x14ac:dyDescent="0.25">
      <c r="B426" s="211" t="s">
        <v>111</v>
      </c>
      <c r="C426" s="211"/>
      <c r="D426" s="211"/>
      <c r="E426" s="679"/>
      <c r="F426" s="679"/>
      <c r="G426" s="679"/>
      <c r="H426" s="679"/>
      <c r="AI426" s="679"/>
    </row>
    <row r="427" spans="2:35" s="679" customFormat="1" ht="14.4" x14ac:dyDescent="0.25">
      <c r="B427" s="682" t="s">
        <v>112</v>
      </c>
      <c r="C427" s="719">
        <v>7.7</v>
      </c>
      <c r="D427" s="683" t="s">
        <v>113</v>
      </c>
      <c r="I427" s="676"/>
      <c r="J427" s="676"/>
      <c r="K427" s="676"/>
      <c r="L427" s="676"/>
      <c r="M427" s="676"/>
      <c r="N427" s="676"/>
      <c r="O427" s="676"/>
      <c r="P427" s="676"/>
      <c r="Q427" s="676"/>
      <c r="R427" s="676"/>
      <c r="S427" s="676"/>
      <c r="T427" s="676"/>
      <c r="U427" s="676"/>
      <c r="V427" s="676"/>
      <c r="W427" s="676"/>
      <c r="X427" s="676"/>
      <c r="Y427" s="676"/>
      <c r="Z427" s="676"/>
      <c r="AA427" s="676"/>
      <c r="AB427" s="676"/>
      <c r="AC427" s="676"/>
      <c r="AD427" s="676"/>
      <c r="AE427" s="676"/>
      <c r="AF427" s="676"/>
      <c r="AG427" s="676"/>
      <c r="AH427" s="676"/>
    </row>
    <row r="428" spans="2:35" s="679" customFormat="1" ht="14.4" x14ac:dyDescent="0.25">
      <c r="B428" s="682" t="s">
        <v>114</v>
      </c>
      <c r="C428" s="219">
        <v>0</v>
      </c>
      <c r="D428" s="683" t="s">
        <v>115</v>
      </c>
      <c r="I428" s="676"/>
      <c r="J428" s="676"/>
      <c r="K428" s="676"/>
      <c r="L428" s="676"/>
      <c r="M428" s="676"/>
      <c r="N428" s="676"/>
      <c r="O428" s="676"/>
      <c r="P428" s="676"/>
      <c r="Q428" s="676"/>
      <c r="R428" s="676"/>
      <c r="S428" s="676"/>
      <c r="T428" s="676"/>
      <c r="U428" s="676"/>
      <c r="V428" s="676"/>
      <c r="W428" s="676"/>
      <c r="X428" s="676"/>
      <c r="Y428" s="676"/>
      <c r="Z428" s="676"/>
      <c r="AA428" s="676"/>
      <c r="AB428" s="676"/>
      <c r="AC428" s="676"/>
      <c r="AD428" s="676"/>
      <c r="AE428" s="676"/>
      <c r="AF428" s="676"/>
      <c r="AG428" s="676"/>
      <c r="AH428" s="676"/>
    </row>
    <row r="429" spans="2:35" s="679" customFormat="1" ht="14.4" x14ac:dyDescent="0.25">
      <c r="B429" s="682" t="s">
        <v>116</v>
      </c>
      <c r="C429" s="219">
        <v>0</v>
      </c>
      <c r="D429" s="683" t="s">
        <v>115</v>
      </c>
      <c r="I429" s="676"/>
      <c r="J429" s="676"/>
      <c r="K429" s="676"/>
      <c r="L429" s="676"/>
      <c r="M429" s="676"/>
      <c r="N429" s="676"/>
      <c r="O429" s="676"/>
      <c r="P429" s="676"/>
      <c r="Q429" s="676"/>
      <c r="R429" s="676"/>
      <c r="S429" s="676"/>
      <c r="T429" s="676"/>
      <c r="U429" s="676"/>
      <c r="V429" s="676"/>
      <c r="W429" s="676"/>
      <c r="X429" s="676"/>
      <c r="Y429" s="676"/>
      <c r="Z429" s="676"/>
      <c r="AA429" s="676"/>
      <c r="AB429" s="676"/>
      <c r="AC429" s="676"/>
      <c r="AD429" s="676"/>
      <c r="AE429" s="676"/>
      <c r="AF429" s="676"/>
      <c r="AG429" s="676"/>
      <c r="AH429" s="676"/>
    </row>
    <row r="430" spans="2:35" s="679" customFormat="1" ht="14.4" x14ac:dyDescent="0.25">
      <c r="B430" s="682" t="s">
        <v>117</v>
      </c>
      <c r="C430" s="219">
        <f>C429</f>
        <v>0</v>
      </c>
      <c r="D430" s="683" t="s">
        <v>115</v>
      </c>
      <c r="I430" s="676"/>
      <c r="J430" s="676"/>
      <c r="K430" s="676"/>
      <c r="L430" s="676"/>
      <c r="M430" s="676"/>
      <c r="N430" s="676"/>
      <c r="O430" s="676"/>
      <c r="P430" s="676"/>
      <c r="Q430" s="676"/>
      <c r="R430" s="676"/>
      <c r="S430" s="676"/>
      <c r="T430" s="676"/>
      <c r="U430" s="676"/>
      <c r="V430" s="676"/>
      <c r="W430" s="676"/>
      <c r="X430" s="676"/>
      <c r="Y430" s="676"/>
      <c r="Z430" s="676"/>
      <c r="AA430" s="676"/>
      <c r="AB430" s="676"/>
      <c r="AC430" s="676"/>
      <c r="AD430" s="676"/>
      <c r="AE430" s="676"/>
      <c r="AF430" s="676"/>
      <c r="AG430" s="676"/>
      <c r="AH430" s="676"/>
    </row>
    <row r="431" spans="2:35" s="679" customFormat="1" ht="14.4" x14ac:dyDescent="0.25">
      <c r="B431" s="682" t="s">
        <v>179</v>
      </c>
      <c r="C431" s="219">
        <v>0</v>
      </c>
      <c r="D431" s="683" t="s">
        <v>115</v>
      </c>
      <c r="I431" s="676"/>
      <c r="J431" s="676"/>
      <c r="K431" s="676"/>
      <c r="L431" s="676"/>
      <c r="M431" s="676"/>
      <c r="N431" s="676"/>
      <c r="O431" s="676"/>
      <c r="P431" s="676"/>
      <c r="Q431" s="676"/>
      <c r="R431" s="676"/>
      <c r="S431" s="676"/>
      <c r="T431" s="676"/>
      <c r="U431" s="676"/>
      <c r="V431" s="676"/>
      <c r="W431" s="676"/>
      <c r="X431" s="676"/>
      <c r="Y431" s="676"/>
      <c r="Z431" s="676"/>
      <c r="AA431" s="676"/>
      <c r="AB431" s="676"/>
      <c r="AC431" s="676"/>
      <c r="AD431" s="676"/>
      <c r="AE431" s="676"/>
      <c r="AF431" s="676"/>
      <c r="AG431" s="676"/>
      <c r="AH431" s="676"/>
    </row>
    <row r="432" spans="2:35" s="679" customFormat="1" ht="14.4" x14ac:dyDescent="0.25">
      <c r="B432" s="682" t="s">
        <v>119</v>
      </c>
      <c r="C432" s="219">
        <v>0</v>
      </c>
      <c r="D432" s="683" t="s">
        <v>115</v>
      </c>
      <c r="I432" s="676"/>
      <c r="J432" s="676"/>
      <c r="K432" s="676"/>
      <c r="L432" s="676"/>
      <c r="M432" s="676"/>
      <c r="N432" s="676"/>
      <c r="O432" s="676"/>
      <c r="P432" s="676"/>
      <c r="Q432" s="676"/>
      <c r="R432" s="676"/>
      <c r="S432" s="676"/>
      <c r="T432" s="676"/>
      <c r="U432" s="676"/>
      <c r="V432" s="676"/>
      <c r="W432" s="676"/>
      <c r="X432" s="676"/>
      <c r="Y432" s="676"/>
      <c r="Z432" s="676"/>
      <c r="AA432" s="676"/>
      <c r="AB432" s="676"/>
      <c r="AC432" s="676"/>
      <c r="AD432" s="676"/>
      <c r="AE432" s="676"/>
      <c r="AF432" s="676"/>
      <c r="AG432" s="676"/>
      <c r="AH432" s="676"/>
    </row>
    <row r="433" spans="2:35" s="679" customFormat="1" ht="14.4" x14ac:dyDescent="0.25">
      <c r="B433" s="682" t="s">
        <v>120</v>
      </c>
      <c r="C433" s="219">
        <v>0</v>
      </c>
      <c r="D433" s="683" t="s">
        <v>115</v>
      </c>
      <c r="I433" s="676"/>
      <c r="J433" s="676"/>
      <c r="K433" s="676"/>
      <c r="L433" s="676"/>
      <c r="M433" s="676"/>
      <c r="N433" s="676"/>
      <c r="O433" s="676"/>
      <c r="P433" s="676"/>
      <c r="Q433" s="676"/>
      <c r="R433" s="676"/>
      <c r="S433" s="676"/>
      <c r="T433" s="676"/>
      <c r="U433" s="676"/>
      <c r="V433" s="676"/>
      <c r="W433" s="676"/>
      <c r="X433" s="676"/>
      <c r="Y433" s="676"/>
      <c r="Z433" s="676"/>
      <c r="AA433" s="676"/>
      <c r="AB433" s="676"/>
      <c r="AC433" s="676"/>
      <c r="AD433" s="676"/>
      <c r="AE433" s="676"/>
      <c r="AF433" s="676"/>
      <c r="AG433" s="676"/>
      <c r="AH433" s="676"/>
    </row>
    <row r="434" spans="2:35" s="679" customFormat="1" ht="15" thickBot="1" x14ac:dyDescent="0.3">
      <c r="B434" s="682" t="s">
        <v>121</v>
      </c>
      <c r="C434" s="219">
        <v>10</v>
      </c>
      <c r="D434" s="683" t="s">
        <v>115</v>
      </c>
      <c r="I434" s="676"/>
      <c r="J434" s="676"/>
      <c r="K434" s="676"/>
      <c r="L434" s="676"/>
      <c r="M434" s="676"/>
      <c r="N434" s="676"/>
      <c r="O434" s="676"/>
      <c r="P434" s="676"/>
      <c r="Q434" s="676"/>
      <c r="R434" s="676"/>
      <c r="S434" s="676"/>
      <c r="T434" s="676"/>
      <c r="U434" s="676"/>
      <c r="V434" s="676"/>
      <c r="W434" s="676"/>
      <c r="X434" s="676"/>
      <c r="Y434" s="676"/>
      <c r="Z434" s="676"/>
      <c r="AA434" s="676"/>
      <c r="AB434" s="676"/>
      <c r="AC434" s="676"/>
      <c r="AD434" s="676"/>
      <c r="AE434" s="676"/>
      <c r="AF434" s="676"/>
      <c r="AG434" s="676"/>
      <c r="AH434" s="676"/>
    </row>
    <row r="435" spans="2:35" s="676" customFormat="1" ht="14.4" x14ac:dyDescent="0.25">
      <c r="B435" s="211" t="s">
        <v>122</v>
      </c>
      <c r="C435" s="211"/>
      <c r="D435" s="211"/>
      <c r="E435" s="679"/>
      <c r="F435" s="679"/>
      <c r="G435" s="679"/>
      <c r="H435" s="679"/>
      <c r="AI435" s="679"/>
    </row>
    <row r="436" spans="2:35" s="679" customFormat="1" ht="13.2" x14ac:dyDescent="0.25">
      <c r="B436" s="684" t="s">
        <v>123</v>
      </c>
      <c r="C436" s="685"/>
      <c r="D436" s="683"/>
      <c r="I436" s="676"/>
      <c r="J436" s="676"/>
      <c r="K436" s="676"/>
      <c r="L436" s="676"/>
      <c r="M436" s="676"/>
      <c r="N436" s="676"/>
      <c r="O436" s="676"/>
      <c r="P436" s="676"/>
      <c r="Q436" s="676"/>
      <c r="R436" s="676"/>
      <c r="S436" s="676"/>
      <c r="T436" s="676"/>
      <c r="U436" s="676"/>
      <c r="V436" s="676"/>
      <c r="W436" s="676"/>
      <c r="X436" s="676"/>
      <c r="Y436" s="676"/>
      <c r="Z436" s="676"/>
      <c r="AA436" s="676"/>
      <c r="AB436" s="676"/>
      <c r="AC436" s="676"/>
      <c r="AD436" s="676"/>
      <c r="AE436" s="676"/>
      <c r="AF436" s="676"/>
      <c r="AG436" s="676"/>
      <c r="AH436" s="676"/>
    </row>
    <row r="437" spans="2:35" s="679" customFormat="1" ht="14.4" x14ac:dyDescent="0.25">
      <c r="B437" s="682" t="s">
        <v>124</v>
      </c>
      <c r="C437" s="219">
        <v>30</v>
      </c>
      <c r="D437" s="683" t="s">
        <v>125</v>
      </c>
      <c r="I437" s="676"/>
      <c r="J437" s="676"/>
      <c r="K437" s="676"/>
      <c r="L437" s="676"/>
      <c r="M437" s="676"/>
      <c r="N437" s="676"/>
      <c r="O437" s="676"/>
      <c r="P437" s="676"/>
      <c r="Q437" s="676"/>
      <c r="R437" s="676"/>
      <c r="S437" s="676"/>
      <c r="T437" s="676"/>
      <c r="U437" s="676"/>
      <c r="V437" s="676"/>
      <c r="W437" s="676"/>
      <c r="X437" s="676"/>
      <c r="Y437" s="676"/>
      <c r="Z437" s="676"/>
      <c r="AA437" s="676"/>
      <c r="AB437" s="676"/>
      <c r="AC437" s="676"/>
      <c r="AD437" s="676"/>
      <c r="AE437" s="676"/>
      <c r="AF437" s="676"/>
      <c r="AG437" s="676"/>
      <c r="AH437" s="676"/>
    </row>
    <row r="438" spans="2:35" s="679" customFormat="1" ht="14.4" x14ac:dyDescent="0.25">
      <c r="B438" s="682" t="s">
        <v>126</v>
      </c>
      <c r="C438" s="219">
        <v>30</v>
      </c>
      <c r="D438" s="683" t="s">
        <v>125</v>
      </c>
      <c r="I438" s="676"/>
      <c r="J438" s="676"/>
      <c r="K438" s="676"/>
      <c r="L438" s="676"/>
      <c r="M438" s="676"/>
      <c r="N438" s="676"/>
      <c r="O438" s="676"/>
      <c r="P438" s="676"/>
      <c r="Q438" s="676"/>
      <c r="R438" s="676"/>
      <c r="S438" s="676"/>
      <c r="T438" s="676"/>
      <c r="U438" s="676"/>
      <c r="V438" s="676"/>
      <c r="W438" s="676"/>
      <c r="X438" s="676"/>
      <c r="Y438" s="676"/>
      <c r="Z438" s="676"/>
      <c r="AA438" s="676"/>
      <c r="AB438" s="676"/>
      <c r="AC438" s="676"/>
      <c r="AD438" s="676"/>
      <c r="AE438" s="676"/>
      <c r="AF438" s="676"/>
      <c r="AG438" s="676"/>
      <c r="AH438" s="676"/>
    </row>
    <row r="439" spans="2:35" s="679" customFormat="1" ht="14.4" x14ac:dyDescent="0.25">
      <c r="B439" s="682" t="s">
        <v>127</v>
      </c>
      <c r="C439" s="219">
        <v>80</v>
      </c>
      <c r="D439" s="683" t="s">
        <v>128</v>
      </c>
      <c r="I439" s="676"/>
      <c r="J439" s="676"/>
      <c r="K439" s="676"/>
      <c r="L439" s="676"/>
      <c r="M439" s="676"/>
      <c r="N439" s="676"/>
      <c r="O439" s="676"/>
      <c r="P439" s="676"/>
      <c r="Q439" s="676"/>
      <c r="R439" s="676"/>
      <c r="S439" s="676"/>
      <c r="T439" s="676"/>
      <c r="U439" s="676"/>
      <c r="V439" s="676"/>
      <c r="W439" s="676"/>
      <c r="X439" s="676"/>
      <c r="Y439" s="676"/>
      <c r="Z439" s="676"/>
      <c r="AA439" s="676"/>
      <c r="AB439" s="676"/>
      <c r="AC439" s="676"/>
      <c r="AD439" s="676"/>
      <c r="AE439" s="676"/>
      <c r="AF439" s="676"/>
      <c r="AG439" s="676"/>
      <c r="AH439" s="676"/>
    </row>
    <row r="440" spans="2:35" s="679" customFormat="1" ht="14.4" x14ac:dyDescent="0.25">
      <c r="B440" s="682" t="s">
        <v>129</v>
      </c>
      <c r="C440" s="219">
        <v>8</v>
      </c>
      <c r="D440" s="683" t="s">
        <v>130</v>
      </c>
      <c r="I440" s="676"/>
      <c r="J440" s="676"/>
      <c r="K440" s="676"/>
      <c r="L440" s="676"/>
      <c r="M440" s="676"/>
      <c r="N440" s="676"/>
      <c r="O440" s="676"/>
      <c r="P440" s="676"/>
      <c r="Q440" s="676"/>
      <c r="R440" s="676"/>
      <c r="S440" s="676"/>
      <c r="T440" s="676"/>
      <c r="U440" s="676"/>
      <c r="V440" s="676"/>
      <c r="W440" s="676"/>
      <c r="X440" s="676"/>
      <c r="Y440" s="676"/>
      <c r="Z440" s="676"/>
      <c r="AA440" s="676"/>
      <c r="AB440" s="676"/>
      <c r="AC440" s="676"/>
      <c r="AD440" s="676"/>
      <c r="AE440" s="676"/>
      <c r="AF440" s="676"/>
      <c r="AG440" s="676"/>
      <c r="AH440" s="676"/>
    </row>
    <row r="441" spans="2:35" s="679" customFormat="1" ht="13.2" x14ac:dyDescent="0.25">
      <c r="B441" s="684" t="s">
        <v>131</v>
      </c>
      <c r="C441" s="685"/>
      <c r="D441" s="683"/>
      <c r="I441" s="676"/>
      <c r="J441" s="676"/>
      <c r="K441" s="676"/>
      <c r="L441" s="676"/>
      <c r="M441" s="676"/>
      <c r="N441" s="676"/>
      <c r="O441" s="676"/>
      <c r="P441" s="676"/>
      <c r="Q441" s="676"/>
      <c r="R441" s="676"/>
      <c r="S441" s="676"/>
      <c r="T441" s="676"/>
      <c r="U441" s="676"/>
      <c r="V441" s="676"/>
      <c r="W441" s="676"/>
      <c r="X441" s="676"/>
      <c r="Y441" s="676"/>
      <c r="Z441" s="676"/>
      <c r="AA441" s="676"/>
      <c r="AB441" s="676"/>
      <c r="AC441" s="676"/>
      <c r="AD441" s="676"/>
      <c r="AE441" s="676"/>
      <c r="AF441" s="676"/>
      <c r="AG441" s="676"/>
      <c r="AH441" s="676"/>
    </row>
    <row r="442" spans="2:35" s="679" customFormat="1" ht="14.4" x14ac:dyDescent="0.25">
      <c r="B442" s="682" t="s">
        <v>132</v>
      </c>
      <c r="C442" s="219">
        <v>45</v>
      </c>
      <c r="D442" s="683" t="s">
        <v>125</v>
      </c>
      <c r="I442" s="676"/>
      <c r="J442" s="676"/>
      <c r="K442" s="676"/>
      <c r="L442" s="676"/>
      <c r="M442" s="676"/>
      <c r="N442" s="676"/>
      <c r="O442" s="676"/>
      <c r="P442" s="676"/>
      <c r="Q442" s="676"/>
      <c r="R442" s="676"/>
      <c r="S442" s="676"/>
      <c r="T442" s="676"/>
      <c r="U442" s="676"/>
      <c r="V442" s="676"/>
      <c r="W442" s="676"/>
      <c r="X442" s="676"/>
      <c r="Y442" s="676"/>
      <c r="Z442" s="676"/>
      <c r="AA442" s="676"/>
      <c r="AB442" s="676"/>
      <c r="AC442" s="676"/>
      <c r="AD442" s="676"/>
      <c r="AE442" s="676"/>
      <c r="AF442" s="676"/>
      <c r="AG442" s="676"/>
      <c r="AH442" s="676"/>
    </row>
    <row r="443" spans="2:35" s="679" customFormat="1" ht="14.4" x14ac:dyDescent="0.25">
      <c r="B443" s="682" t="s">
        <v>127</v>
      </c>
      <c r="C443" s="219">
        <v>75</v>
      </c>
      <c r="D443" s="683" t="s">
        <v>128</v>
      </c>
      <c r="I443" s="676"/>
      <c r="J443" s="676"/>
      <c r="K443" s="676"/>
      <c r="L443" s="676"/>
      <c r="M443" s="676"/>
      <c r="N443" s="676"/>
      <c r="O443" s="676"/>
      <c r="P443" s="676"/>
      <c r="Q443" s="676"/>
      <c r="R443" s="676"/>
      <c r="S443" s="676"/>
      <c r="T443" s="676"/>
      <c r="U443" s="676"/>
      <c r="V443" s="676"/>
      <c r="W443" s="676"/>
      <c r="X443" s="676"/>
      <c r="Y443" s="676"/>
      <c r="Z443" s="676"/>
      <c r="AA443" s="676"/>
      <c r="AB443" s="676"/>
      <c r="AC443" s="676"/>
      <c r="AD443" s="676"/>
      <c r="AE443" s="676"/>
      <c r="AF443" s="676"/>
      <c r="AG443" s="676"/>
      <c r="AH443" s="676"/>
    </row>
    <row r="444" spans="2:35" s="679" customFormat="1" ht="14.4" x14ac:dyDescent="0.25">
      <c r="B444" s="682" t="s">
        <v>129</v>
      </c>
      <c r="C444" s="219">
        <v>7</v>
      </c>
      <c r="D444" s="683" t="s">
        <v>130</v>
      </c>
      <c r="I444" s="676"/>
      <c r="J444" s="676"/>
      <c r="K444" s="676"/>
      <c r="L444" s="676"/>
      <c r="M444" s="676"/>
      <c r="N444" s="676"/>
      <c r="O444" s="676"/>
      <c r="P444" s="676"/>
      <c r="Q444" s="676"/>
      <c r="R444" s="676"/>
      <c r="S444" s="676"/>
      <c r="T444" s="676"/>
      <c r="U444" s="676"/>
      <c r="V444" s="676"/>
      <c r="W444" s="676"/>
      <c r="X444" s="676"/>
      <c r="Y444" s="676"/>
      <c r="Z444" s="676"/>
      <c r="AA444" s="676"/>
      <c r="AB444" s="676"/>
      <c r="AC444" s="676"/>
      <c r="AD444" s="676"/>
      <c r="AE444" s="676"/>
      <c r="AF444" s="676"/>
      <c r="AG444" s="676"/>
      <c r="AH444" s="676"/>
    </row>
    <row r="445" spans="2:35" s="679" customFormat="1" ht="13.2" x14ac:dyDescent="0.25">
      <c r="B445" s="684" t="s">
        <v>133</v>
      </c>
      <c r="C445" s="685"/>
      <c r="D445" s="683"/>
      <c r="I445" s="676"/>
      <c r="J445" s="676"/>
      <c r="K445" s="676"/>
      <c r="L445" s="676"/>
      <c r="M445" s="676"/>
      <c r="N445" s="676"/>
      <c r="O445" s="676"/>
      <c r="P445" s="676"/>
      <c r="Q445" s="676"/>
      <c r="R445" s="676"/>
      <c r="S445" s="676"/>
      <c r="T445" s="676"/>
      <c r="U445" s="676"/>
      <c r="V445" s="676"/>
      <c r="W445" s="676"/>
      <c r="X445" s="676"/>
      <c r="Y445" s="676"/>
      <c r="Z445" s="676"/>
      <c r="AA445" s="676"/>
      <c r="AB445" s="676"/>
      <c r="AC445" s="676"/>
      <c r="AD445" s="676"/>
      <c r="AE445" s="676"/>
      <c r="AF445" s="676"/>
      <c r="AG445" s="676"/>
      <c r="AH445" s="676"/>
    </row>
    <row r="446" spans="2:35" s="679" customFormat="1" ht="14.4" x14ac:dyDescent="0.25">
      <c r="B446" s="682" t="s">
        <v>132</v>
      </c>
      <c r="C446" s="219">
        <v>60</v>
      </c>
      <c r="D446" s="683" t="s">
        <v>125</v>
      </c>
      <c r="I446" s="676"/>
      <c r="J446" s="676"/>
      <c r="K446" s="676"/>
      <c r="L446" s="676"/>
      <c r="M446" s="676"/>
      <c r="N446" s="676"/>
      <c r="O446" s="676"/>
      <c r="P446" s="676"/>
      <c r="Q446" s="676"/>
      <c r="R446" s="676"/>
      <c r="S446" s="676"/>
      <c r="T446" s="676"/>
      <c r="U446" s="676"/>
      <c r="V446" s="676"/>
      <c r="W446" s="676"/>
      <c r="X446" s="676"/>
      <c r="Y446" s="676"/>
      <c r="Z446" s="676"/>
      <c r="AA446" s="676"/>
      <c r="AB446" s="676"/>
      <c r="AC446" s="676"/>
      <c r="AD446" s="676"/>
      <c r="AE446" s="676"/>
      <c r="AF446" s="676"/>
      <c r="AG446" s="676"/>
      <c r="AH446" s="676"/>
    </row>
    <row r="447" spans="2:35" s="679" customFormat="1" ht="14.4" x14ac:dyDescent="0.25">
      <c r="B447" s="682" t="s">
        <v>127</v>
      </c>
      <c r="C447" s="219">
        <v>60</v>
      </c>
      <c r="D447" s="683" t="s">
        <v>128</v>
      </c>
      <c r="I447" s="676"/>
      <c r="J447" s="676"/>
      <c r="K447" s="676"/>
      <c r="L447" s="676"/>
      <c r="M447" s="676"/>
      <c r="N447" s="676"/>
      <c r="O447" s="676"/>
      <c r="P447" s="676"/>
      <c r="Q447" s="676"/>
      <c r="R447" s="676"/>
      <c r="S447" s="676"/>
      <c r="T447" s="676"/>
      <c r="U447" s="676"/>
      <c r="V447" s="676"/>
      <c r="W447" s="676"/>
      <c r="X447" s="676"/>
      <c r="Y447" s="676"/>
      <c r="Z447" s="676"/>
      <c r="AA447" s="676"/>
      <c r="AB447" s="676"/>
      <c r="AC447" s="676"/>
      <c r="AD447" s="676"/>
      <c r="AE447" s="676"/>
      <c r="AF447" s="676"/>
      <c r="AG447" s="676"/>
      <c r="AH447" s="676"/>
    </row>
    <row r="448" spans="2:35" s="679" customFormat="1" ht="14.4" x14ac:dyDescent="0.25">
      <c r="B448" s="682" t="s">
        <v>129</v>
      </c>
      <c r="C448" s="219">
        <v>8</v>
      </c>
      <c r="D448" s="683" t="s">
        <v>130</v>
      </c>
      <c r="I448" s="676"/>
      <c r="J448" s="676"/>
      <c r="K448" s="676"/>
      <c r="L448" s="676"/>
      <c r="M448" s="676"/>
      <c r="N448" s="676"/>
      <c r="O448" s="676"/>
      <c r="P448" s="676"/>
      <c r="Q448" s="676"/>
      <c r="R448" s="676"/>
      <c r="S448" s="676"/>
      <c r="T448" s="676"/>
      <c r="U448" s="676"/>
      <c r="V448" s="676"/>
      <c r="W448" s="676"/>
      <c r="X448" s="676"/>
      <c r="Y448" s="676"/>
      <c r="Z448" s="676"/>
      <c r="AA448" s="676"/>
      <c r="AB448" s="676"/>
      <c r="AC448" s="676"/>
      <c r="AD448" s="676"/>
      <c r="AE448" s="676"/>
      <c r="AF448" s="676"/>
      <c r="AG448" s="676"/>
      <c r="AH448" s="676"/>
    </row>
    <row r="449" spans="2:34" s="679" customFormat="1" ht="13.2" x14ac:dyDescent="0.25">
      <c r="B449" s="684" t="s">
        <v>134</v>
      </c>
      <c r="C449" s="685"/>
      <c r="D449" s="683"/>
      <c r="I449" s="676"/>
      <c r="J449" s="676"/>
      <c r="K449" s="676"/>
      <c r="L449" s="676"/>
      <c r="M449" s="676"/>
      <c r="N449" s="676"/>
      <c r="O449" s="676"/>
      <c r="P449" s="676"/>
      <c r="Q449" s="676"/>
      <c r="R449" s="676"/>
      <c r="S449" s="676"/>
      <c r="T449" s="676"/>
      <c r="U449" s="676"/>
      <c r="V449" s="676"/>
      <c r="W449" s="676"/>
      <c r="X449" s="676"/>
      <c r="Y449" s="676"/>
      <c r="Z449" s="676"/>
      <c r="AA449" s="676"/>
      <c r="AB449" s="676"/>
      <c r="AC449" s="676"/>
      <c r="AD449" s="676"/>
      <c r="AE449" s="676"/>
      <c r="AF449" s="676"/>
      <c r="AG449" s="676"/>
      <c r="AH449" s="676"/>
    </row>
    <row r="450" spans="2:34" s="679" customFormat="1" ht="14.4" x14ac:dyDescent="0.25">
      <c r="B450" s="682" t="s">
        <v>132</v>
      </c>
      <c r="C450" s="219">
        <v>120</v>
      </c>
      <c r="D450" s="683" t="s">
        <v>125</v>
      </c>
      <c r="I450" s="676"/>
      <c r="J450" s="676"/>
      <c r="K450" s="676"/>
      <c r="L450" s="676"/>
      <c r="M450" s="676"/>
      <c r="N450" s="676"/>
      <c r="O450" s="676"/>
      <c r="P450" s="676"/>
      <c r="Q450" s="676"/>
      <c r="R450" s="676"/>
      <c r="S450" s="676"/>
      <c r="T450" s="676"/>
      <c r="U450" s="676"/>
      <c r="V450" s="676"/>
      <c r="W450" s="676"/>
      <c r="X450" s="676"/>
      <c r="Y450" s="676"/>
      <c r="Z450" s="676"/>
      <c r="AA450" s="676"/>
      <c r="AB450" s="676"/>
      <c r="AC450" s="676"/>
      <c r="AD450" s="676"/>
      <c r="AE450" s="676"/>
      <c r="AF450" s="676"/>
      <c r="AG450" s="676"/>
      <c r="AH450" s="676"/>
    </row>
    <row r="451" spans="2:34" s="679" customFormat="1" ht="14.4" x14ac:dyDescent="0.25">
      <c r="B451" s="682" t="s">
        <v>127</v>
      </c>
      <c r="C451" s="219">
        <v>70</v>
      </c>
      <c r="D451" s="683" t="s">
        <v>128</v>
      </c>
      <c r="I451" s="676"/>
      <c r="J451" s="676"/>
      <c r="K451" s="676"/>
      <c r="L451" s="676"/>
      <c r="M451" s="676"/>
      <c r="N451" s="676"/>
      <c r="O451" s="676"/>
      <c r="P451" s="676"/>
      <c r="Q451" s="676"/>
      <c r="R451" s="676"/>
      <c r="S451" s="676"/>
      <c r="T451" s="676"/>
      <c r="U451" s="676"/>
      <c r="V451" s="676"/>
      <c r="W451" s="676"/>
      <c r="X451" s="676"/>
      <c r="Y451" s="676"/>
      <c r="Z451" s="676"/>
      <c r="AA451" s="676"/>
      <c r="AB451" s="676"/>
      <c r="AC451" s="676"/>
      <c r="AD451" s="676"/>
      <c r="AE451" s="676"/>
      <c r="AF451" s="676"/>
      <c r="AG451" s="676"/>
      <c r="AH451" s="676"/>
    </row>
    <row r="452" spans="2:34" s="679" customFormat="1" ht="14.4" x14ac:dyDescent="0.25">
      <c r="B452" s="682" t="s">
        <v>129</v>
      </c>
      <c r="C452" s="219">
        <v>8</v>
      </c>
      <c r="D452" s="683" t="s">
        <v>130</v>
      </c>
      <c r="I452" s="676"/>
      <c r="J452" s="676"/>
      <c r="K452" s="676"/>
      <c r="L452" s="676"/>
      <c r="M452" s="676"/>
      <c r="N452" s="676"/>
      <c r="O452" s="676"/>
      <c r="P452" s="676"/>
      <c r="Q452" s="676"/>
      <c r="R452" s="676"/>
      <c r="S452" s="676"/>
      <c r="T452" s="676"/>
      <c r="U452" s="676"/>
      <c r="V452" s="676"/>
      <c r="W452" s="676"/>
      <c r="X452" s="676"/>
      <c r="Y452" s="676"/>
      <c r="Z452" s="676"/>
      <c r="AA452" s="676"/>
      <c r="AB452" s="676"/>
      <c r="AC452" s="676"/>
      <c r="AD452" s="676"/>
      <c r="AE452" s="676"/>
      <c r="AF452" s="676"/>
      <c r="AG452" s="676"/>
      <c r="AH452" s="676"/>
    </row>
    <row r="453" spans="2:34" s="679" customFormat="1" ht="13.2" x14ac:dyDescent="0.25">
      <c r="B453" s="684" t="s">
        <v>135</v>
      </c>
      <c r="C453" s="685"/>
      <c r="D453" s="683"/>
      <c r="I453" s="676"/>
      <c r="J453" s="676"/>
      <c r="K453" s="676"/>
      <c r="L453" s="676"/>
      <c r="M453" s="676"/>
      <c r="N453" s="676"/>
      <c r="O453" s="676"/>
      <c r="P453" s="676"/>
      <c r="Q453" s="676"/>
      <c r="R453" s="676"/>
      <c r="S453" s="676"/>
      <c r="T453" s="676"/>
      <c r="U453" s="676"/>
      <c r="V453" s="676"/>
      <c r="W453" s="676"/>
      <c r="X453" s="676"/>
      <c r="Y453" s="676"/>
      <c r="Z453" s="676"/>
      <c r="AA453" s="676"/>
      <c r="AB453" s="676"/>
      <c r="AC453" s="676"/>
      <c r="AD453" s="676"/>
      <c r="AE453" s="676"/>
      <c r="AF453" s="676"/>
      <c r="AG453" s="676"/>
      <c r="AH453" s="676"/>
    </row>
    <row r="454" spans="2:34" s="679" customFormat="1" ht="14.4" x14ac:dyDescent="0.25">
      <c r="B454" s="682" t="s">
        <v>132</v>
      </c>
      <c r="C454" s="219">
        <v>120</v>
      </c>
      <c r="D454" s="683" t="s">
        <v>125</v>
      </c>
      <c r="I454" s="676"/>
      <c r="J454" s="676"/>
      <c r="K454" s="676"/>
      <c r="L454" s="676"/>
      <c r="M454" s="676"/>
      <c r="N454" s="676"/>
      <c r="O454" s="676"/>
      <c r="P454" s="676"/>
      <c r="Q454" s="676"/>
      <c r="R454" s="676"/>
      <c r="S454" s="676"/>
      <c r="T454" s="676"/>
      <c r="U454" s="676"/>
      <c r="V454" s="676"/>
      <c r="W454" s="676"/>
      <c r="X454" s="676"/>
      <c r="Y454" s="676"/>
      <c r="Z454" s="676"/>
      <c r="AA454" s="676"/>
      <c r="AB454" s="676"/>
      <c r="AC454" s="676"/>
      <c r="AD454" s="676"/>
      <c r="AE454" s="676"/>
      <c r="AF454" s="676"/>
      <c r="AG454" s="676"/>
      <c r="AH454" s="676"/>
    </row>
    <row r="455" spans="2:34" s="679" customFormat="1" ht="14.4" x14ac:dyDescent="0.25">
      <c r="B455" s="682" t="s">
        <v>127</v>
      </c>
      <c r="C455" s="219">
        <v>70</v>
      </c>
      <c r="D455" s="683" t="s">
        <v>128</v>
      </c>
      <c r="I455" s="676"/>
      <c r="J455" s="676"/>
      <c r="K455" s="676"/>
      <c r="L455" s="676"/>
      <c r="M455" s="676"/>
      <c r="N455" s="676"/>
      <c r="O455" s="676"/>
      <c r="P455" s="676"/>
      <c r="Q455" s="676"/>
      <c r="R455" s="676"/>
      <c r="S455" s="676"/>
      <c r="T455" s="676"/>
      <c r="U455" s="676"/>
      <c r="V455" s="676"/>
      <c r="W455" s="676"/>
      <c r="X455" s="676"/>
      <c r="Y455" s="676"/>
      <c r="Z455" s="676"/>
      <c r="AA455" s="676"/>
      <c r="AB455" s="676"/>
      <c r="AC455" s="676"/>
      <c r="AD455" s="676"/>
      <c r="AE455" s="676"/>
      <c r="AF455" s="676"/>
      <c r="AG455" s="676"/>
      <c r="AH455" s="676"/>
    </row>
    <row r="456" spans="2:34" s="679" customFormat="1" ht="14.4" x14ac:dyDescent="0.25">
      <c r="B456" s="682" t="s">
        <v>129</v>
      </c>
      <c r="C456" s="219">
        <v>8</v>
      </c>
      <c r="D456" s="683" t="s">
        <v>130</v>
      </c>
      <c r="I456" s="676"/>
      <c r="J456" s="676"/>
      <c r="K456" s="676"/>
      <c r="L456" s="676"/>
      <c r="M456" s="676"/>
      <c r="N456" s="676"/>
      <c r="O456" s="676"/>
      <c r="P456" s="676"/>
      <c r="Q456" s="676"/>
      <c r="R456" s="676"/>
      <c r="S456" s="676"/>
      <c r="T456" s="676"/>
      <c r="U456" s="676"/>
      <c r="V456" s="676"/>
      <c r="W456" s="676"/>
      <c r="X456" s="676"/>
      <c r="Y456" s="676"/>
      <c r="Z456" s="676"/>
      <c r="AA456" s="676"/>
      <c r="AB456" s="676"/>
      <c r="AC456" s="676"/>
      <c r="AD456" s="676"/>
      <c r="AE456" s="676"/>
      <c r="AF456" s="676"/>
      <c r="AG456" s="676"/>
      <c r="AH456" s="676"/>
    </row>
    <row r="457" spans="2:34" s="679" customFormat="1" ht="13.2" x14ac:dyDescent="0.25">
      <c r="B457" s="684" t="s">
        <v>136</v>
      </c>
      <c r="C457" s="685"/>
      <c r="D457" s="683"/>
      <c r="I457" s="676"/>
      <c r="J457" s="676"/>
      <c r="K457" s="676"/>
      <c r="L457" s="676"/>
      <c r="M457" s="676"/>
      <c r="N457" s="676"/>
      <c r="O457" s="676"/>
      <c r="P457" s="676"/>
      <c r="Q457" s="676"/>
      <c r="R457" s="676"/>
      <c r="S457" s="676"/>
      <c r="T457" s="676"/>
      <c r="U457" s="676"/>
      <c r="V457" s="676"/>
      <c r="W457" s="676"/>
      <c r="X457" s="676"/>
      <c r="Y457" s="676"/>
      <c r="Z457" s="676"/>
      <c r="AA457" s="676"/>
      <c r="AB457" s="676"/>
      <c r="AC457" s="676"/>
      <c r="AD457" s="676"/>
      <c r="AE457" s="676"/>
      <c r="AF457" s="676"/>
      <c r="AG457" s="676"/>
      <c r="AH457" s="676"/>
    </row>
    <row r="458" spans="2:34" s="679" customFormat="1" ht="14.4" x14ac:dyDescent="0.25">
      <c r="B458" s="682" t="s">
        <v>137</v>
      </c>
      <c r="C458" s="219">
        <v>480</v>
      </c>
      <c r="D458" s="683" t="s">
        <v>125</v>
      </c>
      <c r="I458" s="676"/>
      <c r="J458" s="676"/>
      <c r="K458" s="676"/>
      <c r="L458" s="676"/>
      <c r="M458" s="676"/>
      <c r="N458" s="676"/>
      <c r="O458" s="676"/>
      <c r="P458" s="676"/>
      <c r="Q458" s="676"/>
      <c r="R458" s="676"/>
      <c r="S458" s="676"/>
      <c r="T458" s="676"/>
      <c r="U458" s="676"/>
      <c r="V458" s="676"/>
      <c r="W458" s="676"/>
      <c r="X458" s="676"/>
      <c r="Y458" s="676"/>
      <c r="Z458" s="676"/>
      <c r="AA458" s="676"/>
      <c r="AB458" s="676"/>
      <c r="AC458" s="676"/>
      <c r="AD458" s="676"/>
      <c r="AE458" s="676"/>
      <c r="AF458" s="676"/>
      <c r="AG458" s="676"/>
      <c r="AH458" s="676"/>
    </row>
    <row r="459" spans="2:34" s="679" customFormat="1" ht="14.4" x14ac:dyDescent="0.25">
      <c r="B459" s="682" t="s">
        <v>138</v>
      </c>
      <c r="C459" s="219">
        <v>55</v>
      </c>
      <c r="D459" s="683" t="s">
        <v>128</v>
      </c>
      <c r="I459" s="676"/>
      <c r="J459" s="676"/>
      <c r="K459" s="676"/>
      <c r="L459" s="676"/>
      <c r="M459" s="676"/>
      <c r="N459" s="676"/>
      <c r="O459" s="676"/>
      <c r="P459" s="676"/>
      <c r="Q459" s="676"/>
      <c r="R459" s="676"/>
      <c r="S459" s="676"/>
      <c r="T459" s="676"/>
      <c r="U459" s="676"/>
      <c r="V459" s="676"/>
      <c r="W459" s="676"/>
      <c r="X459" s="676"/>
      <c r="Y459" s="676"/>
      <c r="Z459" s="676"/>
      <c r="AA459" s="676"/>
      <c r="AB459" s="676"/>
      <c r="AC459" s="676"/>
      <c r="AD459" s="676"/>
      <c r="AE459" s="676"/>
      <c r="AF459" s="676"/>
      <c r="AG459" s="676"/>
      <c r="AH459" s="676"/>
    </row>
    <row r="460" spans="2:34" s="679" customFormat="1" ht="14.4" x14ac:dyDescent="0.25">
      <c r="B460" s="682" t="s">
        <v>129</v>
      </c>
      <c r="C460" s="219">
        <v>2</v>
      </c>
      <c r="D460" s="683" t="s">
        <v>130</v>
      </c>
      <c r="I460" s="676"/>
      <c r="J460" s="676"/>
      <c r="K460" s="676"/>
      <c r="L460" s="676"/>
      <c r="M460" s="676"/>
      <c r="N460" s="676"/>
      <c r="O460" s="676"/>
      <c r="P460" s="676"/>
      <c r="Q460" s="676"/>
      <c r="R460" s="676"/>
      <c r="S460" s="676"/>
      <c r="T460" s="676"/>
      <c r="U460" s="676"/>
      <c r="V460" s="676"/>
      <c r="W460" s="676"/>
      <c r="X460" s="676"/>
      <c r="Y460" s="676"/>
      <c r="Z460" s="676"/>
      <c r="AA460" s="676"/>
      <c r="AB460" s="676"/>
      <c r="AC460" s="676"/>
      <c r="AD460" s="676"/>
      <c r="AE460" s="676"/>
      <c r="AF460" s="676"/>
      <c r="AG460" s="676"/>
      <c r="AH460" s="676"/>
    </row>
    <row r="461" spans="2:34" s="679" customFormat="1" ht="13.2" x14ac:dyDescent="0.25">
      <c r="B461" s="684" t="s">
        <v>139</v>
      </c>
      <c r="C461" s="685"/>
      <c r="D461" s="683"/>
      <c r="I461" s="676"/>
      <c r="J461" s="676"/>
      <c r="K461" s="676"/>
      <c r="L461" s="676"/>
      <c r="M461" s="676"/>
      <c r="N461" s="676"/>
      <c r="O461" s="676"/>
      <c r="P461" s="676"/>
      <c r="Q461" s="676"/>
      <c r="R461" s="676"/>
      <c r="S461" s="676"/>
      <c r="T461" s="676"/>
      <c r="U461" s="676"/>
      <c r="V461" s="676"/>
      <c r="W461" s="676"/>
      <c r="X461" s="676"/>
      <c r="Y461" s="676"/>
      <c r="Z461" s="676"/>
      <c r="AA461" s="676"/>
      <c r="AB461" s="676"/>
      <c r="AC461" s="676"/>
      <c r="AD461" s="676"/>
      <c r="AE461" s="676"/>
      <c r="AF461" s="676"/>
      <c r="AG461" s="676"/>
      <c r="AH461" s="676"/>
    </row>
    <row r="462" spans="2:34" s="679" customFormat="1" ht="14.4" x14ac:dyDescent="0.25">
      <c r="B462" s="682" t="s">
        <v>140</v>
      </c>
      <c r="C462" s="219">
        <v>220</v>
      </c>
      <c r="D462" s="683" t="s">
        <v>113</v>
      </c>
      <c r="I462" s="676"/>
      <c r="J462" s="676"/>
      <c r="K462" s="676"/>
      <c r="L462" s="676"/>
      <c r="M462" s="676"/>
      <c r="N462" s="676"/>
      <c r="O462" s="676"/>
      <c r="P462" s="676"/>
      <c r="Q462" s="676"/>
      <c r="R462" s="676"/>
      <c r="S462" s="676"/>
      <c r="T462" s="676"/>
      <c r="U462" s="676"/>
      <c r="V462" s="676"/>
      <c r="W462" s="676"/>
      <c r="X462" s="676"/>
      <c r="Y462" s="676"/>
      <c r="Z462" s="676"/>
      <c r="AA462" s="676"/>
      <c r="AB462" s="676"/>
      <c r="AC462" s="676"/>
      <c r="AD462" s="676"/>
      <c r="AE462" s="676"/>
      <c r="AF462" s="676"/>
      <c r="AG462" s="676"/>
      <c r="AH462" s="676"/>
    </row>
    <row r="463" spans="2:34" s="679" customFormat="1" ht="14.4" x14ac:dyDescent="0.25">
      <c r="B463" s="682" t="s">
        <v>141</v>
      </c>
      <c r="C463" s="219">
        <v>1</v>
      </c>
      <c r="D463" s="683" t="s">
        <v>142</v>
      </c>
      <c r="I463" s="676"/>
      <c r="J463" s="676"/>
      <c r="K463" s="676"/>
      <c r="L463" s="676"/>
      <c r="M463" s="676"/>
      <c r="N463" s="676"/>
      <c r="O463" s="676"/>
      <c r="P463" s="676"/>
      <c r="Q463" s="676"/>
      <c r="R463" s="676"/>
      <c r="S463" s="676"/>
      <c r="T463" s="676"/>
      <c r="U463" s="676"/>
      <c r="V463" s="676"/>
      <c r="W463" s="676"/>
      <c r="X463" s="676"/>
      <c r="Y463" s="676"/>
      <c r="Z463" s="676"/>
      <c r="AA463" s="676"/>
      <c r="AB463" s="676"/>
      <c r="AC463" s="676"/>
      <c r="AD463" s="676"/>
      <c r="AE463" s="676"/>
      <c r="AF463" s="676"/>
      <c r="AG463" s="676"/>
      <c r="AH463" s="676"/>
    </row>
    <row r="464" spans="2:34" s="679" customFormat="1" ht="14.4" x14ac:dyDescent="0.25">
      <c r="B464" s="682" t="s">
        <v>143</v>
      </c>
      <c r="C464" s="219">
        <v>220</v>
      </c>
      <c r="D464" s="683" t="s">
        <v>113</v>
      </c>
      <c r="I464" s="676"/>
      <c r="J464" s="676"/>
      <c r="K464" s="676"/>
      <c r="L464" s="676"/>
      <c r="M464" s="676"/>
      <c r="N464" s="676"/>
      <c r="O464" s="676"/>
      <c r="P464" s="676"/>
      <c r="Q464" s="676"/>
      <c r="R464" s="676"/>
      <c r="S464" s="676"/>
      <c r="T464" s="676"/>
      <c r="U464" s="676"/>
      <c r="V464" s="676"/>
      <c r="W464" s="676"/>
      <c r="X464" s="676"/>
      <c r="Y464" s="676"/>
      <c r="Z464" s="676"/>
      <c r="AA464" s="676"/>
      <c r="AB464" s="676"/>
      <c r="AC464" s="676"/>
      <c r="AD464" s="676"/>
      <c r="AE464" s="676"/>
      <c r="AF464" s="676"/>
      <c r="AG464" s="676"/>
      <c r="AH464" s="676"/>
    </row>
    <row r="465" spans="2:34" s="679" customFormat="1" ht="14.4" x14ac:dyDescent="0.25">
      <c r="B465" s="682" t="s">
        <v>144</v>
      </c>
      <c r="C465" s="219">
        <v>3</v>
      </c>
      <c r="D465" s="683" t="s">
        <v>142</v>
      </c>
      <c r="I465" s="676"/>
      <c r="J465" s="676"/>
      <c r="K465" s="676"/>
      <c r="L465" s="676"/>
      <c r="M465" s="676"/>
      <c r="N465" s="676"/>
      <c r="O465" s="676"/>
      <c r="P465" s="676"/>
      <c r="Q465" s="676"/>
      <c r="R465" s="676"/>
      <c r="S465" s="676"/>
      <c r="T465" s="676"/>
      <c r="U465" s="676"/>
      <c r="V465" s="676"/>
      <c r="W465" s="676"/>
      <c r="X465" s="676"/>
      <c r="Y465" s="676"/>
      <c r="Z465" s="676"/>
      <c r="AA465" s="676"/>
      <c r="AB465" s="676"/>
      <c r="AC465" s="676"/>
      <c r="AD465" s="676"/>
      <c r="AE465" s="676"/>
      <c r="AF465" s="676"/>
      <c r="AG465" s="676"/>
      <c r="AH465" s="676"/>
    </row>
    <row r="466" spans="2:34" s="679" customFormat="1" ht="14.4" x14ac:dyDescent="0.25">
      <c r="B466" s="682" t="s">
        <v>145</v>
      </c>
      <c r="C466" s="219">
        <v>220</v>
      </c>
      <c r="D466" s="683" t="s">
        <v>113</v>
      </c>
      <c r="I466" s="676"/>
      <c r="J466" s="676"/>
      <c r="K466" s="676"/>
      <c r="L466" s="676"/>
      <c r="M466" s="676"/>
      <c r="N466" s="676"/>
      <c r="O466" s="676"/>
      <c r="P466" s="676"/>
      <c r="Q466" s="676"/>
      <c r="R466" s="676"/>
      <c r="S466" s="676"/>
      <c r="T466" s="676"/>
      <c r="U466" s="676"/>
      <c r="V466" s="676"/>
      <c r="W466" s="676"/>
      <c r="X466" s="676"/>
      <c r="Y466" s="676"/>
      <c r="Z466" s="676"/>
      <c r="AA466" s="676"/>
      <c r="AB466" s="676"/>
      <c r="AC466" s="676"/>
      <c r="AD466" s="676"/>
      <c r="AE466" s="676"/>
      <c r="AF466" s="676"/>
      <c r="AG466" s="676"/>
      <c r="AH466" s="676"/>
    </row>
    <row r="467" spans="2:34" s="679" customFormat="1" ht="14.4" x14ac:dyDescent="0.25">
      <c r="B467" s="682" t="s">
        <v>146</v>
      </c>
      <c r="C467" s="219">
        <v>3</v>
      </c>
      <c r="D467" s="683" t="s">
        <v>142</v>
      </c>
      <c r="I467" s="676"/>
      <c r="J467" s="676"/>
      <c r="K467" s="676"/>
      <c r="L467" s="676"/>
      <c r="M467" s="676"/>
      <c r="N467" s="676"/>
      <c r="O467" s="676"/>
      <c r="P467" s="676"/>
      <c r="Q467" s="676"/>
      <c r="R467" s="676"/>
      <c r="S467" s="676"/>
      <c r="T467" s="676"/>
      <c r="U467" s="676"/>
      <c r="V467" s="676"/>
      <c r="W467" s="676"/>
      <c r="X467" s="676"/>
      <c r="Y467" s="676"/>
      <c r="Z467" s="676"/>
      <c r="AA467" s="676"/>
      <c r="AB467" s="676"/>
      <c r="AC467" s="676"/>
      <c r="AD467" s="676"/>
      <c r="AE467" s="676"/>
      <c r="AF467" s="676"/>
      <c r="AG467" s="676"/>
      <c r="AH467" s="676"/>
    </row>
    <row r="468" spans="2:34" s="679" customFormat="1" ht="13.2" x14ac:dyDescent="0.25">
      <c r="B468" s="684" t="s">
        <v>147</v>
      </c>
      <c r="C468" s="685"/>
      <c r="D468" s="683"/>
      <c r="I468" s="676"/>
      <c r="J468" s="676"/>
      <c r="K468" s="676"/>
      <c r="L468" s="676"/>
      <c r="M468" s="676"/>
      <c r="N468" s="676"/>
      <c r="O468" s="676"/>
      <c r="P468" s="676"/>
      <c r="Q468" s="676"/>
      <c r="R468" s="676"/>
      <c r="S468" s="676"/>
      <c r="T468" s="676"/>
      <c r="U468" s="676"/>
      <c r="V468" s="676"/>
      <c r="W468" s="676"/>
      <c r="X468" s="676"/>
      <c r="Y468" s="676"/>
      <c r="Z468" s="676"/>
      <c r="AA468" s="676"/>
      <c r="AB468" s="676"/>
      <c r="AC468" s="676"/>
      <c r="AD468" s="676"/>
      <c r="AE468" s="676"/>
      <c r="AF468" s="676"/>
      <c r="AG468" s="676"/>
      <c r="AH468" s="676"/>
    </row>
    <row r="469" spans="2:34" s="679" customFormat="1" ht="14.4" x14ac:dyDescent="0.25">
      <c r="B469" s="682" t="s">
        <v>140</v>
      </c>
      <c r="C469" s="219">
        <v>220</v>
      </c>
      <c r="D469" s="683" t="s">
        <v>113</v>
      </c>
      <c r="I469" s="676"/>
      <c r="J469" s="676"/>
      <c r="K469" s="676"/>
      <c r="L469" s="676"/>
      <c r="M469" s="676"/>
      <c r="N469" s="676"/>
      <c r="O469" s="676"/>
      <c r="P469" s="676"/>
      <c r="Q469" s="676"/>
      <c r="R469" s="676"/>
      <c r="S469" s="676"/>
      <c r="T469" s="676"/>
      <c r="U469" s="676"/>
      <c r="V469" s="676"/>
      <c r="W469" s="676"/>
      <c r="X469" s="676"/>
      <c r="Y469" s="676"/>
      <c r="Z469" s="676"/>
      <c r="AA469" s="676"/>
      <c r="AB469" s="676"/>
      <c r="AC469" s="676"/>
      <c r="AD469" s="676"/>
      <c r="AE469" s="676"/>
      <c r="AF469" s="676"/>
      <c r="AG469" s="676"/>
      <c r="AH469" s="676"/>
    </row>
    <row r="470" spans="2:34" s="679" customFormat="1" ht="14.4" x14ac:dyDescent="0.25">
      <c r="B470" s="682" t="s">
        <v>141</v>
      </c>
      <c r="C470" s="219">
        <v>1</v>
      </c>
      <c r="D470" s="683" t="s">
        <v>142</v>
      </c>
      <c r="I470" s="676"/>
      <c r="J470" s="676"/>
      <c r="K470" s="676"/>
      <c r="L470" s="676"/>
      <c r="M470" s="676"/>
      <c r="N470" s="676"/>
      <c r="O470" s="676"/>
      <c r="P470" s="676"/>
      <c r="Q470" s="676"/>
      <c r="R470" s="676"/>
      <c r="S470" s="676"/>
      <c r="T470" s="676"/>
      <c r="U470" s="676"/>
      <c r="V470" s="676"/>
      <c r="W470" s="676"/>
      <c r="X470" s="676"/>
      <c r="Y470" s="676"/>
      <c r="Z470" s="676"/>
      <c r="AA470" s="676"/>
      <c r="AB470" s="676"/>
      <c r="AC470" s="676"/>
      <c r="AD470" s="676"/>
      <c r="AE470" s="676"/>
      <c r="AF470" s="676"/>
      <c r="AG470" s="676"/>
      <c r="AH470" s="676"/>
    </row>
    <row r="471" spans="2:34" s="679" customFormat="1" ht="14.4" x14ac:dyDescent="0.25">
      <c r="B471" s="682" t="s">
        <v>148</v>
      </c>
      <c r="C471" s="219">
        <v>110</v>
      </c>
      <c r="D471" s="683" t="s">
        <v>113</v>
      </c>
      <c r="I471" s="676"/>
      <c r="J471" s="676"/>
      <c r="K471" s="676"/>
      <c r="L471" s="676"/>
      <c r="M471" s="676"/>
      <c r="N471" s="676"/>
      <c r="O471" s="676"/>
      <c r="P471" s="676"/>
      <c r="Q471" s="676"/>
      <c r="R471" s="676"/>
      <c r="S471" s="676"/>
      <c r="T471" s="676"/>
      <c r="U471" s="676"/>
      <c r="V471" s="676"/>
      <c r="W471" s="676"/>
      <c r="X471" s="676"/>
      <c r="Y471" s="676"/>
      <c r="Z471" s="676"/>
      <c r="AA471" s="676"/>
      <c r="AB471" s="676"/>
      <c r="AC471" s="676"/>
      <c r="AD471" s="676"/>
      <c r="AE471" s="676"/>
      <c r="AF471" s="676"/>
      <c r="AG471" s="676"/>
      <c r="AH471" s="676"/>
    </row>
    <row r="472" spans="2:34" s="679" customFormat="1" ht="14.4" x14ac:dyDescent="0.25">
      <c r="B472" s="682" t="s">
        <v>149</v>
      </c>
      <c r="C472" s="219">
        <v>1</v>
      </c>
      <c r="D472" s="683" t="s">
        <v>142</v>
      </c>
      <c r="I472" s="676"/>
      <c r="J472" s="676"/>
      <c r="K472" s="676"/>
      <c r="L472" s="676"/>
      <c r="M472" s="676"/>
      <c r="N472" s="676"/>
      <c r="O472" s="676"/>
      <c r="P472" s="676"/>
      <c r="Q472" s="676"/>
      <c r="R472" s="676"/>
      <c r="S472" s="676"/>
      <c r="T472" s="676"/>
      <c r="U472" s="676"/>
      <c r="V472" s="676"/>
      <c r="W472" s="676"/>
      <c r="X472" s="676"/>
      <c r="Y472" s="676"/>
      <c r="Z472" s="676"/>
      <c r="AA472" s="676"/>
      <c r="AB472" s="676"/>
      <c r="AC472" s="676"/>
      <c r="AD472" s="676"/>
      <c r="AE472" s="676"/>
      <c r="AF472" s="676"/>
      <c r="AG472" s="676"/>
      <c r="AH472" s="676"/>
    </row>
    <row r="473" spans="2:34" s="679" customFormat="1" x14ac:dyDescent="0.25">
      <c r="B473" s="686" t="s">
        <v>150</v>
      </c>
      <c r="C473" s="685"/>
      <c r="D473" s="683"/>
      <c r="I473" s="676"/>
      <c r="J473" s="676"/>
      <c r="K473" s="676"/>
      <c r="L473" s="676"/>
      <c r="M473" s="676"/>
      <c r="N473" s="676"/>
      <c r="O473" s="676"/>
      <c r="P473" s="676"/>
      <c r="Q473" s="676"/>
      <c r="R473" s="676"/>
      <c r="S473" s="676"/>
      <c r="T473" s="676"/>
      <c r="U473" s="676"/>
      <c r="V473" s="676"/>
      <c r="W473" s="676"/>
      <c r="X473" s="676"/>
      <c r="Y473" s="676"/>
      <c r="Z473" s="676"/>
      <c r="AA473" s="676"/>
      <c r="AB473" s="676"/>
      <c r="AC473" s="676"/>
      <c r="AD473" s="676"/>
      <c r="AE473" s="676"/>
      <c r="AF473" s="676"/>
      <c r="AG473" s="676"/>
      <c r="AH473" s="676"/>
    </row>
    <row r="474" spans="2:34" s="679" customFormat="1" ht="13.2" x14ac:dyDescent="0.25">
      <c r="B474" s="684" t="s">
        <v>151</v>
      </c>
      <c r="C474" s="685"/>
      <c r="D474" s="683"/>
      <c r="I474" s="676"/>
      <c r="J474" s="676"/>
      <c r="K474" s="676"/>
      <c r="L474" s="676"/>
      <c r="M474" s="676"/>
      <c r="N474" s="676"/>
      <c r="O474" s="676"/>
      <c r="P474" s="676"/>
      <c r="Q474" s="676"/>
      <c r="R474" s="676"/>
      <c r="S474" s="676"/>
      <c r="T474" s="676"/>
      <c r="U474" s="676"/>
      <c r="V474" s="676"/>
      <c r="W474" s="676"/>
      <c r="X474" s="676"/>
      <c r="Y474" s="676"/>
      <c r="Z474" s="676"/>
      <c r="AA474" s="676"/>
      <c r="AB474" s="676"/>
      <c r="AC474" s="676"/>
      <c r="AD474" s="676"/>
      <c r="AE474" s="676"/>
      <c r="AF474" s="676"/>
      <c r="AG474" s="676"/>
      <c r="AH474" s="676"/>
    </row>
    <row r="475" spans="2:34" s="679" customFormat="1" ht="14.4" x14ac:dyDescent="0.25">
      <c r="B475" s="682" t="s">
        <v>152</v>
      </c>
      <c r="C475" s="219">
        <f>C477</f>
        <v>0</v>
      </c>
      <c r="D475" s="683" t="s">
        <v>115</v>
      </c>
      <c r="I475" s="676"/>
      <c r="J475" s="676"/>
      <c r="K475" s="676"/>
      <c r="L475" s="676"/>
      <c r="M475" s="676"/>
      <c r="N475" s="676"/>
      <c r="O475" s="676"/>
      <c r="P475" s="676"/>
      <c r="Q475" s="676"/>
      <c r="R475" s="676"/>
      <c r="S475" s="676"/>
      <c r="T475" s="676"/>
      <c r="U475" s="676"/>
      <c r="V475" s="676"/>
      <c r="W475" s="676"/>
      <c r="X475" s="676"/>
      <c r="Y475" s="676"/>
      <c r="Z475" s="676"/>
      <c r="AA475" s="676"/>
      <c r="AB475" s="676"/>
      <c r="AC475" s="676"/>
      <c r="AD475" s="676"/>
      <c r="AE475" s="676"/>
      <c r="AF475" s="676"/>
      <c r="AG475" s="676"/>
      <c r="AH475" s="676"/>
    </row>
    <row r="476" spans="2:34" s="679" customFormat="1" ht="13.2" x14ac:dyDescent="0.25">
      <c r="B476" s="684" t="s">
        <v>153</v>
      </c>
      <c r="C476" s="685"/>
      <c r="D476" s="683"/>
      <c r="I476" s="676"/>
      <c r="J476" s="676"/>
      <c r="K476" s="676"/>
      <c r="L476" s="676"/>
      <c r="M476" s="676"/>
      <c r="N476" s="676"/>
      <c r="O476" s="676"/>
      <c r="P476" s="676"/>
      <c r="Q476" s="676"/>
      <c r="R476" s="676"/>
      <c r="S476" s="676"/>
      <c r="T476" s="676"/>
      <c r="U476" s="676"/>
      <c r="V476" s="676"/>
      <c r="W476" s="676"/>
      <c r="X476" s="676"/>
      <c r="Y476" s="676"/>
      <c r="Z476" s="676"/>
      <c r="AA476" s="676"/>
      <c r="AB476" s="676"/>
      <c r="AC476" s="676"/>
      <c r="AD476" s="676"/>
      <c r="AE476" s="676"/>
      <c r="AF476" s="676"/>
      <c r="AG476" s="676"/>
      <c r="AH476" s="676"/>
    </row>
    <row r="477" spans="2:34" s="679" customFormat="1" ht="14.4" x14ac:dyDescent="0.25">
      <c r="B477" s="682" t="s">
        <v>154</v>
      </c>
      <c r="C477" s="219">
        <f>G535</f>
        <v>0</v>
      </c>
      <c r="D477" s="683" t="s">
        <v>115</v>
      </c>
      <c r="I477" s="676"/>
      <c r="J477" s="676"/>
      <c r="K477" s="676"/>
      <c r="L477" s="676"/>
      <c r="M477" s="676"/>
      <c r="N477" s="676"/>
      <c r="O477" s="676"/>
      <c r="P477" s="676"/>
      <c r="Q477" s="676"/>
      <c r="R477" s="676"/>
      <c r="S477" s="676"/>
      <c r="T477" s="676"/>
      <c r="U477" s="676"/>
      <c r="V477" s="676"/>
      <c r="W477" s="676"/>
      <c r="X477" s="676"/>
      <c r="Y477" s="676"/>
      <c r="Z477" s="676"/>
      <c r="AA477" s="676"/>
      <c r="AB477" s="676"/>
      <c r="AC477" s="676"/>
      <c r="AD477" s="676"/>
      <c r="AE477" s="676"/>
      <c r="AF477" s="676"/>
      <c r="AG477" s="676"/>
      <c r="AH477" s="676"/>
    </row>
    <row r="478" spans="2:34" s="679" customFormat="1" ht="14.4" x14ac:dyDescent="0.25">
      <c r="B478" s="682" t="s">
        <v>155</v>
      </c>
      <c r="C478" s="219">
        <f>G540</f>
        <v>0</v>
      </c>
      <c r="D478" s="683" t="s">
        <v>115</v>
      </c>
      <c r="I478" s="676"/>
      <c r="J478" s="676"/>
      <c r="K478" s="676"/>
      <c r="L478" s="676"/>
      <c r="M478" s="676"/>
      <c r="N478" s="676"/>
      <c r="O478" s="676"/>
      <c r="P478" s="676"/>
      <c r="Q478" s="676"/>
      <c r="R478" s="676"/>
      <c r="S478" s="676"/>
      <c r="T478" s="676"/>
      <c r="U478" s="676"/>
      <c r="V478" s="676"/>
      <c r="W478" s="676"/>
      <c r="X478" s="676"/>
      <c r="Y478" s="676"/>
      <c r="Z478" s="676"/>
      <c r="AA478" s="676"/>
      <c r="AB478" s="676"/>
      <c r="AC478" s="676"/>
      <c r="AD478" s="676"/>
      <c r="AE478" s="676"/>
      <c r="AF478" s="676"/>
      <c r="AG478" s="676"/>
      <c r="AH478" s="676"/>
    </row>
    <row r="479" spans="2:34" s="679" customFormat="1" ht="14.4" x14ac:dyDescent="0.25">
      <c r="B479" s="682" t="s">
        <v>156</v>
      </c>
      <c r="C479" s="219">
        <f>G545</f>
        <v>0</v>
      </c>
      <c r="D479" s="683" t="s">
        <v>115</v>
      </c>
      <c r="I479" s="676"/>
      <c r="J479" s="676"/>
      <c r="K479" s="676"/>
      <c r="L479" s="676"/>
      <c r="M479" s="676"/>
      <c r="N479" s="676"/>
      <c r="O479" s="676"/>
      <c r="P479" s="676"/>
      <c r="Q479" s="676"/>
      <c r="R479" s="676"/>
      <c r="S479" s="676"/>
      <c r="T479" s="676"/>
      <c r="U479" s="676"/>
      <c r="V479" s="676"/>
      <c r="W479" s="676"/>
      <c r="X479" s="676"/>
      <c r="Y479" s="676"/>
      <c r="Z479" s="676"/>
      <c r="AA479" s="676"/>
      <c r="AB479" s="676"/>
      <c r="AC479" s="676"/>
      <c r="AD479" s="676"/>
      <c r="AE479" s="676"/>
      <c r="AF479" s="676"/>
      <c r="AG479" s="676"/>
      <c r="AH479" s="676"/>
    </row>
    <row r="480" spans="2:34" s="679" customFormat="1" ht="14.4" x14ac:dyDescent="0.25">
      <c r="B480" s="682" t="s">
        <v>157</v>
      </c>
      <c r="C480" s="219">
        <f>G560</f>
        <v>0</v>
      </c>
      <c r="D480" s="683" t="s">
        <v>115</v>
      </c>
      <c r="I480" s="676"/>
      <c r="J480" s="676"/>
      <c r="K480" s="676"/>
      <c r="L480" s="676"/>
      <c r="M480" s="676"/>
      <c r="N480" s="676"/>
      <c r="O480" s="676"/>
      <c r="P480" s="676"/>
      <c r="Q480" s="676"/>
      <c r="R480" s="676"/>
      <c r="S480" s="676"/>
      <c r="T480" s="676"/>
      <c r="U480" s="676"/>
      <c r="V480" s="676"/>
      <c r="W480" s="676"/>
      <c r="X480" s="676"/>
      <c r="Y480" s="676"/>
      <c r="Z480" s="676"/>
      <c r="AA480" s="676"/>
      <c r="AB480" s="676"/>
      <c r="AC480" s="676"/>
      <c r="AD480" s="676"/>
      <c r="AE480" s="676"/>
      <c r="AF480" s="676"/>
      <c r="AG480" s="676"/>
      <c r="AH480" s="676"/>
    </row>
    <row r="481" spans="1:34" s="679" customFormat="1" ht="14.4" x14ac:dyDescent="0.25">
      <c r="B481" s="682" t="s">
        <v>134</v>
      </c>
      <c r="C481" s="219">
        <f>G550</f>
        <v>0</v>
      </c>
      <c r="D481" s="683" t="s">
        <v>115</v>
      </c>
      <c r="I481" s="676"/>
      <c r="J481" s="676"/>
      <c r="K481" s="676"/>
      <c r="L481" s="676"/>
      <c r="M481" s="676"/>
      <c r="N481" s="676"/>
      <c r="O481" s="676"/>
      <c r="P481" s="676"/>
      <c r="Q481" s="676"/>
      <c r="R481" s="676"/>
      <c r="S481" s="676"/>
      <c r="T481" s="676"/>
      <c r="U481" s="676"/>
      <c r="V481" s="676"/>
      <c r="W481" s="676"/>
      <c r="X481" s="676"/>
      <c r="Y481" s="676"/>
      <c r="Z481" s="676"/>
      <c r="AA481" s="676"/>
      <c r="AB481" s="676"/>
      <c r="AC481" s="676"/>
      <c r="AD481" s="676"/>
      <c r="AE481" s="676"/>
      <c r="AF481" s="676"/>
      <c r="AG481" s="676"/>
      <c r="AH481" s="676"/>
    </row>
    <row r="482" spans="1:34" s="679" customFormat="1" ht="14.4" x14ac:dyDescent="0.25">
      <c r="B482" s="682" t="s">
        <v>135</v>
      </c>
      <c r="C482" s="219">
        <f>G555</f>
        <v>0</v>
      </c>
      <c r="D482" s="683" t="s">
        <v>115</v>
      </c>
      <c r="I482" s="676"/>
      <c r="J482" s="676"/>
      <c r="K482" s="676"/>
      <c r="L482" s="676"/>
      <c r="M482" s="676"/>
      <c r="N482" s="676"/>
      <c r="O482" s="676"/>
      <c r="P482" s="676"/>
      <c r="Q482" s="676"/>
      <c r="R482" s="676"/>
      <c r="S482" s="676"/>
      <c r="T482" s="676"/>
      <c r="U482" s="676"/>
      <c r="V482" s="676"/>
      <c r="W482" s="676"/>
      <c r="X482" s="676"/>
      <c r="Y482" s="676"/>
      <c r="Z482" s="676"/>
      <c r="AA482" s="676"/>
      <c r="AB482" s="676"/>
      <c r="AC482" s="676"/>
      <c r="AD482" s="676"/>
      <c r="AE482" s="676"/>
      <c r="AF482" s="676"/>
      <c r="AG482" s="676"/>
      <c r="AH482" s="676"/>
    </row>
    <row r="483" spans="1:34" s="679" customFormat="1" ht="13.2" x14ac:dyDescent="0.25">
      <c r="B483" s="684" t="s">
        <v>158</v>
      </c>
      <c r="C483" s="685"/>
      <c r="D483" s="683"/>
      <c r="I483" s="676"/>
      <c r="J483" s="676"/>
      <c r="K483" s="676"/>
      <c r="L483" s="676"/>
      <c r="M483" s="676"/>
      <c r="N483" s="676"/>
      <c r="O483" s="676"/>
      <c r="P483" s="676"/>
      <c r="Q483" s="676"/>
      <c r="R483" s="676"/>
      <c r="S483" s="676"/>
      <c r="T483" s="676"/>
      <c r="U483" s="676"/>
      <c r="V483" s="676"/>
      <c r="W483" s="676"/>
      <c r="X483" s="676"/>
      <c r="Y483" s="676"/>
      <c r="Z483" s="676"/>
      <c r="AA483" s="676"/>
      <c r="AB483" s="676"/>
      <c r="AC483" s="676"/>
      <c r="AD483" s="676"/>
      <c r="AE483" s="676"/>
      <c r="AF483" s="676"/>
      <c r="AG483" s="676"/>
      <c r="AH483" s="676"/>
    </row>
    <row r="484" spans="1:34" s="679" customFormat="1" ht="14.4" x14ac:dyDescent="0.25">
      <c r="B484" s="682" t="s">
        <v>159</v>
      </c>
      <c r="C484" s="219">
        <v>3</v>
      </c>
      <c r="D484" s="683" t="s">
        <v>115</v>
      </c>
      <c r="I484" s="676"/>
      <c r="J484" s="676"/>
      <c r="K484" s="676"/>
      <c r="L484" s="676"/>
      <c r="M484" s="676"/>
      <c r="N484" s="676"/>
      <c r="O484" s="676"/>
      <c r="P484" s="676"/>
      <c r="Q484" s="676"/>
      <c r="R484" s="676"/>
      <c r="S484" s="676"/>
      <c r="T484" s="676"/>
      <c r="U484" s="676"/>
      <c r="V484" s="676"/>
      <c r="W484" s="676"/>
      <c r="X484" s="676"/>
      <c r="Y484" s="676"/>
      <c r="Z484" s="676"/>
      <c r="AA484" s="676"/>
      <c r="AB484" s="676"/>
      <c r="AC484" s="676"/>
      <c r="AD484" s="676"/>
      <c r="AE484" s="676"/>
      <c r="AF484" s="676"/>
      <c r="AG484" s="676"/>
      <c r="AH484" s="676"/>
    </row>
    <row r="485" spans="1:34" s="679" customFormat="1" ht="13.2" x14ac:dyDescent="0.25">
      <c r="B485" s="684" t="s">
        <v>160</v>
      </c>
      <c r="C485" s="685"/>
      <c r="D485" s="683"/>
      <c r="I485" s="676"/>
      <c r="J485" s="676"/>
      <c r="K485" s="676"/>
      <c r="L485" s="676"/>
      <c r="M485" s="676"/>
      <c r="N485" s="676"/>
      <c r="O485" s="676"/>
      <c r="P485" s="676"/>
      <c r="Q485" s="676"/>
      <c r="R485" s="676"/>
      <c r="S485" s="676"/>
      <c r="T485" s="676"/>
      <c r="U485" s="676"/>
      <c r="V485" s="676"/>
      <c r="W485" s="676"/>
      <c r="X485" s="676"/>
      <c r="Y485" s="676"/>
      <c r="Z485" s="676"/>
      <c r="AA485" s="676"/>
      <c r="AB485" s="676"/>
      <c r="AC485" s="676"/>
      <c r="AD485" s="676"/>
      <c r="AE485" s="676"/>
      <c r="AF485" s="676"/>
      <c r="AG485" s="676"/>
      <c r="AH485" s="676"/>
    </row>
    <row r="486" spans="1:34" s="679" customFormat="1" ht="14.4" x14ac:dyDescent="0.25">
      <c r="B486" s="682" t="s">
        <v>161</v>
      </c>
      <c r="C486" s="219">
        <v>1</v>
      </c>
      <c r="D486" s="683" t="s">
        <v>115</v>
      </c>
      <c r="I486" s="676"/>
      <c r="J486" s="676"/>
      <c r="K486" s="676"/>
      <c r="L486" s="676"/>
      <c r="M486" s="676"/>
      <c r="N486" s="676"/>
      <c r="O486" s="676"/>
      <c r="P486" s="676"/>
      <c r="Q486" s="676"/>
      <c r="R486" s="676"/>
      <c r="S486" s="676"/>
      <c r="T486" s="676"/>
      <c r="U486" s="676"/>
      <c r="V486" s="676"/>
      <c r="W486" s="676"/>
      <c r="X486" s="676"/>
      <c r="Y486" s="676"/>
      <c r="Z486" s="676"/>
      <c r="AA486" s="676"/>
      <c r="AB486" s="676"/>
      <c r="AC486" s="676"/>
      <c r="AD486" s="676"/>
      <c r="AE486" s="676"/>
      <c r="AF486" s="676"/>
      <c r="AG486" s="676"/>
      <c r="AH486" s="676"/>
    </row>
    <row r="487" spans="1:34" s="679" customFormat="1" ht="14.4" x14ac:dyDescent="0.25">
      <c r="B487" s="682" t="s">
        <v>162</v>
      </c>
      <c r="C487" s="219">
        <v>0</v>
      </c>
      <c r="D487" s="683" t="s">
        <v>115</v>
      </c>
      <c r="I487" s="676"/>
      <c r="J487" s="676"/>
      <c r="K487" s="676"/>
      <c r="L487" s="676"/>
      <c r="M487" s="676"/>
      <c r="N487" s="676"/>
      <c r="O487" s="676"/>
      <c r="P487" s="676"/>
      <c r="Q487" s="676"/>
      <c r="R487" s="676"/>
      <c r="S487" s="676"/>
      <c r="T487" s="676"/>
      <c r="U487" s="676"/>
      <c r="V487" s="676"/>
      <c r="W487" s="676"/>
      <c r="X487" s="676"/>
      <c r="Y487" s="676"/>
      <c r="Z487" s="676"/>
      <c r="AA487" s="676"/>
      <c r="AB487" s="676"/>
      <c r="AC487" s="676"/>
      <c r="AD487" s="676"/>
      <c r="AE487" s="676"/>
      <c r="AF487" s="676"/>
      <c r="AG487" s="676"/>
      <c r="AH487" s="676"/>
    </row>
    <row r="488" spans="1:34" s="679" customFormat="1" ht="14.4" x14ac:dyDescent="0.25">
      <c r="B488" s="682" t="s">
        <v>163</v>
      </c>
      <c r="C488" s="219">
        <v>0</v>
      </c>
      <c r="D488" s="683" t="s">
        <v>115</v>
      </c>
      <c r="I488" s="676"/>
      <c r="J488" s="676"/>
      <c r="K488" s="676"/>
      <c r="L488" s="676"/>
      <c r="M488" s="676"/>
      <c r="N488" s="676"/>
      <c r="O488" s="676"/>
      <c r="P488" s="676"/>
      <c r="Q488" s="676"/>
      <c r="R488" s="676"/>
      <c r="S488" s="676"/>
      <c r="T488" s="676"/>
      <c r="U488" s="676"/>
      <c r="V488" s="676"/>
      <c r="W488" s="676"/>
      <c r="X488" s="676"/>
      <c r="Y488" s="676"/>
      <c r="Z488" s="676"/>
      <c r="AA488" s="676"/>
      <c r="AB488" s="676"/>
      <c r="AC488" s="676"/>
      <c r="AD488" s="676"/>
      <c r="AE488" s="676"/>
      <c r="AF488" s="676"/>
      <c r="AG488" s="676"/>
      <c r="AH488" s="676"/>
    </row>
    <row r="489" spans="1:34" s="679" customFormat="1" ht="13.2" x14ac:dyDescent="0.25">
      <c r="B489" s="684" t="s">
        <v>164</v>
      </c>
      <c r="C489" s="685"/>
      <c r="D489" s="683"/>
      <c r="I489" s="676"/>
      <c r="J489" s="676"/>
      <c r="K489" s="676"/>
      <c r="L489" s="676"/>
      <c r="M489" s="676"/>
      <c r="N489" s="676"/>
      <c r="O489" s="676"/>
      <c r="P489" s="676"/>
      <c r="Q489" s="676"/>
      <c r="R489" s="676"/>
      <c r="S489" s="676"/>
      <c r="T489" s="676"/>
      <c r="U489" s="676"/>
      <c r="V489" s="676"/>
      <c r="W489" s="676"/>
      <c r="X489" s="676"/>
      <c r="Y489" s="676"/>
      <c r="Z489" s="676"/>
      <c r="AA489" s="676"/>
      <c r="AB489" s="676"/>
      <c r="AC489" s="676"/>
      <c r="AD489" s="676"/>
      <c r="AE489" s="676"/>
      <c r="AF489" s="676"/>
      <c r="AG489" s="676"/>
      <c r="AH489" s="676"/>
    </row>
    <row r="490" spans="1:34" s="679" customFormat="1" ht="14.4" x14ac:dyDescent="0.25">
      <c r="B490" s="682" t="s">
        <v>165</v>
      </c>
      <c r="C490" s="219">
        <v>1</v>
      </c>
      <c r="D490" s="683" t="s">
        <v>115</v>
      </c>
      <c r="I490" s="676"/>
      <c r="J490" s="676"/>
      <c r="K490" s="676"/>
      <c r="L490" s="676"/>
      <c r="M490" s="676"/>
      <c r="N490" s="676"/>
      <c r="O490" s="676"/>
      <c r="P490" s="676"/>
      <c r="Q490" s="676"/>
      <c r="R490" s="676"/>
      <c r="S490" s="676"/>
      <c r="T490" s="676"/>
      <c r="U490" s="676"/>
      <c r="V490" s="676"/>
      <c r="W490" s="676"/>
      <c r="X490" s="676"/>
      <c r="Y490" s="676"/>
      <c r="Z490" s="676"/>
      <c r="AA490" s="676"/>
      <c r="AB490" s="676"/>
      <c r="AC490" s="676"/>
      <c r="AD490" s="676"/>
      <c r="AE490" s="676"/>
      <c r="AF490" s="676"/>
      <c r="AG490" s="676"/>
      <c r="AH490" s="676"/>
    </row>
    <row r="491" spans="1:34" s="679" customFormat="1" thickBot="1" x14ac:dyDescent="0.3">
      <c r="B491" s="687"/>
      <c r="C491" s="688"/>
      <c r="D491" s="689"/>
      <c r="I491" s="676"/>
      <c r="J491" s="676"/>
      <c r="K491" s="676"/>
      <c r="L491" s="676"/>
      <c r="M491" s="676"/>
      <c r="N491" s="676"/>
      <c r="O491" s="676"/>
      <c r="P491" s="676"/>
      <c r="Q491" s="676"/>
      <c r="R491" s="676"/>
      <c r="S491" s="676"/>
      <c r="T491" s="676"/>
      <c r="U491" s="676"/>
      <c r="V491" s="676"/>
      <c r="W491" s="676"/>
      <c r="X491" s="676"/>
      <c r="Y491" s="676"/>
      <c r="Z491" s="676"/>
      <c r="AA491" s="676"/>
      <c r="AB491" s="676"/>
      <c r="AC491" s="676"/>
      <c r="AD491" s="676"/>
      <c r="AE491" s="676"/>
      <c r="AF491" s="676"/>
      <c r="AG491" s="676"/>
      <c r="AH491" s="676"/>
    </row>
    <row r="492" spans="1:34" s="679" customFormat="1" ht="13.2" x14ac:dyDescent="0.25">
      <c r="C492" s="681"/>
      <c r="I492" s="676"/>
      <c r="J492" s="676"/>
      <c r="K492" s="676"/>
      <c r="L492" s="676"/>
      <c r="M492" s="676"/>
      <c r="N492" s="676"/>
      <c r="O492" s="676"/>
      <c r="P492" s="676"/>
      <c r="Q492" s="676"/>
      <c r="R492" s="676"/>
      <c r="S492" s="676"/>
      <c r="T492" s="676"/>
      <c r="U492" s="676"/>
      <c r="V492" s="676"/>
      <c r="W492" s="676"/>
      <c r="X492" s="676"/>
      <c r="Y492" s="676"/>
      <c r="Z492" s="676"/>
      <c r="AA492" s="676"/>
      <c r="AB492" s="676"/>
      <c r="AC492" s="676"/>
      <c r="AD492" s="676"/>
      <c r="AE492" s="676"/>
      <c r="AF492" s="676"/>
      <c r="AG492" s="676"/>
      <c r="AH492" s="676"/>
    </row>
    <row r="493" spans="1:34" s="679" customFormat="1" thickBot="1" x14ac:dyDescent="0.3">
      <c r="C493" s="681"/>
      <c r="I493" s="676"/>
      <c r="J493" s="676"/>
      <c r="K493" s="676"/>
      <c r="L493" s="676"/>
      <c r="M493" s="676"/>
      <c r="N493" s="676"/>
      <c r="O493" s="676"/>
      <c r="P493" s="676"/>
      <c r="Q493" s="676"/>
      <c r="R493" s="676"/>
      <c r="S493" s="676"/>
      <c r="T493" s="676"/>
      <c r="U493" s="676"/>
      <c r="V493" s="676"/>
      <c r="W493" s="676"/>
      <c r="X493" s="676"/>
      <c r="Y493" s="676"/>
      <c r="Z493" s="676"/>
      <c r="AA493" s="676"/>
      <c r="AB493" s="676"/>
      <c r="AC493" s="676"/>
      <c r="AD493" s="676"/>
      <c r="AE493" s="676"/>
      <c r="AF493" s="676"/>
      <c r="AG493" s="676"/>
      <c r="AH493" s="676"/>
    </row>
    <row r="494" spans="1:34" s="679" customFormat="1" ht="14.4" x14ac:dyDescent="0.25">
      <c r="B494" s="733" t="s">
        <v>166</v>
      </c>
      <c r="C494" s="734"/>
      <c r="D494" s="734"/>
      <c r="E494" s="734"/>
      <c r="F494" s="734"/>
      <c r="G494" s="734"/>
      <c r="H494" s="735"/>
      <c r="I494" s="676"/>
      <c r="J494" s="676"/>
      <c r="K494" s="676"/>
      <c r="L494" s="676"/>
      <c r="M494" s="676"/>
      <c r="N494" s="676"/>
      <c r="O494" s="676"/>
      <c r="P494" s="676"/>
      <c r="Q494" s="676"/>
      <c r="R494" s="676"/>
      <c r="S494" s="676"/>
      <c r="T494" s="676"/>
      <c r="U494" s="676"/>
      <c r="V494" s="676"/>
      <c r="W494" s="676"/>
      <c r="X494" s="676"/>
      <c r="Y494" s="676"/>
      <c r="Z494" s="676"/>
      <c r="AA494" s="676"/>
      <c r="AB494" s="676"/>
      <c r="AC494" s="676"/>
      <c r="AD494" s="676"/>
      <c r="AE494" s="676"/>
      <c r="AF494" s="676"/>
      <c r="AG494" s="676"/>
      <c r="AH494" s="676"/>
    </row>
    <row r="495" spans="1:34" s="679" customFormat="1" ht="14.4" outlineLevel="1" x14ac:dyDescent="0.3">
      <c r="B495" s="210" t="s">
        <v>167</v>
      </c>
      <c r="C495" s="243"/>
      <c r="D495" s="237"/>
      <c r="E495" s="237"/>
      <c r="F495" s="237"/>
      <c r="G495" s="244"/>
      <c r="H495" s="238"/>
      <c r="I495" s="676"/>
      <c r="J495" s="676"/>
      <c r="K495" s="676"/>
      <c r="L495" s="676"/>
      <c r="M495" s="676"/>
      <c r="N495" s="676"/>
      <c r="O495" s="676"/>
      <c r="P495" s="676"/>
      <c r="Q495" s="676"/>
      <c r="R495" s="676"/>
      <c r="S495" s="676"/>
      <c r="T495" s="676"/>
      <c r="U495" s="676"/>
      <c r="V495" s="676"/>
      <c r="W495" s="676"/>
      <c r="X495" s="676"/>
      <c r="Y495" s="676"/>
      <c r="Z495" s="676"/>
      <c r="AA495" s="676"/>
      <c r="AB495" s="676"/>
      <c r="AC495" s="676"/>
      <c r="AD495" s="676"/>
      <c r="AE495" s="676"/>
      <c r="AF495" s="676"/>
      <c r="AG495" s="676"/>
      <c r="AH495" s="676"/>
    </row>
    <row r="496" spans="1:34" s="679" customFormat="1" ht="14.4" outlineLevel="1" x14ac:dyDescent="0.25">
      <c r="A496">
        <v>3151</v>
      </c>
      <c r="B496" s="692" t="str">
        <f>VLOOKUP(A496,'Pesquisa Sal'!$B$17:$L$147,2,FALSE)</f>
        <v>Supervisor de Balança</v>
      </c>
      <c r="C496" s="219">
        <v>1</v>
      </c>
      <c r="D496" s="691" t="s">
        <v>168</v>
      </c>
      <c r="E496" s="690">
        <v>1</v>
      </c>
      <c r="F496" s="691" t="s">
        <v>169</v>
      </c>
      <c r="G496" s="219">
        <f>ROUNDUP(C496*E496,0)</f>
        <v>1</v>
      </c>
      <c r="H496" s="683" t="s">
        <v>168</v>
      </c>
      <c r="I496" s="676"/>
      <c r="J496" s="676"/>
      <c r="K496" s="676"/>
      <c r="L496" s="676"/>
      <c r="M496" s="676"/>
      <c r="N496" s="676"/>
      <c r="O496" s="676"/>
      <c r="P496" s="676"/>
      <c r="Q496" s="676"/>
      <c r="R496" s="676"/>
      <c r="S496" s="676"/>
      <c r="T496" s="676"/>
      <c r="U496" s="676"/>
      <c r="V496" s="676"/>
      <c r="W496" s="676"/>
      <c r="X496" s="676"/>
      <c r="Y496" s="676"/>
      <c r="Z496" s="676"/>
      <c r="AA496" s="676"/>
      <c r="AB496" s="676"/>
      <c r="AC496" s="676"/>
      <c r="AD496" s="676"/>
      <c r="AE496" s="676"/>
      <c r="AF496" s="676"/>
      <c r="AG496" s="676"/>
      <c r="AH496" s="676"/>
    </row>
    <row r="497" spans="1:34" s="679" customFormat="1" ht="14.4" outlineLevel="1" x14ac:dyDescent="0.25">
      <c r="A497">
        <v>3154</v>
      </c>
      <c r="B497" s="692" t="str">
        <f>VLOOKUP(A497,'Pesquisa Sal'!$B$17:$L$147,2,FALSE)</f>
        <v>Operador de Pesagem Móvel</v>
      </c>
      <c r="C497" s="219">
        <v>3</v>
      </c>
      <c r="D497" s="691" t="s">
        <v>168</v>
      </c>
      <c r="E497" s="690">
        <f>'Fat Dimens Equipes'!E20</f>
        <v>4.4094567404426561</v>
      </c>
      <c r="F497" s="691" t="s">
        <v>169</v>
      </c>
      <c r="G497" s="219">
        <f>ROUNDUP(C497*E497,0)</f>
        <v>14</v>
      </c>
      <c r="H497" s="683" t="s">
        <v>168</v>
      </c>
      <c r="I497" s="676"/>
      <c r="J497" s="693"/>
      <c r="K497" s="676"/>
      <c r="L497" s="676"/>
      <c r="M497" s="676"/>
      <c r="N497" s="676"/>
      <c r="O497" s="676"/>
      <c r="P497" s="676"/>
      <c r="Q497" s="676"/>
      <c r="R497" s="676"/>
      <c r="S497" s="676"/>
      <c r="T497" s="676"/>
      <c r="U497" s="676"/>
      <c r="V497" s="676"/>
      <c r="W497" s="676"/>
      <c r="X497" s="676"/>
      <c r="Y497" s="676"/>
      <c r="Z497" s="676"/>
      <c r="AA497" s="676"/>
      <c r="AB497" s="676"/>
      <c r="AC497" s="676"/>
      <c r="AD497" s="676"/>
      <c r="AE497" s="676"/>
      <c r="AF497" s="676"/>
      <c r="AG497" s="676"/>
      <c r="AH497" s="676"/>
    </row>
    <row r="498" spans="1:34" s="679" customFormat="1" ht="14.4" outlineLevel="1" x14ac:dyDescent="0.25">
      <c r="A498">
        <v>3155</v>
      </c>
      <c r="B498" s="692" t="str">
        <f>VLOOKUP(A498,'Pesquisa Sal'!$B$17:$L$147,2,FALSE)</f>
        <v>Auxiliar de pista Balança Móvel</v>
      </c>
      <c r="C498" s="219">
        <v>3</v>
      </c>
      <c r="D498" s="691" t="s">
        <v>168</v>
      </c>
      <c r="E498" s="690">
        <f>'Fat Dimens Equipes'!E20</f>
        <v>4.4094567404426561</v>
      </c>
      <c r="F498" s="691" t="s">
        <v>169</v>
      </c>
      <c r="G498" s="219">
        <f>ROUNDUP(C498*E498,0)</f>
        <v>14</v>
      </c>
      <c r="H498" s="683" t="s">
        <v>168</v>
      </c>
      <c r="I498" s="676"/>
      <c r="J498" s="693"/>
      <c r="K498" s="676"/>
      <c r="L498" s="676"/>
      <c r="M498" s="676"/>
      <c r="N498" s="676"/>
      <c r="O498" s="676"/>
      <c r="P498" s="676"/>
      <c r="Q498" s="676"/>
      <c r="R498" s="676"/>
      <c r="S498" s="676"/>
      <c r="T498" s="676"/>
      <c r="U498" s="676"/>
      <c r="V498" s="676"/>
      <c r="W498" s="676"/>
      <c r="X498" s="676"/>
      <c r="Y498" s="676"/>
      <c r="Z498" s="676"/>
      <c r="AA498" s="676"/>
      <c r="AB498" s="676"/>
      <c r="AC498" s="676"/>
      <c r="AD498" s="676"/>
      <c r="AE498" s="676"/>
      <c r="AF498" s="676"/>
      <c r="AG498" s="676"/>
      <c r="AH498" s="676"/>
    </row>
    <row r="499" spans="1:34" s="679" customFormat="1" ht="14.4" outlineLevel="1" x14ac:dyDescent="0.25">
      <c r="A499">
        <v>3152</v>
      </c>
      <c r="B499" s="692" t="str">
        <f>VLOOKUP(A499,'Pesquisa Sal'!$B$17:$L$147,2,FALSE)</f>
        <v xml:space="preserve">Motorista ( Serviços gerais) </v>
      </c>
      <c r="C499" s="219">
        <v>3</v>
      </c>
      <c r="D499" s="691" t="s">
        <v>168</v>
      </c>
      <c r="E499" s="690">
        <f>'Fat Dimens Equipes'!E20</f>
        <v>4.4094567404426561</v>
      </c>
      <c r="F499" s="691" t="s">
        <v>169</v>
      </c>
      <c r="G499" s="219">
        <f>ROUNDUP(C499*E499,0)</f>
        <v>14</v>
      </c>
      <c r="H499" s="683" t="s">
        <v>168</v>
      </c>
      <c r="I499" s="676"/>
      <c r="J499" s="693"/>
      <c r="K499" s="676"/>
      <c r="L499" s="676"/>
      <c r="M499" s="676"/>
      <c r="N499" s="676"/>
      <c r="O499" s="676"/>
      <c r="P499" s="676"/>
      <c r="Q499" s="676"/>
      <c r="R499" s="676"/>
      <c r="S499" s="676"/>
      <c r="T499" s="676"/>
      <c r="U499" s="676"/>
      <c r="V499" s="676"/>
      <c r="W499" s="676"/>
      <c r="X499" s="676"/>
      <c r="Y499" s="676"/>
      <c r="Z499" s="676"/>
      <c r="AA499" s="676"/>
      <c r="AB499" s="676"/>
      <c r="AC499" s="676"/>
      <c r="AD499" s="676"/>
      <c r="AE499" s="676"/>
      <c r="AF499" s="676"/>
      <c r="AG499" s="676"/>
      <c r="AH499" s="676"/>
    </row>
    <row r="500" spans="1:34" s="679" customFormat="1" outlineLevel="1" x14ac:dyDescent="0.25">
      <c r="A500"/>
      <c r="B500" s="692"/>
      <c r="C500" s="690"/>
      <c r="D500" s="691"/>
      <c r="E500" s="690"/>
      <c r="F500" s="691"/>
      <c r="G500" s="691"/>
      <c r="H500" s="683"/>
      <c r="I500" s="676"/>
      <c r="J500" s="676"/>
      <c r="K500" s="676"/>
      <c r="L500" s="676"/>
      <c r="M500" s="676"/>
      <c r="N500" s="676"/>
      <c r="O500" s="676"/>
      <c r="P500" s="676"/>
      <c r="Q500" s="676"/>
      <c r="R500" s="676"/>
      <c r="S500" s="676"/>
      <c r="T500" s="676"/>
      <c r="U500" s="676"/>
      <c r="V500" s="676"/>
      <c r="W500" s="676"/>
      <c r="X500" s="676"/>
      <c r="Y500" s="676"/>
      <c r="Z500" s="676"/>
      <c r="AA500" s="676"/>
      <c r="AB500" s="676"/>
      <c r="AC500" s="676"/>
      <c r="AD500" s="676"/>
      <c r="AE500" s="676"/>
      <c r="AF500" s="676"/>
      <c r="AG500" s="676"/>
      <c r="AH500" s="676"/>
    </row>
    <row r="501" spans="1:34" s="679" customFormat="1" ht="14.4" outlineLevel="1" x14ac:dyDescent="0.3">
      <c r="A501">
        <v>3110</v>
      </c>
      <c r="B501" s="210" t="str">
        <f>VLOOKUP(A501,'Pesquisa Sal'!$B$17:$L$147,2,FALSE)</f>
        <v xml:space="preserve">CCO </v>
      </c>
      <c r="C501" s="243"/>
      <c r="D501" s="237"/>
      <c r="E501" s="237"/>
      <c r="F501" s="237"/>
      <c r="G501" s="244"/>
      <c r="H501" s="238"/>
      <c r="I501" s="676"/>
      <c r="J501" s="676"/>
      <c r="K501" s="676"/>
      <c r="L501" s="676"/>
      <c r="M501" s="676"/>
      <c r="N501" s="676"/>
      <c r="O501" s="676"/>
      <c r="P501" s="676"/>
      <c r="Q501" s="676"/>
      <c r="R501" s="676"/>
      <c r="S501" s="676"/>
      <c r="T501" s="676"/>
      <c r="U501" s="676"/>
      <c r="V501" s="676"/>
      <c r="W501" s="676"/>
      <c r="X501" s="676"/>
      <c r="Y501" s="676"/>
      <c r="Z501" s="676"/>
      <c r="AA501" s="676"/>
      <c r="AB501" s="676"/>
      <c r="AC501" s="676"/>
      <c r="AD501" s="676"/>
      <c r="AE501" s="676"/>
      <c r="AF501" s="676"/>
      <c r="AG501" s="676"/>
      <c r="AH501" s="676"/>
    </row>
    <row r="502" spans="1:34" s="679" customFormat="1" ht="14.4" outlineLevel="1" x14ac:dyDescent="0.25">
      <c r="A502">
        <v>3111</v>
      </c>
      <c r="B502" s="692" t="str">
        <f>VLOOKUP(A502,'Pesquisa Sal'!$B$17:$L$147,2,FALSE)</f>
        <v xml:space="preserve">Encarregado de CCO </v>
      </c>
      <c r="C502" s="219">
        <v>0</v>
      </c>
      <c r="D502" s="691" t="s">
        <v>168</v>
      </c>
      <c r="E502" s="690">
        <f>'Fat Dimens Equipes'!E20</f>
        <v>4.4094567404426561</v>
      </c>
      <c r="F502" s="691" t="s">
        <v>169</v>
      </c>
      <c r="G502" s="219">
        <f>ROUNDUP(C502*E502,0)</f>
        <v>0</v>
      </c>
      <c r="H502" s="683" t="s">
        <v>168</v>
      </c>
      <c r="I502" s="676"/>
      <c r="J502" s="676"/>
      <c r="K502" s="676"/>
      <c r="L502" s="676"/>
      <c r="M502" s="676"/>
      <c r="N502" s="676"/>
      <c r="O502" s="676"/>
      <c r="P502" s="676"/>
      <c r="Q502" s="676"/>
      <c r="R502" s="676"/>
      <c r="S502" s="676"/>
      <c r="T502" s="676"/>
      <c r="U502" s="676"/>
      <c r="V502" s="676"/>
      <c r="W502" s="676"/>
      <c r="X502" s="676"/>
      <c r="Y502" s="676"/>
      <c r="Z502" s="676"/>
      <c r="AA502" s="676"/>
      <c r="AB502" s="676"/>
      <c r="AC502" s="676"/>
      <c r="AD502" s="676"/>
      <c r="AE502" s="676"/>
      <c r="AF502" s="676"/>
      <c r="AG502" s="676"/>
      <c r="AH502" s="676"/>
    </row>
    <row r="503" spans="1:34" s="679" customFormat="1" ht="14.4" outlineLevel="1" x14ac:dyDescent="0.25">
      <c r="A503">
        <v>3112</v>
      </c>
      <c r="B503" s="692" t="str">
        <f>VLOOKUP(A503,'Pesquisa Sal'!$B$17:$L$147,2,FALSE)</f>
        <v>Operador de CCO / CCA</v>
      </c>
      <c r="C503" s="219">
        <v>0</v>
      </c>
      <c r="D503" s="691" t="s">
        <v>168</v>
      </c>
      <c r="E503" s="690">
        <f>'Fat Dimens Equipes'!E20</f>
        <v>4.4094567404426561</v>
      </c>
      <c r="F503" s="691" t="s">
        <v>169</v>
      </c>
      <c r="G503" s="219">
        <f>ROUNDUP(C503*E503,0)</f>
        <v>0</v>
      </c>
      <c r="H503" s="683" t="s">
        <v>168</v>
      </c>
      <c r="I503" s="676"/>
      <c r="J503" s="676"/>
      <c r="K503" s="676"/>
      <c r="L503" s="676"/>
      <c r="M503" s="676"/>
      <c r="N503" s="676"/>
      <c r="O503" s="676"/>
      <c r="P503" s="676"/>
      <c r="Q503" s="676"/>
      <c r="R503" s="676"/>
      <c r="S503" s="676"/>
      <c r="T503" s="676"/>
      <c r="U503" s="676"/>
      <c r="V503" s="676"/>
      <c r="W503" s="676"/>
      <c r="X503" s="676"/>
      <c r="Y503" s="676"/>
      <c r="Z503" s="676"/>
      <c r="AA503" s="676"/>
      <c r="AB503" s="676"/>
      <c r="AC503" s="676"/>
      <c r="AD503" s="676"/>
      <c r="AE503" s="676"/>
      <c r="AF503" s="676"/>
      <c r="AG503" s="676"/>
      <c r="AH503" s="676"/>
    </row>
    <row r="504" spans="1:34" s="679" customFormat="1" ht="14.4" outlineLevel="1" x14ac:dyDescent="0.25">
      <c r="A504">
        <v>2125</v>
      </c>
      <c r="B504" s="692" t="str">
        <f>VLOOKUP(A504,'Pesquisa Sal'!$B$17:$L$147,2,FALSE)</f>
        <v xml:space="preserve">Médico Regulador </v>
      </c>
      <c r="C504" s="219">
        <v>0</v>
      </c>
      <c r="D504" s="691" t="s">
        <v>168</v>
      </c>
      <c r="E504" s="690">
        <f>'Fat Dimens Equipes'!E20</f>
        <v>4.4094567404426561</v>
      </c>
      <c r="F504" s="691" t="s">
        <v>169</v>
      </c>
      <c r="G504" s="219">
        <f>ROUNDUP(C504*E504,0)</f>
        <v>0</v>
      </c>
      <c r="H504" s="683" t="s">
        <v>168</v>
      </c>
      <c r="I504" s="676"/>
      <c r="J504" s="676"/>
      <c r="K504" s="676"/>
      <c r="L504" s="676"/>
      <c r="M504" s="676"/>
      <c r="N504" s="676"/>
      <c r="O504" s="676"/>
      <c r="P504" s="676"/>
      <c r="Q504" s="676"/>
      <c r="R504" s="676"/>
      <c r="S504" s="676"/>
      <c r="T504" s="676"/>
      <c r="U504" s="676"/>
      <c r="V504" s="676"/>
      <c r="W504" s="676"/>
      <c r="X504" s="676"/>
      <c r="Y504" s="676"/>
      <c r="Z504" s="676"/>
      <c r="AA504" s="676"/>
      <c r="AB504" s="676"/>
      <c r="AC504" s="676"/>
      <c r="AD504" s="676"/>
      <c r="AE504" s="676"/>
      <c r="AF504" s="676"/>
      <c r="AG504" s="676"/>
      <c r="AH504" s="676"/>
    </row>
    <row r="505" spans="1:34" s="679" customFormat="1" outlineLevel="1" x14ac:dyDescent="0.25">
      <c r="A505"/>
      <c r="B505" s="692"/>
      <c r="C505" s="690"/>
      <c r="D505" s="691"/>
      <c r="E505" s="690"/>
      <c r="F505" s="691"/>
      <c r="G505" s="691"/>
      <c r="H505" s="683"/>
      <c r="I505" s="676"/>
      <c r="J505" s="676"/>
      <c r="K505" s="676"/>
      <c r="L505" s="676"/>
      <c r="M505" s="676"/>
      <c r="N505" s="676"/>
      <c r="O505" s="676"/>
      <c r="P505" s="676"/>
      <c r="Q505" s="676"/>
      <c r="R505" s="676"/>
      <c r="S505" s="676"/>
      <c r="T505" s="676"/>
      <c r="U505" s="676"/>
      <c r="V505" s="676"/>
      <c r="W505" s="676"/>
      <c r="X505" s="676"/>
      <c r="Y505" s="676"/>
      <c r="Z505" s="676"/>
      <c r="AA505" s="676"/>
      <c r="AB505" s="676"/>
      <c r="AC505" s="676"/>
      <c r="AD505" s="676"/>
      <c r="AE505" s="676"/>
      <c r="AF505" s="676"/>
      <c r="AG505" s="676"/>
      <c r="AH505" s="676"/>
    </row>
    <row r="506" spans="1:34" s="679" customFormat="1" ht="14.4" outlineLevel="1" x14ac:dyDescent="0.3">
      <c r="A506">
        <v>3120</v>
      </c>
      <c r="B506" s="210" t="str">
        <f>VLOOKUP(A506,'Pesquisa Sal'!$B$17:$L$147,2,FALSE)</f>
        <v xml:space="preserve">Tráfego </v>
      </c>
      <c r="C506" s="243"/>
      <c r="D506" s="237"/>
      <c r="E506" s="237"/>
      <c r="F506" s="237"/>
      <c r="G506" s="244"/>
      <c r="H506" s="238"/>
      <c r="I506" s="676"/>
      <c r="J506" s="676"/>
      <c r="K506" s="676"/>
      <c r="L506" s="676"/>
      <c r="M506" s="676"/>
      <c r="N506" s="676"/>
      <c r="O506" s="676"/>
      <c r="P506" s="676"/>
      <c r="Q506" s="676"/>
      <c r="R506" s="676"/>
      <c r="S506" s="676"/>
      <c r="T506" s="676"/>
      <c r="U506" s="676"/>
      <c r="V506" s="676"/>
      <c r="W506" s="676"/>
      <c r="X506" s="676"/>
      <c r="Y506" s="676"/>
      <c r="Z506" s="676"/>
      <c r="AA506" s="676"/>
      <c r="AB506" s="676"/>
      <c r="AC506" s="676"/>
      <c r="AD506" s="676"/>
      <c r="AE506" s="676"/>
      <c r="AF506" s="676"/>
      <c r="AG506" s="676"/>
      <c r="AH506" s="676"/>
    </row>
    <row r="507" spans="1:34" s="679" customFormat="1" ht="14.4" outlineLevel="1" x14ac:dyDescent="0.25">
      <c r="A507">
        <v>3121</v>
      </c>
      <c r="B507" s="692" t="str">
        <f>VLOOKUP(A507,'Pesquisa Sal'!$B$17:$L$147,2,FALSE)</f>
        <v>Supervisor de Tráfego</v>
      </c>
      <c r="C507" s="219">
        <v>1</v>
      </c>
      <c r="D507" s="691" t="s">
        <v>168</v>
      </c>
      <c r="E507" s="690">
        <v>1</v>
      </c>
      <c r="F507" s="691" t="s">
        <v>169</v>
      </c>
      <c r="G507" s="219">
        <f>ROUNDUP(C507*E507,0)</f>
        <v>1</v>
      </c>
      <c r="H507" s="683" t="s">
        <v>168</v>
      </c>
      <c r="I507" s="676"/>
      <c r="J507" s="676"/>
      <c r="K507" s="676"/>
      <c r="L507" s="676"/>
      <c r="M507" s="676"/>
      <c r="N507" s="676"/>
      <c r="O507" s="676"/>
      <c r="P507" s="676"/>
      <c r="Q507" s="676"/>
      <c r="R507" s="676"/>
      <c r="S507" s="676"/>
      <c r="T507" s="676"/>
      <c r="U507" s="676"/>
      <c r="V507" s="676"/>
      <c r="W507" s="676"/>
      <c r="X507" s="676"/>
      <c r="Y507" s="676"/>
      <c r="Z507" s="676"/>
      <c r="AA507" s="676"/>
      <c r="AB507" s="676"/>
      <c r="AC507" s="676"/>
      <c r="AD507" s="676"/>
      <c r="AE507" s="676"/>
      <c r="AF507" s="676"/>
      <c r="AG507" s="676"/>
      <c r="AH507" s="676"/>
    </row>
    <row r="508" spans="1:34" s="679" customFormat="1" ht="14.4" outlineLevel="1" x14ac:dyDescent="0.25">
      <c r="A508">
        <v>3122</v>
      </c>
      <c r="B508" s="692" t="str">
        <f>VLOOKUP(A508,'Pesquisa Sal'!$B$17:$L$147,2,FALSE)</f>
        <v>Controlador de BSO e Segurança Patrimonial</v>
      </c>
      <c r="C508" s="219">
        <v>1</v>
      </c>
      <c r="D508" s="691" t="s">
        <v>168</v>
      </c>
      <c r="E508" s="690">
        <v>1</v>
      </c>
      <c r="F508" s="691" t="s">
        <v>169</v>
      </c>
      <c r="G508" s="219">
        <f>ROUNDUP(C508*E508,0)</f>
        <v>1</v>
      </c>
      <c r="H508" s="683" t="s">
        <v>168</v>
      </c>
      <c r="I508" s="676"/>
      <c r="J508" s="676"/>
      <c r="K508" s="676"/>
      <c r="L508" s="676"/>
      <c r="M508" s="676"/>
      <c r="N508" s="676"/>
      <c r="O508" s="676"/>
      <c r="P508" s="676"/>
      <c r="Q508" s="676"/>
      <c r="R508" s="676"/>
      <c r="S508" s="676"/>
      <c r="T508" s="676"/>
      <c r="U508" s="676"/>
      <c r="V508" s="676"/>
      <c r="W508" s="676"/>
      <c r="X508" s="676"/>
      <c r="Y508" s="676"/>
      <c r="Z508" s="676"/>
      <c r="AA508" s="676"/>
      <c r="AB508" s="676"/>
      <c r="AC508" s="676"/>
      <c r="AD508" s="676"/>
      <c r="AE508" s="676"/>
      <c r="AF508" s="676"/>
      <c r="AG508" s="676"/>
      <c r="AH508" s="676"/>
    </row>
    <row r="509" spans="1:34" s="679" customFormat="1" ht="14.4" outlineLevel="1" x14ac:dyDescent="0.25">
      <c r="A509">
        <v>3123</v>
      </c>
      <c r="B509" s="692" t="str">
        <f>VLOOKUP(A509,'Pesquisa Sal'!$B$17:$L$147,2,FALSE)</f>
        <v xml:space="preserve">Inspetor de Trânsito </v>
      </c>
      <c r="C509" s="219">
        <v>1</v>
      </c>
      <c r="D509" s="691" t="s">
        <v>168</v>
      </c>
      <c r="E509" s="690">
        <f>'Fat Dimens Equipes'!E20</f>
        <v>4.4094567404426561</v>
      </c>
      <c r="F509" s="691" t="s">
        <v>169</v>
      </c>
      <c r="G509" s="219">
        <f>ROUNDUP(C509*E509,0)</f>
        <v>5</v>
      </c>
      <c r="H509" s="683" t="s">
        <v>168</v>
      </c>
      <c r="I509" s="676"/>
      <c r="J509" s="676"/>
      <c r="K509" s="676"/>
      <c r="L509" s="676"/>
      <c r="M509" s="676"/>
      <c r="N509" s="676"/>
      <c r="O509" s="676"/>
      <c r="P509" s="676"/>
      <c r="Q509" s="676"/>
      <c r="R509" s="676"/>
      <c r="S509" s="676"/>
      <c r="T509" s="676"/>
      <c r="U509" s="676"/>
      <c r="V509" s="676"/>
      <c r="W509" s="676"/>
      <c r="X509" s="676"/>
      <c r="Y509" s="676"/>
      <c r="Z509" s="676"/>
      <c r="AA509" s="676"/>
      <c r="AB509" s="676"/>
      <c r="AC509" s="676"/>
      <c r="AD509" s="676"/>
      <c r="AE509" s="676"/>
      <c r="AF509" s="676"/>
      <c r="AG509" s="676"/>
      <c r="AH509" s="676"/>
    </row>
    <row r="510" spans="1:34" s="679" customFormat="1" outlineLevel="1" x14ac:dyDescent="0.25">
      <c r="A510"/>
      <c r="B510" s="692"/>
      <c r="C510" s="690"/>
      <c r="D510" s="691"/>
      <c r="E510" s="691"/>
      <c r="F510" s="691"/>
      <c r="G510" s="691"/>
      <c r="H510" s="683"/>
      <c r="I510" s="676"/>
      <c r="J510" s="676"/>
      <c r="K510" s="676"/>
      <c r="L510" s="676"/>
      <c r="M510" s="676"/>
      <c r="N510" s="676"/>
      <c r="O510" s="676"/>
      <c r="P510" s="676"/>
      <c r="Q510" s="676"/>
      <c r="R510" s="676"/>
      <c r="S510" s="676"/>
      <c r="T510" s="676"/>
      <c r="U510" s="676"/>
      <c r="V510" s="676"/>
      <c r="W510" s="676"/>
      <c r="X510" s="676"/>
      <c r="Y510" s="676"/>
      <c r="Z510" s="676"/>
      <c r="AA510" s="676"/>
      <c r="AB510" s="676"/>
      <c r="AC510" s="676"/>
      <c r="AD510" s="676"/>
      <c r="AE510" s="676"/>
      <c r="AF510" s="676"/>
      <c r="AG510" s="676"/>
      <c r="AH510" s="676"/>
    </row>
    <row r="511" spans="1:34" ht="14.4" outlineLevel="1" x14ac:dyDescent="0.3">
      <c r="A511" s="4">
        <v>3160</v>
      </c>
      <c r="B511" s="210" t="str">
        <f>VLOOKUP(A511,'Pesquisa Sal'!$B$17:$C$147,2,FALSE)</f>
        <v xml:space="preserve">Sistema de Arrecadação - Free-Flow </v>
      </c>
      <c r="C511" s="243"/>
      <c r="D511" s="237"/>
      <c r="E511" s="237"/>
      <c r="F511" s="237"/>
      <c r="G511" s="244"/>
      <c r="H511" s="238"/>
      <c r="I511" s="213"/>
      <c r="J511" s="213"/>
      <c r="K511" s="213"/>
    </row>
    <row r="512" spans="1:34" ht="14.4" outlineLevel="1" x14ac:dyDescent="0.3">
      <c r="A512" s="4">
        <v>3161</v>
      </c>
      <c r="B512" s="721" t="str">
        <f>VLOOKUP(A512,'Pesquisa Sal'!$B$17:$C$147,2,FALSE)</f>
        <v>Supervisor Sistema de Arrecadação - Free-Flow</v>
      </c>
      <c r="C512" s="219">
        <v>1</v>
      </c>
      <c r="D512" s="239" t="s">
        <v>168</v>
      </c>
      <c r="E512" s="720">
        <f>'Fat Dimens Equipes'!E20</f>
        <v>4.4094567404426561</v>
      </c>
      <c r="F512" s="239" t="s">
        <v>169</v>
      </c>
      <c r="G512" s="219">
        <f>ROUNDUP(C512*E512,0)</f>
        <v>5</v>
      </c>
      <c r="H512" s="218" t="s">
        <v>168</v>
      </c>
      <c r="I512" s="213"/>
      <c r="J512" s="213"/>
      <c r="K512" s="213"/>
    </row>
    <row r="513" spans="1:34" ht="14.4" outlineLevel="1" x14ac:dyDescent="0.3">
      <c r="A513" s="4"/>
      <c r="B513" s="209"/>
      <c r="C513" s="241"/>
      <c r="D513" s="239"/>
      <c r="E513" s="239"/>
      <c r="F513" s="239"/>
      <c r="G513" s="242"/>
      <c r="H513" s="218"/>
      <c r="I513" s="213"/>
      <c r="J513" s="213"/>
      <c r="K513" s="213"/>
    </row>
    <row r="514" spans="1:34" s="679" customFormat="1" ht="14.4" outlineLevel="1" x14ac:dyDescent="0.3">
      <c r="A514">
        <v>3170</v>
      </c>
      <c r="B514" s="210" t="str">
        <f>VLOOKUP(A514,'Pesquisa Sal'!$B$17:$L$147,2,FALSE)</f>
        <v>Atendimento Médico de Emergência</v>
      </c>
      <c r="C514" s="243"/>
      <c r="D514" s="237"/>
      <c r="E514" s="237"/>
      <c r="F514" s="237"/>
      <c r="G514" s="244"/>
      <c r="H514" s="238"/>
      <c r="I514" s="676"/>
      <c r="J514" s="676"/>
      <c r="K514" s="676"/>
      <c r="L514" s="676"/>
      <c r="M514" s="676"/>
      <c r="N514" s="676"/>
      <c r="O514" s="676"/>
      <c r="P514" s="676"/>
      <c r="Q514" s="676"/>
      <c r="R514" s="676"/>
      <c r="S514" s="676"/>
      <c r="T514" s="676"/>
      <c r="U514" s="676"/>
      <c r="V514" s="676"/>
      <c r="W514" s="676"/>
      <c r="X514" s="676"/>
      <c r="Y514" s="676"/>
      <c r="Z514" s="676"/>
      <c r="AA514" s="676"/>
      <c r="AB514" s="676"/>
      <c r="AC514" s="676"/>
      <c r="AD514" s="676"/>
      <c r="AE514" s="676"/>
      <c r="AF514" s="676"/>
      <c r="AG514" s="676"/>
      <c r="AH514" s="676"/>
    </row>
    <row r="515" spans="1:34" s="679" customFormat="1" ht="14.4" outlineLevel="1" x14ac:dyDescent="0.25">
      <c r="A515">
        <v>3171</v>
      </c>
      <c r="B515" s="692" t="str">
        <f>VLOOKUP(A515,'Pesquisa Sal'!$B$17:$L$147,2,FALSE)</f>
        <v>Motorista de Ambulância</v>
      </c>
      <c r="C515" s="219">
        <f>C477</f>
        <v>0</v>
      </c>
      <c r="D515" s="691" t="s">
        <v>168</v>
      </c>
      <c r="E515" s="690">
        <f>'Fat Dimens Equipes'!E20</f>
        <v>4.4094567404426561</v>
      </c>
      <c r="F515" s="691" t="s">
        <v>169</v>
      </c>
      <c r="G515" s="219">
        <f>ROUNDUP(C515*E515,0)</f>
        <v>0</v>
      </c>
      <c r="H515" s="683" t="s">
        <v>168</v>
      </c>
      <c r="I515" s="676"/>
      <c r="J515" s="676"/>
      <c r="K515" s="676"/>
      <c r="L515" s="676"/>
      <c r="M515" s="676"/>
      <c r="N515" s="676"/>
      <c r="O515" s="676"/>
      <c r="P515" s="676"/>
      <c r="Q515" s="676"/>
      <c r="R515" s="676"/>
      <c r="S515" s="676"/>
      <c r="T515" s="676"/>
      <c r="U515" s="676"/>
      <c r="V515" s="676"/>
      <c r="W515" s="676"/>
      <c r="X515" s="676"/>
      <c r="Y515" s="676"/>
      <c r="Z515" s="676"/>
      <c r="AA515" s="676"/>
      <c r="AB515" s="676"/>
      <c r="AC515" s="676"/>
      <c r="AD515" s="676"/>
      <c r="AE515" s="676"/>
      <c r="AF515" s="676"/>
      <c r="AG515" s="676"/>
      <c r="AH515" s="676"/>
    </row>
    <row r="516" spans="1:34" s="679" customFormat="1" ht="14.4" outlineLevel="1" x14ac:dyDescent="0.25">
      <c r="A516">
        <v>3172</v>
      </c>
      <c r="B516" s="692" t="str">
        <f>VLOOKUP(A516,'Pesquisa Sal'!$B$17:$L$147,2,FALSE)</f>
        <v>Resgatista</v>
      </c>
      <c r="C516" s="219">
        <f>C515*2</f>
        <v>0</v>
      </c>
      <c r="D516" s="691" t="s">
        <v>168</v>
      </c>
      <c r="E516" s="690">
        <f>'Fat Dimens Equipes'!E20</f>
        <v>4.4094567404426561</v>
      </c>
      <c r="F516" s="691" t="s">
        <v>169</v>
      </c>
      <c r="G516" s="219">
        <f>ROUNDUP(C516*E516,0)</f>
        <v>0</v>
      </c>
      <c r="H516" s="683" t="s">
        <v>168</v>
      </c>
      <c r="I516" s="676"/>
      <c r="J516" s="676"/>
      <c r="K516" s="676"/>
      <c r="L516" s="676"/>
      <c r="M516" s="676"/>
      <c r="N516" s="676"/>
      <c r="O516" s="676"/>
      <c r="P516" s="676"/>
      <c r="Q516" s="676"/>
      <c r="R516" s="676"/>
      <c r="S516" s="676"/>
      <c r="T516" s="676"/>
      <c r="U516" s="676"/>
      <c r="V516" s="676"/>
      <c r="W516" s="676"/>
      <c r="X516" s="676"/>
      <c r="Y516" s="676"/>
      <c r="Z516" s="676"/>
      <c r="AA516" s="676"/>
      <c r="AB516" s="676"/>
      <c r="AC516" s="676"/>
      <c r="AD516" s="676"/>
      <c r="AE516" s="676"/>
      <c r="AF516" s="676"/>
      <c r="AG516" s="676"/>
      <c r="AH516" s="676"/>
    </row>
    <row r="517" spans="1:34" s="679" customFormat="1" outlineLevel="1" x14ac:dyDescent="0.25">
      <c r="A517"/>
      <c r="B517" s="692"/>
      <c r="C517" s="690"/>
      <c r="D517" s="691"/>
      <c r="E517" s="691"/>
      <c r="F517" s="691"/>
      <c r="G517" s="691"/>
      <c r="H517" s="683"/>
      <c r="I517" s="676"/>
      <c r="J517" s="676"/>
      <c r="K517" s="676"/>
      <c r="L517" s="676"/>
      <c r="M517" s="676"/>
      <c r="N517" s="676"/>
      <c r="O517" s="676"/>
      <c r="P517" s="676"/>
      <c r="Q517" s="676"/>
      <c r="R517" s="676"/>
      <c r="S517" s="676"/>
      <c r="T517" s="676"/>
      <c r="U517" s="676"/>
      <c r="V517" s="676"/>
      <c r="W517" s="676"/>
      <c r="X517" s="676"/>
      <c r="Y517" s="676"/>
      <c r="Z517" s="676"/>
      <c r="AA517" s="676"/>
      <c r="AB517" s="676"/>
      <c r="AC517" s="676"/>
      <c r="AD517" s="676"/>
      <c r="AE517" s="676"/>
      <c r="AF517" s="676"/>
      <c r="AG517" s="676"/>
      <c r="AH517" s="676"/>
    </row>
    <row r="518" spans="1:34" s="679" customFormat="1" ht="14.4" outlineLevel="1" x14ac:dyDescent="0.3">
      <c r="A518">
        <v>3180</v>
      </c>
      <c r="B518" s="210" t="str">
        <f>VLOOKUP(A518,'Pesquisa Sal'!$B$17:$L$147,2,FALSE)</f>
        <v>Atendimento Mecânico</v>
      </c>
      <c r="C518" s="243"/>
      <c r="D518" s="237"/>
      <c r="E518" s="237"/>
      <c r="F518" s="237"/>
      <c r="G518" s="244"/>
      <c r="H518" s="238"/>
      <c r="I518" s="676"/>
      <c r="J518" s="676"/>
      <c r="K518" s="676"/>
      <c r="L518" s="676"/>
      <c r="M518" s="676"/>
      <c r="N518" s="676"/>
      <c r="O518" s="676"/>
      <c r="P518" s="676"/>
      <c r="Q518" s="676"/>
      <c r="R518" s="676"/>
      <c r="S518" s="676"/>
      <c r="T518" s="676"/>
      <c r="U518" s="676"/>
      <c r="V518" s="676"/>
      <c r="W518" s="676"/>
      <c r="X518" s="676"/>
      <c r="Y518" s="676"/>
      <c r="Z518" s="676"/>
      <c r="AA518" s="676"/>
      <c r="AB518" s="676"/>
      <c r="AC518" s="676"/>
      <c r="AD518" s="676"/>
      <c r="AE518" s="676"/>
      <c r="AF518" s="676"/>
      <c r="AG518" s="676"/>
      <c r="AH518" s="676"/>
    </row>
    <row r="519" spans="1:34" s="679" customFormat="1" ht="14.4" outlineLevel="1" x14ac:dyDescent="0.25">
      <c r="A519">
        <v>3181</v>
      </c>
      <c r="B519" s="692" t="str">
        <f>VLOOKUP(A519,'Pesquisa Sal'!$B$17:$L$147,2,FALSE)</f>
        <v>Operador de Guincho Leve</v>
      </c>
      <c r="C519" s="219">
        <f>C478</f>
        <v>0</v>
      </c>
      <c r="D519" s="691" t="s">
        <v>168</v>
      </c>
      <c r="E519" s="690">
        <f>'Fat Dimens Equipes'!E20</f>
        <v>4.4094567404426561</v>
      </c>
      <c r="F519" s="691" t="s">
        <v>169</v>
      </c>
      <c r="G519" s="219">
        <f>ROUNDUP(C519*E519,0)</f>
        <v>0</v>
      </c>
      <c r="H519" s="683" t="s">
        <v>168</v>
      </c>
      <c r="I519" s="676"/>
      <c r="J519" s="676"/>
      <c r="K519" s="676"/>
      <c r="L519" s="676"/>
      <c r="M519" s="676"/>
      <c r="N519" s="676"/>
      <c r="O519" s="676"/>
      <c r="P519" s="676"/>
      <c r="Q519" s="676"/>
      <c r="R519" s="676"/>
      <c r="S519" s="676"/>
      <c r="T519" s="676"/>
      <c r="U519" s="676"/>
      <c r="V519" s="676"/>
      <c r="W519" s="676"/>
      <c r="X519" s="676"/>
      <c r="Y519" s="676"/>
      <c r="Z519" s="676"/>
      <c r="AA519" s="676"/>
      <c r="AB519" s="676"/>
      <c r="AC519" s="676"/>
      <c r="AD519" s="676"/>
      <c r="AE519" s="676"/>
      <c r="AF519" s="676"/>
      <c r="AG519" s="676"/>
      <c r="AH519" s="676"/>
    </row>
    <row r="520" spans="1:34" s="679" customFormat="1" ht="14.4" outlineLevel="1" x14ac:dyDescent="0.25">
      <c r="A520">
        <v>3182</v>
      </c>
      <c r="B520" s="692" t="str">
        <f>VLOOKUP(A520,'Pesquisa Sal'!$B$17:$L$147,2,FALSE)</f>
        <v>Operador de Guincho Pesado</v>
      </c>
      <c r="C520" s="219">
        <f>C479</f>
        <v>0</v>
      </c>
      <c r="D520" s="691" t="s">
        <v>168</v>
      </c>
      <c r="E520" s="690">
        <f>'Fat Dimens Equipes'!E20</f>
        <v>4.4094567404426561</v>
      </c>
      <c r="F520" s="691" t="s">
        <v>169</v>
      </c>
      <c r="G520" s="219">
        <f>ROUNDUP(C520*E520,0)</f>
        <v>0</v>
      </c>
      <c r="H520" s="683" t="s">
        <v>168</v>
      </c>
      <c r="I520" s="676"/>
      <c r="J520" s="676"/>
      <c r="K520" s="676"/>
      <c r="L520" s="676"/>
      <c r="M520" s="676"/>
      <c r="N520" s="676"/>
      <c r="O520" s="676"/>
      <c r="P520" s="676"/>
      <c r="Q520" s="676"/>
      <c r="R520" s="676"/>
      <c r="S520" s="676"/>
      <c r="T520" s="676"/>
      <c r="U520" s="676"/>
      <c r="V520" s="676"/>
      <c r="W520" s="676"/>
      <c r="X520" s="676"/>
      <c r="Y520" s="676"/>
      <c r="Z520" s="676"/>
      <c r="AA520" s="676"/>
      <c r="AB520" s="676"/>
      <c r="AC520" s="676"/>
      <c r="AD520" s="676"/>
      <c r="AE520" s="676"/>
      <c r="AF520" s="676"/>
      <c r="AG520" s="676"/>
      <c r="AH520" s="676"/>
    </row>
    <row r="521" spans="1:34" s="679" customFormat="1" outlineLevel="1" x14ac:dyDescent="0.25">
      <c r="A521"/>
      <c r="B521" s="692"/>
      <c r="C521" s="690"/>
      <c r="D521" s="691"/>
      <c r="E521" s="691"/>
      <c r="F521" s="691"/>
      <c r="G521" s="691"/>
      <c r="H521" s="683"/>
      <c r="I521" s="676"/>
      <c r="J521" s="676"/>
      <c r="K521" s="676"/>
      <c r="L521" s="676"/>
      <c r="M521" s="676"/>
      <c r="N521" s="676"/>
      <c r="O521" s="676"/>
      <c r="P521" s="676"/>
      <c r="Q521" s="676"/>
      <c r="R521" s="676"/>
      <c r="S521" s="676"/>
      <c r="T521" s="676"/>
      <c r="U521" s="676"/>
      <c r="V521" s="676"/>
      <c r="W521" s="676"/>
      <c r="X521" s="676"/>
      <c r="Y521" s="676"/>
      <c r="Z521" s="676"/>
      <c r="AA521" s="676"/>
      <c r="AB521" s="676"/>
      <c r="AC521" s="676"/>
      <c r="AD521" s="676"/>
      <c r="AE521" s="676"/>
      <c r="AF521" s="676"/>
      <c r="AG521" s="676"/>
      <c r="AH521" s="676"/>
    </row>
    <row r="522" spans="1:34" s="679" customFormat="1" ht="14.4" outlineLevel="1" x14ac:dyDescent="0.3">
      <c r="A522">
        <v>3130</v>
      </c>
      <c r="B522" s="210" t="str">
        <f>VLOOKUP(A522,'Pesquisa Sal'!$B$17:$L$147,2,FALSE)</f>
        <v xml:space="preserve">Atendimento a Incidentes </v>
      </c>
      <c r="C522" s="243"/>
      <c r="D522" s="237"/>
      <c r="E522" s="237"/>
      <c r="F522" s="237"/>
      <c r="G522" s="244"/>
      <c r="H522" s="238"/>
      <c r="I522" s="676"/>
      <c r="J522" s="676"/>
      <c r="K522" s="676"/>
      <c r="L522" s="676"/>
      <c r="M522" s="676"/>
      <c r="N522" s="676"/>
      <c r="O522" s="676"/>
      <c r="P522" s="676"/>
      <c r="Q522" s="676"/>
      <c r="R522" s="676"/>
      <c r="S522" s="676"/>
      <c r="T522" s="676"/>
      <c r="U522" s="676"/>
      <c r="V522" s="676"/>
      <c r="W522" s="676"/>
      <c r="X522" s="676"/>
      <c r="Y522" s="676"/>
      <c r="Z522" s="676"/>
      <c r="AA522" s="676"/>
      <c r="AB522" s="676"/>
      <c r="AC522" s="676"/>
      <c r="AD522" s="676"/>
      <c r="AE522" s="676"/>
      <c r="AF522" s="676"/>
      <c r="AG522" s="676"/>
      <c r="AH522" s="676"/>
    </row>
    <row r="523" spans="1:34" s="679" customFormat="1" ht="14.4" outlineLevel="1" x14ac:dyDescent="0.25">
      <c r="A523">
        <v>3131</v>
      </c>
      <c r="B523" s="692" t="str">
        <f>VLOOKUP(A523,'Pesquisa Sal'!$B$17:$L$147,2,FALSE)</f>
        <v xml:space="preserve">Operador Caminhão Pipa / Apreensão de Animais </v>
      </c>
      <c r="C523" s="219">
        <f>C481+C482</f>
        <v>0</v>
      </c>
      <c r="D523" s="691" t="s">
        <v>168</v>
      </c>
      <c r="E523" s="690">
        <f>'Fat Dimens Equipes'!E20</f>
        <v>4.4094567404426561</v>
      </c>
      <c r="F523" s="691" t="s">
        <v>169</v>
      </c>
      <c r="G523" s="219">
        <f>ROUNDUP(C523*E523,0)</f>
        <v>0</v>
      </c>
      <c r="H523" s="683" t="s">
        <v>168</v>
      </c>
      <c r="I523" s="676"/>
      <c r="J523" s="676"/>
      <c r="K523" s="676"/>
      <c r="L523" s="676"/>
      <c r="M523" s="676"/>
      <c r="N523" s="676"/>
      <c r="O523" s="676"/>
      <c r="P523" s="676"/>
      <c r="Q523" s="676"/>
      <c r="R523" s="676"/>
      <c r="S523" s="676"/>
      <c r="T523" s="676"/>
      <c r="U523" s="676"/>
      <c r="V523" s="676"/>
      <c r="W523" s="676"/>
      <c r="X523" s="676"/>
      <c r="Y523" s="676"/>
      <c r="Z523" s="676"/>
      <c r="AA523" s="676"/>
      <c r="AB523" s="676"/>
      <c r="AC523" s="676"/>
      <c r="AD523" s="676"/>
      <c r="AE523" s="676"/>
      <c r="AF523" s="676"/>
      <c r="AG523" s="676"/>
      <c r="AH523" s="676"/>
    </row>
    <row r="524" spans="1:34" s="679" customFormat="1" ht="14.4" outlineLevel="1" x14ac:dyDescent="0.25">
      <c r="A524">
        <v>3132</v>
      </c>
      <c r="B524" s="692" t="str">
        <f>VLOOKUP(A524,'Pesquisa Sal'!$B$17:$L$147,2,FALSE)</f>
        <v xml:space="preserve">Atendente BSO´s </v>
      </c>
      <c r="C524" s="219">
        <f>C475</f>
        <v>0</v>
      </c>
      <c r="D524" s="691" t="s">
        <v>168</v>
      </c>
      <c r="E524" s="690">
        <f>'Fat Dimens Equipes'!E20</f>
        <v>4.4094567404426561</v>
      </c>
      <c r="F524" s="691" t="s">
        <v>169</v>
      </c>
      <c r="G524" s="219">
        <f>ROUNDUP(C524*E524,0)</f>
        <v>0</v>
      </c>
      <c r="H524" s="683" t="s">
        <v>168</v>
      </c>
      <c r="I524" s="676"/>
      <c r="J524" s="676"/>
      <c r="K524" s="676"/>
      <c r="L524" s="676"/>
      <c r="M524" s="676"/>
      <c r="N524" s="676"/>
      <c r="O524" s="676"/>
      <c r="P524" s="676"/>
      <c r="Q524" s="676"/>
      <c r="R524" s="676"/>
      <c r="S524" s="676"/>
      <c r="T524" s="676"/>
      <c r="U524" s="676"/>
      <c r="V524" s="676"/>
      <c r="W524" s="676"/>
      <c r="X524" s="676"/>
      <c r="Y524" s="676"/>
      <c r="Z524" s="676"/>
      <c r="AA524" s="676"/>
      <c r="AB524" s="676"/>
      <c r="AC524" s="676"/>
      <c r="AD524" s="676"/>
      <c r="AE524" s="676"/>
      <c r="AF524" s="676"/>
      <c r="AG524" s="676"/>
      <c r="AH524" s="676"/>
    </row>
    <row r="525" spans="1:34" s="679" customFormat="1" outlineLevel="1" x14ac:dyDescent="0.25">
      <c r="A525"/>
      <c r="B525" s="692"/>
      <c r="C525" s="690"/>
      <c r="D525" s="691"/>
      <c r="E525" s="691"/>
      <c r="F525" s="691"/>
      <c r="G525" s="691"/>
      <c r="H525" s="683"/>
      <c r="I525" s="676"/>
      <c r="J525" s="676"/>
      <c r="K525" s="676"/>
      <c r="L525" s="676"/>
      <c r="M525" s="676"/>
      <c r="N525" s="676"/>
      <c r="O525" s="676"/>
      <c r="P525" s="676"/>
      <c r="Q525" s="676"/>
      <c r="R525" s="676"/>
      <c r="S525" s="676"/>
      <c r="T525" s="676"/>
      <c r="U525" s="676"/>
      <c r="V525" s="676"/>
      <c r="W525" s="676"/>
      <c r="X525" s="676"/>
      <c r="Y525" s="676"/>
      <c r="Z525" s="676"/>
      <c r="AA525" s="676"/>
      <c r="AB525" s="676"/>
      <c r="AC525" s="676"/>
      <c r="AD525" s="676"/>
      <c r="AE525" s="676"/>
      <c r="AF525" s="676"/>
      <c r="AG525" s="676"/>
      <c r="AH525" s="676"/>
    </row>
    <row r="526" spans="1:34" s="679" customFormat="1" ht="14.4" outlineLevel="1" x14ac:dyDescent="0.3">
      <c r="A526">
        <v>3140</v>
      </c>
      <c r="B526" s="210" t="str">
        <f>VLOOKUP(A526,'Pesquisa Sal'!$B$17:$L$147,2,FALSE)</f>
        <v xml:space="preserve">Segurança Viaria </v>
      </c>
      <c r="C526" s="243"/>
      <c r="D526" s="237"/>
      <c r="E526" s="237"/>
      <c r="F526" s="237"/>
      <c r="G526" s="244"/>
      <c r="H526" s="238"/>
      <c r="I526" s="676"/>
      <c r="J526" s="676"/>
      <c r="K526" s="676"/>
      <c r="L526" s="676"/>
      <c r="M526" s="676"/>
      <c r="N526" s="676"/>
      <c r="O526" s="676"/>
      <c r="P526" s="676"/>
      <c r="Q526" s="676"/>
      <c r="R526" s="676"/>
      <c r="S526" s="676"/>
      <c r="T526" s="676"/>
      <c r="U526" s="676"/>
      <c r="V526" s="676"/>
      <c r="W526" s="676"/>
      <c r="X526" s="676"/>
      <c r="Y526" s="676"/>
      <c r="Z526" s="676"/>
      <c r="AA526" s="676"/>
      <c r="AB526" s="676"/>
      <c r="AC526" s="676"/>
      <c r="AD526" s="676"/>
      <c r="AE526" s="676"/>
      <c r="AF526" s="676"/>
      <c r="AG526" s="676"/>
      <c r="AH526" s="676"/>
    </row>
    <row r="527" spans="1:34" s="679" customFormat="1" ht="14.4" outlineLevel="1" x14ac:dyDescent="0.25">
      <c r="A527">
        <v>3141</v>
      </c>
      <c r="B527" s="692" t="str">
        <f>VLOOKUP(A527,'Pesquisa Sal'!$B$17:$L$147,2,FALSE)</f>
        <v>Supervisor Seg. Viária</v>
      </c>
      <c r="C527" s="219">
        <v>1</v>
      </c>
      <c r="D527" s="691" t="s">
        <v>168</v>
      </c>
      <c r="E527" s="690">
        <f>'Fat Dimens Equipes'!E20</f>
        <v>4.4094567404426561</v>
      </c>
      <c r="F527" s="691" t="s">
        <v>169</v>
      </c>
      <c r="G527" s="219">
        <f>ROUNDUP(C527*E527,0)</f>
        <v>5</v>
      </c>
      <c r="H527" s="683" t="s">
        <v>168</v>
      </c>
      <c r="I527" s="676"/>
      <c r="J527" s="676"/>
      <c r="K527" s="676"/>
      <c r="L527" s="676"/>
      <c r="M527" s="676"/>
      <c r="N527" s="676"/>
      <c r="O527" s="676"/>
      <c r="P527" s="676"/>
      <c r="Q527" s="676"/>
      <c r="R527" s="676"/>
      <c r="S527" s="676"/>
      <c r="T527" s="676"/>
      <c r="U527" s="676"/>
      <c r="V527" s="676"/>
      <c r="W527" s="676"/>
      <c r="X527" s="676"/>
      <c r="Y527" s="676"/>
      <c r="Z527" s="676"/>
      <c r="AA527" s="676"/>
      <c r="AB527" s="676"/>
      <c r="AC527" s="676"/>
      <c r="AD527" s="676"/>
      <c r="AE527" s="676"/>
      <c r="AF527" s="676"/>
      <c r="AG527" s="676"/>
      <c r="AH527" s="676"/>
    </row>
    <row r="528" spans="1:34" s="679" customFormat="1" ht="14.4" outlineLevel="1" x14ac:dyDescent="0.25">
      <c r="A528">
        <v>3142</v>
      </c>
      <c r="B528" s="692" t="str">
        <f>VLOOKUP(A528,'Pesquisa Sal'!$B$17:$L$147,2,FALSE)</f>
        <v>Auxiliares Seg. Viária</v>
      </c>
      <c r="C528" s="219">
        <f>C527*2</f>
        <v>2</v>
      </c>
      <c r="D528" s="691" t="s">
        <v>168</v>
      </c>
      <c r="E528" s="690">
        <f>'Fat Dimens Equipes'!E20</f>
        <v>4.4094567404426561</v>
      </c>
      <c r="F528" s="691" t="s">
        <v>169</v>
      </c>
      <c r="G528" s="219">
        <f>ROUNDUP(C528*E528,0)</f>
        <v>9</v>
      </c>
      <c r="H528" s="683" t="s">
        <v>168</v>
      </c>
      <c r="I528" s="676"/>
      <c r="J528" s="676"/>
      <c r="K528" s="676"/>
      <c r="L528" s="676"/>
      <c r="M528" s="676"/>
      <c r="N528" s="676"/>
      <c r="O528" s="676"/>
      <c r="P528" s="676"/>
      <c r="Q528" s="676"/>
      <c r="R528" s="676"/>
      <c r="S528" s="676"/>
      <c r="T528" s="676"/>
      <c r="U528" s="676"/>
      <c r="V528" s="676"/>
      <c r="W528" s="676"/>
      <c r="X528" s="676"/>
      <c r="Y528" s="676"/>
      <c r="Z528" s="676"/>
      <c r="AA528" s="676"/>
      <c r="AB528" s="676"/>
      <c r="AC528" s="676"/>
      <c r="AD528" s="676"/>
      <c r="AE528" s="676"/>
      <c r="AF528" s="676"/>
      <c r="AG528" s="676"/>
      <c r="AH528" s="676"/>
    </row>
    <row r="529" spans="2:34" s="679" customFormat="1" outlineLevel="1" thickBot="1" x14ac:dyDescent="0.3">
      <c r="B529" s="687"/>
      <c r="C529" s="688"/>
      <c r="D529" s="694"/>
      <c r="E529" s="694"/>
      <c r="F529" s="694"/>
      <c r="G529" s="694"/>
      <c r="H529" s="689"/>
      <c r="I529" s="676"/>
      <c r="J529" s="676"/>
      <c r="K529" s="676"/>
      <c r="L529" s="676"/>
      <c r="M529" s="676"/>
      <c r="N529" s="676"/>
      <c r="O529" s="676"/>
      <c r="P529" s="676"/>
      <c r="Q529" s="676"/>
      <c r="R529" s="676"/>
      <c r="S529" s="676"/>
      <c r="T529" s="676"/>
      <c r="U529" s="676"/>
      <c r="V529" s="676"/>
      <c r="W529" s="676"/>
      <c r="X529" s="676"/>
      <c r="Y529" s="676"/>
      <c r="Z529" s="676"/>
      <c r="AA529" s="676"/>
      <c r="AB529" s="676"/>
      <c r="AC529" s="676"/>
      <c r="AD529" s="676"/>
      <c r="AE529" s="676"/>
      <c r="AF529" s="676"/>
      <c r="AG529" s="676"/>
      <c r="AH529" s="676"/>
    </row>
    <row r="530" spans="2:34" s="679" customFormat="1" thickBot="1" x14ac:dyDescent="0.3">
      <c r="C530" s="681"/>
      <c r="I530" s="676"/>
      <c r="J530" s="676"/>
      <c r="K530" s="676"/>
      <c r="L530" s="676"/>
      <c r="M530" s="676"/>
      <c r="N530" s="676"/>
      <c r="O530" s="676"/>
      <c r="P530" s="676"/>
      <c r="Q530" s="676"/>
      <c r="R530" s="676"/>
      <c r="S530" s="676"/>
      <c r="T530" s="676"/>
      <c r="U530" s="676"/>
      <c r="V530" s="676"/>
      <c r="W530" s="676"/>
      <c r="X530" s="676"/>
      <c r="Y530" s="676"/>
      <c r="Z530" s="676"/>
      <c r="AA530" s="676"/>
      <c r="AB530" s="676"/>
      <c r="AC530" s="676"/>
      <c r="AD530" s="676"/>
      <c r="AE530" s="676"/>
      <c r="AF530" s="676"/>
      <c r="AG530" s="676"/>
      <c r="AH530" s="676"/>
    </row>
    <row r="531" spans="2:34" s="679" customFormat="1" ht="14.4" x14ac:dyDescent="0.25">
      <c r="B531" s="733" t="s">
        <v>170</v>
      </c>
      <c r="C531" s="734"/>
      <c r="D531" s="734"/>
      <c r="E531" s="734"/>
      <c r="F531" s="734"/>
      <c r="G531" s="734"/>
      <c r="H531" s="735"/>
      <c r="I531" s="676"/>
      <c r="J531" s="676"/>
      <c r="K531" s="676"/>
      <c r="L531" s="676"/>
      <c r="M531" s="676"/>
      <c r="N531" s="676"/>
      <c r="O531" s="676"/>
      <c r="P531" s="676"/>
      <c r="Q531" s="676"/>
      <c r="R531" s="676"/>
      <c r="S531" s="676"/>
      <c r="T531" s="676"/>
      <c r="U531" s="676"/>
      <c r="V531" s="676"/>
      <c r="W531" s="676"/>
      <c r="X531" s="676"/>
      <c r="Y531" s="676"/>
      <c r="Z531" s="676"/>
      <c r="AA531" s="676"/>
      <c r="AB531" s="676"/>
      <c r="AC531" s="676"/>
      <c r="AD531" s="676"/>
      <c r="AE531" s="676"/>
      <c r="AF531" s="676"/>
      <c r="AG531" s="676"/>
      <c r="AH531" s="676"/>
    </row>
    <row r="532" spans="2:34" s="679" customFormat="1" ht="13.2" x14ac:dyDescent="0.25">
      <c r="B532" s="684" t="str">
        <f>B436</f>
        <v>Ambulância TIPO C</v>
      </c>
      <c r="C532" s="691"/>
      <c r="D532" s="691"/>
      <c r="E532" s="695" t="s">
        <v>174</v>
      </c>
      <c r="F532" s="691"/>
      <c r="G532" s="691" t="s">
        <v>175</v>
      </c>
      <c r="H532" s="683"/>
      <c r="I532" s="676"/>
      <c r="J532" s="676"/>
      <c r="K532" s="676"/>
      <c r="L532" s="676"/>
      <c r="M532" s="676"/>
      <c r="N532" s="676"/>
      <c r="O532" s="676"/>
      <c r="P532" s="676"/>
      <c r="Q532" s="676"/>
      <c r="R532" s="676"/>
      <c r="S532" s="676"/>
      <c r="T532" s="676"/>
      <c r="U532" s="676"/>
      <c r="V532" s="676"/>
      <c r="W532" s="676"/>
      <c r="X532" s="676"/>
      <c r="Y532" s="676"/>
      <c r="Z532" s="676"/>
      <c r="AA532" s="676"/>
      <c r="AB532" s="676"/>
      <c r="AC532" s="676"/>
      <c r="AD532" s="676"/>
      <c r="AE532" s="676"/>
      <c r="AF532" s="676"/>
      <c r="AG532" s="676"/>
      <c r="AH532" s="676"/>
    </row>
    <row r="533" spans="2:34" s="679" customFormat="1" ht="13.2" x14ac:dyDescent="0.25">
      <c r="B533" s="696" t="str">
        <f>B437</f>
        <v>Tempo máximo de Atendimento até 5º ano</v>
      </c>
      <c r="C533" s="691">
        <f>C437</f>
        <v>30</v>
      </c>
      <c r="D533" s="691" t="str">
        <f>D437</f>
        <v>min</v>
      </c>
      <c r="E533" s="695">
        <f>C533/60*C534</f>
        <v>40</v>
      </c>
      <c r="F533" s="691" t="s">
        <v>113</v>
      </c>
      <c r="G533" s="691">
        <f>2*E533</f>
        <v>80</v>
      </c>
      <c r="H533" s="683" t="s">
        <v>113</v>
      </c>
      <c r="I533" s="676"/>
      <c r="J533" s="676"/>
      <c r="K533" s="676"/>
      <c r="L533" s="676"/>
      <c r="M533" s="676"/>
      <c r="N533" s="676"/>
      <c r="O533" s="676"/>
      <c r="P533" s="676"/>
      <c r="Q533" s="676"/>
      <c r="R533" s="676"/>
      <c r="S533" s="676"/>
      <c r="T533" s="676"/>
      <c r="U533" s="676"/>
      <c r="V533" s="676"/>
      <c r="W533" s="676"/>
      <c r="X533" s="676"/>
      <c r="Y533" s="676"/>
      <c r="Z533" s="676"/>
      <c r="AA533" s="676"/>
      <c r="AB533" s="676"/>
      <c r="AC533" s="676"/>
      <c r="AD533" s="676"/>
      <c r="AE533" s="676"/>
      <c r="AF533" s="676"/>
      <c r="AG533" s="676"/>
      <c r="AH533" s="676"/>
    </row>
    <row r="534" spans="2:34" s="679" customFormat="1" ht="13.2" x14ac:dyDescent="0.25">
      <c r="B534" s="696" t="str">
        <f t="shared" ref="B534:D535" si="46">B439</f>
        <v>Velocidade máxima</v>
      </c>
      <c r="C534" s="691">
        <f t="shared" si="46"/>
        <v>80</v>
      </c>
      <c r="D534" s="691" t="str">
        <f t="shared" si="46"/>
        <v>km/h</v>
      </c>
      <c r="E534" s="695" t="s">
        <v>176</v>
      </c>
      <c r="F534" s="691"/>
      <c r="G534" s="706">
        <f>$C$427/G533</f>
        <v>9.6250000000000002E-2</v>
      </c>
      <c r="H534" s="683" t="s">
        <v>115</v>
      </c>
      <c r="I534" s="676"/>
      <c r="J534" s="676"/>
      <c r="K534" s="676"/>
      <c r="L534" s="676"/>
      <c r="M534" s="676"/>
      <c r="N534" s="676"/>
      <c r="O534" s="676"/>
      <c r="P534" s="676"/>
      <c r="Q534" s="676"/>
      <c r="R534" s="676"/>
      <c r="S534" s="676"/>
      <c r="T534" s="676"/>
      <c r="U534" s="676"/>
      <c r="V534" s="676"/>
      <c r="W534" s="676"/>
      <c r="X534" s="676"/>
      <c r="Y534" s="676"/>
      <c r="Z534" s="676"/>
      <c r="AA534" s="676"/>
      <c r="AB534" s="676"/>
      <c r="AC534" s="676"/>
      <c r="AD534" s="676"/>
      <c r="AE534" s="676"/>
      <c r="AF534" s="676"/>
      <c r="AG534" s="676"/>
      <c r="AH534" s="676"/>
    </row>
    <row r="535" spans="2:34" s="679" customFormat="1" ht="13.2" x14ac:dyDescent="0.25">
      <c r="B535" s="696" t="str">
        <f t="shared" si="46"/>
        <v>Vida útil</v>
      </c>
      <c r="C535" s="691">
        <f t="shared" si="46"/>
        <v>8</v>
      </c>
      <c r="D535" s="691" t="str">
        <f t="shared" si="46"/>
        <v>anos</v>
      </c>
      <c r="E535" s="697" t="s">
        <v>177</v>
      </c>
      <c r="F535" s="695"/>
      <c r="G535" s="707">
        <v>0</v>
      </c>
      <c r="H535" s="683" t="s">
        <v>115</v>
      </c>
      <c r="I535" s="676"/>
      <c r="J535" s="676"/>
      <c r="K535" s="676"/>
      <c r="L535" s="676"/>
      <c r="M535" s="676"/>
      <c r="N535" s="676"/>
      <c r="O535" s="676"/>
      <c r="P535" s="676"/>
      <c r="Q535" s="676"/>
      <c r="R535" s="676"/>
      <c r="S535" s="676"/>
      <c r="T535" s="676"/>
      <c r="U535" s="676"/>
      <c r="V535" s="676"/>
      <c r="W535" s="676"/>
      <c r="X535" s="676"/>
      <c r="Y535" s="676"/>
      <c r="Z535" s="676"/>
      <c r="AA535" s="676"/>
      <c r="AB535" s="676"/>
      <c r="AC535" s="676"/>
      <c r="AD535" s="676"/>
      <c r="AE535" s="676"/>
      <c r="AF535" s="676"/>
      <c r="AG535" s="676"/>
      <c r="AH535" s="676"/>
    </row>
    <row r="536" spans="2:34" s="679" customFormat="1" ht="13.2" x14ac:dyDescent="0.25">
      <c r="B536" s="698"/>
      <c r="C536" s="699"/>
      <c r="D536" s="699"/>
      <c r="E536" s="699"/>
      <c r="F536" s="699"/>
      <c r="G536" s="699"/>
      <c r="H536" s="700"/>
      <c r="I536" s="676"/>
      <c r="J536" s="676"/>
      <c r="K536" s="676"/>
      <c r="L536" s="676"/>
      <c r="M536" s="676"/>
      <c r="N536" s="676"/>
      <c r="O536" s="676"/>
      <c r="P536" s="676"/>
      <c r="Q536" s="676"/>
      <c r="R536" s="676"/>
      <c r="S536" s="676"/>
      <c r="T536" s="676"/>
      <c r="U536" s="676"/>
      <c r="V536" s="676"/>
      <c r="W536" s="676"/>
      <c r="X536" s="676"/>
      <c r="Y536" s="676"/>
      <c r="Z536" s="676"/>
      <c r="AA536" s="676"/>
      <c r="AB536" s="676"/>
      <c r="AC536" s="676"/>
      <c r="AD536" s="676"/>
      <c r="AE536" s="676"/>
      <c r="AF536" s="676"/>
      <c r="AG536" s="676"/>
      <c r="AH536" s="676"/>
    </row>
    <row r="537" spans="2:34" s="679" customFormat="1" ht="13.2" x14ac:dyDescent="0.25">
      <c r="B537" s="684" t="str">
        <f>B441</f>
        <v>Guincho leve</v>
      </c>
      <c r="C537" s="691"/>
      <c r="D537" s="691"/>
      <c r="E537" s="695" t="s">
        <v>174</v>
      </c>
      <c r="F537" s="691"/>
      <c r="G537" s="691" t="s">
        <v>175</v>
      </c>
      <c r="H537" s="683"/>
      <c r="I537" s="676"/>
      <c r="J537" s="676"/>
      <c r="K537" s="676"/>
      <c r="L537" s="676"/>
      <c r="M537" s="676"/>
      <c r="N537" s="676"/>
      <c r="O537" s="676"/>
      <c r="P537" s="676"/>
      <c r="Q537" s="676"/>
      <c r="R537" s="676"/>
      <c r="S537" s="676"/>
      <c r="T537" s="676"/>
      <c r="U537" s="676"/>
      <c r="V537" s="676"/>
      <c r="W537" s="676"/>
      <c r="X537" s="676"/>
      <c r="Y537" s="676"/>
      <c r="Z537" s="676"/>
      <c r="AA537" s="676"/>
      <c r="AB537" s="676"/>
      <c r="AC537" s="676"/>
      <c r="AD537" s="676"/>
      <c r="AE537" s="676"/>
      <c r="AF537" s="676"/>
      <c r="AG537" s="676"/>
      <c r="AH537" s="676"/>
    </row>
    <row r="538" spans="2:34" s="679" customFormat="1" ht="13.2" x14ac:dyDescent="0.25">
      <c r="B538" s="696" t="str">
        <f>B442</f>
        <v>Tempo máximo de Atendimento</v>
      </c>
      <c r="C538" s="691">
        <v>30</v>
      </c>
      <c r="D538" s="691" t="str">
        <f t="shared" ref="D538" si="47">D442</f>
        <v>min</v>
      </c>
      <c r="E538" s="695">
        <f>C538/60*C539</f>
        <v>37.5</v>
      </c>
      <c r="F538" s="691" t="s">
        <v>113</v>
      </c>
      <c r="G538" s="691">
        <f>2*E538</f>
        <v>75</v>
      </c>
      <c r="H538" s="683" t="s">
        <v>113</v>
      </c>
      <c r="I538" s="676"/>
      <c r="J538" s="676"/>
      <c r="K538" s="676"/>
      <c r="L538" s="676"/>
      <c r="M538" s="676"/>
      <c r="N538" s="676"/>
      <c r="O538" s="676"/>
      <c r="P538" s="676"/>
      <c r="Q538" s="676"/>
      <c r="R538" s="676"/>
      <c r="S538" s="676"/>
      <c r="T538" s="676"/>
      <c r="U538" s="676"/>
      <c r="V538" s="676"/>
      <c r="W538" s="676"/>
      <c r="X538" s="676"/>
      <c r="Y538" s="676"/>
      <c r="Z538" s="676"/>
      <c r="AA538" s="676"/>
      <c r="AB538" s="676"/>
      <c r="AC538" s="676"/>
      <c r="AD538" s="676"/>
      <c r="AE538" s="676"/>
      <c r="AF538" s="676"/>
      <c r="AG538" s="676"/>
      <c r="AH538" s="676"/>
    </row>
    <row r="539" spans="2:34" s="679" customFormat="1" ht="13.2" x14ac:dyDescent="0.25">
      <c r="B539" s="696" t="str">
        <f>B443</f>
        <v>Velocidade máxima</v>
      </c>
      <c r="C539" s="691">
        <f>C443</f>
        <v>75</v>
      </c>
      <c r="D539" s="691" t="str">
        <f>D443</f>
        <v>km/h</v>
      </c>
      <c r="E539" s="695" t="s">
        <v>176</v>
      </c>
      <c r="F539" s="691"/>
      <c r="G539" s="706">
        <f>$C$427/G538</f>
        <v>0.10266666666666667</v>
      </c>
      <c r="H539" s="683" t="s">
        <v>115</v>
      </c>
      <c r="I539" s="676"/>
      <c r="J539" s="676"/>
      <c r="K539" s="676"/>
      <c r="L539" s="676"/>
      <c r="M539" s="676"/>
      <c r="N539" s="676"/>
      <c r="O539" s="676"/>
      <c r="P539" s="676"/>
      <c r="Q539" s="676"/>
      <c r="R539" s="676"/>
      <c r="S539" s="676"/>
      <c r="T539" s="676"/>
      <c r="U539" s="676"/>
      <c r="V539" s="676"/>
      <c r="W539" s="676"/>
      <c r="X539" s="676"/>
      <c r="Y539" s="676"/>
      <c r="Z539" s="676"/>
      <c r="AA539" s="676"/>
      <c r="AB539" s="676"/>
      <c r="AC539" s="676"/>
      <c r="AD539" s="676"/>
      <c r="AE539" s="676"/>
      <c r="AF539" s="676"/>
      <c r="AG539" s="676"/>
      <c r="AH539" s="676"/>
    </row>
    <row r="540" spans="2:34" s="679" customFormat="1" ht="13.2" x14ac:dyDescent="0.25">
      <c r="B540" s="696" t="str">
        <f>B444</f>
        <v>Vida útil</v>
      </c>
      <c r="C540" s="691">
        <f>C444</f>
        <v>7</v>
      </c>
      <c r="D540" s="691" t="str">
        <f>D444</f>
        <v>anos</v>
      </c>
      <c r="E540" s="697" t="s">
        <v>177</v>
      </c>
      <c r="F540" s="695"/>
      <c r="G540" s="707">
        <v>0</v>
      </c>
      <c r="H540" s="683" t="s">
        <v>115</v>
      </c>
      <c r="I540" s="676"/>
      <c r="J540" s="676"/>
      <c r="K540" s="676"/>
      <c r="L540" s="676"/>
      <c r="M540" s="676"/>
      <c r="N540" s="676"/>
      <c r="O540" s="676"/>
      <c r="P540" s="676"/>
      <c r="Q540" s="676"/>
      <c r="R540" s="676"/>
      <c r="S540" s="676"/>
      <c r="T540" s="676"/>
      <c r="U540" s="676"/>
      <c r="V540" s="676"/>
      <c r="W540" s="676"/>
      <c r="X540" s="676"/>
      <c r="Y540" s="676"/>
      <c r="Z540" s="676"/>
      <c r="AA540" s="676"/>
      <c r="AB540" s="676"/>
      <c r="AC540" s="676"/>
      <c r="AD540" s="676"/>
      <c r="AE540" s="676"/>
      <c r="AF540" s="676"/>
      <c r="AG540" s="676"/>
      <c r="AH540" s="676"/>
    </row>
    <row r="541" spans="2:34" s="679" customFormat="1" ht="13.2" x14ac:dyDescent="0.25">
      <c r="B541" s="698"/>
      <c r="C541" s="699"/>
      <c r="D541" s="699"/>
      <c r="E541" s="699"/>
      <c r="F541" s="699"/>
      <c r="G541" s="699"/>
      <c r="H541" s="700"/>
      <c r="I541" s="676"/>
      <c r="J541" s="676"/>
      <c r="K541" s="676"/>
      <c r="L541" s="676"/>
      <c r="M541" s="676"/>
      <c r="N541" s="676"/>
      <c r="O541" s="676"/>
      <c r="P541" s="676"/>
      <c r="Q541" s="676"/>
      <c r="R541" s="676"/>
      <c r="S541" s="676"/>
      <c r="T541" s="676"/>
      <c r="U541" s="676"/>
      <c r="V541" s="676"/>
      <c r="W541" s="676"/>
      <c r="X541" s="676"/>
      <c r="Y541" s="676"/>
      <c r="Z541" s="676"/>
      <c r="AA541" s="676"/>
      <c r="AB541" s="676"/>
      <c r="AC541" s="676"/>
      <c r="AD541" s="676"/>
      <c r="AE541" s="676"/>
      <c r="AF541" s="676"/>
      <c r="AG541" s="676"/>
      <c r="AH541" s="676"/>
    </row>
    <row r="542" spans="2:34" s="679" customFormat="1" ht="13.2" x14ac:dyDescent="0.25">
      <c r="B542" s="684" t="str">
        <f>B445</f>
        <v>Guincho pesado</v>
      </c>
      <c r="C542" s="691"/>
      <c r="D542" s="691"/>
      <c r="E542" s="695" t="s">
        <v>174</v>
      </c>
      <c r="F542" s="691"/>
      <c r="G542" s="691" t="s">
        <v>175</v>
      </c>
      <c r="H542" s="683"/>
      <c r="I542" s="676"/>
      <c r="J542" s="676"/>
      <c r="K542" s="676"/>
      <c r="L542" s="676"/>
      <c r="M542" s="676"/>
      <c r="N542" s="676"/>
      <c r="O542" s="676"/>
      <c r="P542" s="676"/>
      <c r="Q542" s="676"/>
      <c r="R542" s="676"/>
      <c r="S542" s="676"/>
      <c r="T542" s="676"/>
      <c r="U542" s="676"/>
      <c r="V542" s="676"/>
      <c r="W542" s="676"/>
      <c r="X542" s="676"/>
      <c r="Y542" s="676"/>
      <c r="Z542" s="676"/>
      <c r="AA542" s="676"/>
      <c r="AB542" s="676"/>
      <c r="AC542" s="676"/>
      <c r="AD542" s="676"/>
      <c r="AE542" s="676"/>
      <c r="AF542" s="676"/>
      <c r="AG542" s="676"/>
      <c r="AH542" s="676"/>
    </row>
    <row r="543" spans="2:34" s="679" customFormat="1" ht="13.2" x14ac:dyDescent="0.25">
      <c r="B543" s="696" t="str">
        <f>B446</f>
        <v>Tempo máximo de Atendimento</v>
      </c>
      <c r="C543" s="691">
        <v>120</v>
      </c>
      <c r="D543" s="691" t="str">
        <f t="shared" ref="D543" si="48">D446</f>
        <v>min</v>
      </c>
      <c r="E543" s="695">
        <f>C543/60*C544</f>
        <v>120</v>
      </c>
      <c r="F543" s="691" t="s">
        <v>113</v>
      </c>
      <c r="G543" s="691">
        <f>2*E543</f>
        <v>240</v>
      </c>
      <c r="H543" s="683" t="s">
        <v>113</v>
      </c>
      <c r="I543" s="676"/>
      <c r="J543" s="676"/>
      <c r="K543" s="676"/>
      <c r="L543" s="676"/>
      <c r="M543" s="676"/>
      <c r="N543" s="676"/>
      <c r="O543" s="676"/>
      <c r="P543" s="676"/>
      <c r="Q543" s="676"/>
      <c r="R543" s="676"/>
      <c r="S543" s="676"/>
      <c r="T543" s="676"/>
      <c r="U543" s="676"/>
      <c r="V543" s="676"/>
      <c r="W543" s="676"/>
      <c r="X543" s="676"/>
      <c r="Y543" s="676"/>
      <c r="Z543" s="676"/>
      <c r="AA543" s="676"/>
      <c r="AB543" s="676"/>
      <c r="AC543" s="676"/>
      <c r="AD543" s="676"/>
      <c r="AE543" s="676"/>
      <c r="AF543" s="676"/>
      <c r="AG543" s="676"/>
      <c r="AH543" s="676"/>
    </row>
    <row r="544" spans="2:34" s="679" customFormat="1" ht="13.2" x14ac:dyDescent="0.25">
      <c r="B544" s="696" t="str">
        <f>B447</f>
        <v>Velocidade máxima</v>
      </c>
      <c r="C544" s="691">
        <f t="shared" ref="C544:D544" si="49">C447</f>
        <v>60</v>
      </c>
      <c r="D544" s="691" t="str">
        <f t="shared" si="49"/>
        <v>km/h</v>
      </c>
      <c r="E544" s="695" t="s">
        <v>176</v>
      </c>
      <c r="F544" s="691"/>
      <c r="G544" s="706">
        <f>$C$427/G543</f>
        <v>3.2083333333333332E-2</v>
      </c>
      <c r="H544" s="683" t="s">
        <v>115</v>
      </c>
      <c r="I544" s="676"/>
      <c r="J544" s="676"/>
      <c r="K544" s="676"/>
      <c r="L544" s="676"/>
      <c r="M544" s="676"/>
      <c r="N544" s="676"/>
      <c r="O544" s="676"/>
      <c r="P544" s="676"/>
      <c r="Q544" s="676"/>
      <c r="R544" s="676"/>
      <c r="S544" s="676"/>
      <c r="T544" s="676"/>
      <c r="U544" s="676"/>
      <c r="V544" s="676"/>
      <c r="W544" s="676"/>
      <c r="X544" s="676"/>
      <c r="Y544" s="676"/>
      <c r="Z544" s="676"/>
      <c r="AA544" s="676"/>
      <c r="AB544" s="676"/>
      <c r="AC544" s="676"/>
      <c r="AD544" s="676"/>
      <c r="AE544" s="676"/>
      <c r="AF544" s="676"/>
      <c r="AG544" s="676"/>
      <c r="AH544" s="676"/>
    </row>
    <row r="545" spans="2:34" s="679" customFormat="1" ht="13.2" x14ac:dyDescent="0.25">
      <c r="B545" s="696" t="str">
        <f>B448</f>
        <v>Vida útil</v>
      </c>
      <c r="C545" s="691">
        <f t="shared" ref="C545:D545" si="50">C448</f>
        <v>8</v>
      </c>
      <c r="D545" s="691" t="str">
        <f t="shared" si="50"/>
        <v>anos</v>
      </c>
      <c r="E545" s="697" t="s">
        <v>177</v>
      </c>
      <c r="F545" s="695"/>
      <c r="G545" s="707">
        <v>0</v>
      </c>
      <c r="H545" s="683" t="s">
        <v>115</v>
      </c>
      <c r="I545" s="676"/>
      <c r="J545" s="676"/>
      <c r="K545" s="676"/>
      <c r="L545" s="676"/>
      <c r="M545" s="676"/>
      <c r="N545" s="676"/>
      <c r="O545" s="676"/>
      <c r="P545" s="676"/>
      <c r="Q545" s="676"/>
      <c r="R545" s="676"/>
      <c r="S545" s="676"/>
      <c r="T545" s="676"/>
      <c r="U545" s="676"/>
      <c r="V545" s="676"/>
      <c r="W545" s="676"/>
      <c r="X545" s="676"/>
      <c r="Y545" s="676"/>
      <c r="Z545" s="676"/>
      <c r="AA545" s="676"/>
      <c r="AB545" s="676"/>
      <c r="AC545" s="676"/>
      <c r="AD545" s="676"/>
      <c r="AE545" s="676"/>
      <c r="AF545" s="676"/>
      <c r="AG545" s="676"/>
      <c r="AH545" s="676"/>
    </row>
    <row r="546" spans="2:34" s="679" customFormat="1" ht="13.2" x14ac:dyDescent="0.25">
      <c r="B546" s="698"/>
      <c r="C546" s="699"/>
      <c r="D546" s="699"/>
      <c r="E546" s="699"/>
      <c r="F546" s="699"/>
      <c r="G546" s="699"/>
      <c r="H546" s="700"/>
      <c r="I546" s="676"/>
      <c r="J546" s="676"/>
      <c r="K546" s="676"/>
      <c r="L546" s="676"/>
      <c r="M546" s="676"/>
      <c r="N546" s="676"/>
      <c r="O546" s="676"/>
      <c r="P546" s="676"/>
      <c r="Q546" s="676"/>
      <c r="R546" s="676"/>
      <c r="S546" s="676"/>
      <c r="T546" s="676"/>
      <c r="U546" s="676"/>
      <c r="V546" s="676"/>
      <c r="W546" s="676"/>
      <c r="X546" s="676"/>
      <c r="Y546" s="676"/>
      <c r="Z546" s="676"/>
      <c r="AA546" s="676"/>
      <c r="AB546" s="676"/>
      <c r="AC546" s="676"/>
      <c r="AD546" s="676"/>
      <c r="AE546" s="676"/>
      <c r="AF546" s="676"/>
      <c r="AG546" s="676"/>
      <c r="AH546" s="676"/>
    </row>
    <row r="547" spans="2:34" s="679" customFormat="1" ht="13.2" x14ac:dyDescent="0.25">
      <c r="B547" s="701" t="s">
        <v>134</v>
      </c>
      <c r="C547" s="699"/>
      <c r="D547" s="699"/>
      <c r="E547" s="699"/>
      <c r="F547" s="699"/>
      <c r="G547" s="699"/>
      <c r="H547" s="700"/>
      <c r="I547" s="676"/>
      <c r="J547" s="676"/>
      <c r="K547" s="676"/>
      <c r="L547" s="676"/>
      <c r="M547" s="676"/>
      <c r="N547" s="676"/>
      <c r="O547" s="676"/>
      <c r="P547" s="676"/>
      <c r="Q547" s="676"/>
      <c r="R547" s="676"/>
      <c r="S547" s="676"/>
      <c r="T547" s="676"/>
      <c r="U547" s="676"/>
      <c r="V547" s="676"/>
      <c r="W547" s="676"/>
      <c r="X547" s="676"/>
      <c r="Y547" s="676"/>
      <c r="Z547" s="676"/>
      <c r="AA547" s="676"/>
      <c r="AB547" s="676"/>
      <c r="AC547" s="676"/>
      <c r="AD547" s="676"/>
      <c r="AE547" s="676"/>
      <c r="AF547" s="676"/>
      <c r="AG547" s="676"/>
      <c r="AH547" s="676"/>
    </row>
    <row r="548" spans="2:34" s="679" customFormat="1" ht="13.2" x14ac:dyDescent="0.25">
      <c r="B548" s="696" t="str">
        <f>B450</f>
        <v>Tempo máximo de Atendimento</v>
      </c>
      <c r="C548" s="691">
        <f t="shared" ref="C548:D548" si="51">C450</f>
        <v>120</v>
      </c>
      <c r="D548" s="691" t="str">
        <f t="shared" si="51"/>
        <v>min</v>
      </c>
      <c r="E548" s="695">
        <f>C548/60*C549</f>
        <v>140</v>
      </c>
      <c r="F548" s="691" t="s">
        <v>113</v>
      </c>
      <c r="G548" s="691">
        <f>2*E548</f>
        <v>280</v>
      </c>
      <c r="H548" s="683" t="s">
        <v>113</v>
      </c>
      <c r="I548" s="676"/>
      <c r="J548" s="676"/>
      <c r="K548" s="676"/>
      <c r="L548" s="676"/>
      <c r="M548" s="676"/>
      <c r="N548" s="676"/>
      <c r="O548" s="676"/>
      <c r="P548" s="676"/>
      <c r="Q548" s="676"/>
      <c r="R548" s="676"/>
      <c r="S548" s="676"/>
      <c r="T548" s="676"/>
      <c r="U548" s="676"/>
      <c r="V548" s="676"/>
      <c r="W548" s="676"/>
      <c r="X548" s="676"/>
      <c r="Y548" s="676"/>
      <c r="Z548" s="676"/>
      <c r="AA548" s="676"/>
      <c r="AB548" s="676"/>
      <c r="AC548" s="676"/>
      <c r="AD548" s="676"/>
      <c r="AE548" s="676"/>
      <c r="AF548" s="676"/>
      <c r="AG548" s="676"/>
      <c r="AH548" s="676"/>
    </row>
    <row r="549" spans="2:34" s="679" customFormat="1" ht="13.2" x14ac:dyDescent="0.25">
      <c r="B549" s="696" t="str">
        <f>B451</f>
        <v>Velocidade máxima</v>
      </c>
      <c r="C549" s="691">
        <f t="shared" ref="C549:D549" si="52">C451</f>
        <v>70</v>
      </c>
      <c r="D549" s="691" t="str">
        <f t="shared" si="52"/>
        <v>km/h</v>
      </c>
      <c r="E549" s="695" t="s">
        <v>176</v>
      </c>
      <c r="F549" s="691"/>
      <c r="G549" s="706">
        <f>$C$427/G548</f>
        <v>2.75E-2</v>
      </c>
      <c r="H549" s="683" t="s">
        <v>115</v>
      </c>
      <c r="I549" s="676"/>
      <c r="J549" s="676"/>
      <c r="K549" s="676"/>
      <c r="L549" s="676"/>
      <c r="M549" s="676"/>
      <c r="N549" s="676"/>
      <c r="O549" s="676"/>
      <c r="P549" s="676"/>
      <c r="Q549" s="676"/>
      <c r="R549" s="676"/>
      <c r="S549" s="676"/>
      <c r="T549" s="676"/>
      <c r="U549" s="676"/>
      <c r="V549" s="676"/>
      <c r="W549" s="676"/>
      <c r="X549" s="676"/>
      <c r="Y549" s="676"/>
      <c r="Z549" s="676"/>
      <c r="AA549" s="676"/>
      <c r="AB549" s="676"/>
      <c r="AC549" s="676"/>
      <c r="AD549" s="676"/>
      <c r="AE549" s="676"/>
      <c r="AF549" s="676"/>
      <c r="AG549" s="676"/>
      <c r="AH549" s="676"/>
    </row>
    <row r="550" spans="2:34" s="679" customFormat="1" ht="13.2" x14ac:dyDescent="0.25">
      <c r="B550" s="696" t="str">
        <f>B452</f>
        <v>Vida útil</v>
      </c>
      <c r="C550" s="691">
        <f t="shared" ref="C550:D550" si="53">C452</f>
        <v>8</v>
      </c>
      <c r="D550" s="691" t="str">
        <f t="shared" si="53"/>
        <v>anos</v>
      </c>
      <c r="E550" s="697" t="s">
        <v>177</v>
      </c>
      <c r="F550" s="695"/>
      <c r="G550" s="707">
        <v>0</v>
      </c>
      <c r="H550" s="683" t="s">
        <v>115</v>
      </c>
      <c r="I550" s="676"/>
      <c r="J550" s="676"/>
      <c r="K550" s="676"/>
      <c r="L550" s="676"/>
      <c r="M550" s="676"/>
      <c r="N550" s="676"/>
      <c r="O550" s="676"/>
      <c r="P550" s="676"/>
      <c r="Q550" s="676"/>
      <c r="R550" s="676"/>
      <c r="S550" s="676"/>
      <c r="T550" s="676"/>
      <c r="U550" s="676"/>
      <c r="V550" s="676"/>
      <c r="W550" s="676"/>
      <c r="X550" s="676"/>
      <c r="Y550" s="676"/>
      <c r="Z550" s="676"/>
      <c r="AA550" s="676"/>
      <c r="AB550" s="676"/>
      <c r="AC550" s="676"/>
      <c r="AD550" s="676"/>
      <c r="AE550" s="676"/>
      <c r="AF550" s="676"/>
      <c r="AG550" s="676"/>
      <c r="AH550" s="676"/>
    </row>
    <row r="551" spans="2:34" s="679" customFormat="1" ht="13.2" x14ac:dyDescent="0.25">
      <c r="B551" s="698"/>
      <c r="C551" s="699"/>
      <c r="D551" s="699"/>
      <c r="E551" s="699"/>
      <c r="F551" s="699"/>
      <c r="G551" s="699"/>
      <c r="H551" s="700"/>
      <c r="I551" s="676"/>
      <c r="J551" s="676"/>
      <c r="K551" s="676"/>
      <c r="L551" s="676"/>
      <c r="M551" s="676"/>
      <c r="N551" s="676"/>
      <c r="O551" s="676"/>
      <c r="P551" s="676"/>
      <c r="Q551" s="676"/>
      <c r="R551" s="676"/>
      <c r="S551" s="676"/>
      <c r="T551" s="676"/>
      <c r="U551" s="676"/>
      <c r="V551" s="676"/>
      <c r="W551" s="676"/>
      <c r="X551" s="676"/>
      <c r="Y551" s="676"/>
      <c r="Z551" s="676"/>
      <c r="AA551" s="676"/>
      <c r="AB551" s="676"/>
      <c r="AC551" s="676"/>
      <c r="AD551" s="676"/>
      <c r="AE551" s="676"/>
      <c r="AF551" s="676"/>
      <c r="AG551" s="676"/>
      <c r="AH551" s="676"/>
    </row>
    <row r="552" spans="2:34" s="679" customFormat="1" ht="13.2" x14ac:dyDescent="0.25">
      <c r="B552" s="701" t="s">
        <v>135</v>
      </c>
      <c r="C552" s="699"/>
      <c r="D552" s="699"/>
      <c r="E552" s="699"/>
      <c r="F552" s="699"/>
      <c r="G552" s="699"/>
      <c r="H552" s="700"/>
      <c r="I552" s="676"/>
      <c r="J552" s="676"/>
      <c r="K552" s="676"/>
      <c r="L552" s="676"/>
      <c r="M552" s="676"/>
      <c r="N552" s="676"/>
      <c r="O552" s="676"/>
      <c r="P552" s="676"/>
      <c r="Q552" s="676"/>
      <c r="R552" s="676"/>
      <c r="S552" s="676"/>
      <c r="T552" s="676"/>
      <c r="U552" s="676"/>
      <c r="V552" s="676"/>
      <c r="W552" s="676"/>
      <c r="X552" s="676"/>
      <c r="Y552" s="676"/>
      <c r="Z552" s="676"/>
      <c r="AA552" s="676"/>
      <c r="AB552" s="676"/>
      <c r="AC552" s="676"/>
      <c r="AD552" s="676"/>
      <c r="AE552" s="676"/>
      <c r="AF552" s="676"/>
      <c r="AG552" s="676"/>
      <c r="AH552" s="676"/>
    </row>
    <row r="553" spans="2:34" s="679" customFormat="1" ht="13.2" x14ac:dyDescent="0.25">
      <c r="B553" s="696" t="str">
        <f>B454</f>
        <v>Tempo máximo de Atendimento</v>
      </c>
      <c r="C553" s="691">
        <f t="shared" ref="C553:D553" si="54">C454</f>
        <v>120</v>
      </c>
      <c r="D553" s="691" t="str">
        <f t="shared" si="54"/>
        <v>min</v>
      </c>
      <c r="E553" s="695">
        <f>C553/60*C554</f>
        <v>140</v>
      </c>
      <c r="F553" s="691" t="s">
        <v>113</v>
      </c>
      <c r="G553" s="691">
        <f>2*E553</f>
        <v>280</v>
      </c>
      <c r="H553" s="683" t="s">
        <v>113</v>
      </c>
      <c r="I553" s="676"/>
      <c r="J553" s="676"/>
      <c r="K553" s="676"/>
      <c r="L553" s="676"/>
      <c r="M553" s="676"/>
      <c r="N553" s="676"/>
      <c r="O553" s="676"/>
      <c r="P553" s="676"/>
      <c r="Q553" s="676"/>
      <c r="R553" s="676"/>
      <c r="S553" s="676"/>
      <c r="T553" s="676"/>
      <c r="U553" s="676"/>
      <c r="V553" s="676"/>
      <c r="W553" s="676"/>
      <c r="X553" s="676"/>
      <c r="Y553" s="676"/>
      <c r="Z553" s="676"/>
      <c r="AA553" s="676"/>
      <c r="AB553" s="676"/>
      <c r="AC553" s="676"/>
      <c r="AD553" s="676"/>
      <c r="AE553" s="676"/>
      <c r="AF553" s="676"/>
      <c r="AG553" s="676"/>
      <c r="AH553" s="676"/>
    </row>
    <row r="554" spans="2:34" s="679" customFormat="1" ht="13.2" x14ac:dyDescent="0.25">
      <c r="B554" s="696" t="str">
        <f>B455</f>
        <v>Velocidade máxima</v>
      </c>
      <c r="C554" s="691">
        <f t="shared" ref="C554:D554" si="55">C455</f>
        <v>70</v>
      </c>
      <c r="D554" s="691" t="str">
        <f t="shared" si="55"/>
        <v>km/h</v>
      </c>
      <c r="E554" s="695" t="s">
        <v>176</v>
      </c>
      <c r="F554" s="691"/>
      <c r="G554" s="706">
        <f>$C$427/G553</f>
        <v>2.75E-2</v>
      </c>
      <c r="H554" s="683" t="s">
        <v>115</v>
      </c>
      <c r="I554" s="676"/>
      <c r="J554" s="676"/>
      <c r="K554" s="676"/>
      <c r="L554" s="676"/>
      <c r="M554" s="676"/>
      <c r="N554" s="676"/>
      <c r="O554" s="676"/>
      <c r="P554" s="676"/>
      <c r="Q554" s="676"/>
      <c r="R554" s="676"/>
      <c r="S554" s="676"/>
      <c r="T554" s="676"/>
      <c r="U554" s="676"/>
      <c r="V554" s="676"/>
      <c r="W554" s="676"/>
      <c r="X554" s="676"/>
      <c r="Y554" s="676"/>
      <c r="Z554" s="676"/>
      <c r="AA554" s="676"/>
      <c r="AB554" s="676"/>
      <c r="AC554" s="676"/>
      <c r="AD554" s="676"/>
      <c r="AE554" s="676"/>
      <c r="AF554" s="676"/>
      <c r="AG554" s="676"/>
      <c r="AH554" s="676"/>
    </row>
    <row r="555" spans="2:34" s="679" customFormat="1" ht="13.2" x14ac:dyDescent="0.25">
      <c r="B555" s="696" t="str">
        <f>B456</f>
        <v>Vida útil</v>
      </c>
      <c r="C555" s="691">
        <f t="shared" ref="C555:D555" si="56">C456</f>
        <v>8</v>
      </c>
      <c r="D555" s="691" t="str">
        <f t="shared" si="56"/>
        <v>anos</v>
      </c>
      <c r="E555" s="697" t="s">
        <v>177</v>
      </c>
      <c r="F555" s="695"/>
      <c r="G555" s="707">
        <v>0</v>
      </c>
      <c r="H555" s="683" t="s">
        <v>115</v>
      </c>
      <c r="I555" s="676"/>
      <c r="J555" s="676"/>
      <c r="K555" s="676"/>
      <c r="L555" s="676"/>
      <c r="M555" s="676"/>
      <c r="N555" s="676"/>
      <c r="O555" s="676"/>
      <c r="P555" s="676"/>
      <c r="Q555" s="676"/>
      <c r="R555" s="676"/>
      <c r="S555" s="676"/>
      <c r="T555" s="676"/>
      <c r="U555" s="676"/>
      <c r="V555" s="676"/>
      <c r="W555" s="676"/>
      <c r="X555" s="676"/>
      <c r="Y555" s="676"/>
      <c r="Z555" s="676"/>
      <c r="AA555" s="676"/>
      <c r="AB555" s="676"/>
      <c r="AC555" s="676"/>
      <c r="AD555" s="676"/>
      <c r="AE555" s="676"/>
      <c r="AF555" s="676"/>
      <c r="AG555" s="676"/>
      <c r="AH555" s="676"/>
    </row>
    <row r="556" spans="2:34" s="679" customFormat="1" ht="13.2" x14ac:dyDescent="0.25">
      <c r="B556" s="698"/>
      <c r="C556" s="699"/>
      <c r="D556" s="699"/>
      <c r="E556" s="699"/>
      <c r="F556" s="699"/>
      <c r="G556" s="699"/>
      <c r="H556" s="700"/>
      <c r="I556" s="676"/>
      <c r="J556" s="676"/>
      <c r="K556" s="676"/>
      <c r="L556" s="676"/>
      <c r="M556" s="676"/>
      <c r="N556" s="676"/>
      <c r="O556" s="676"/>
      <c r="P556" s="676"/>
      <c r="Q556" s="676"/>
      <c r="R556" s="676"/>
      <c r="S556" s="676"/>
      <c r="T556" s="676"/>
      <c r="U556" s="676"/>
      <c r="V556" s="676"/>
      <c r="W556" s="676"/>
      <c r="X556" s="676"/>
      <c r="Y556" s="676"/>
      <c r="Z556" s="676"/>
      <c r="AA556" s="676"/>
      <c r="AB556" s="676"/>
      <c r="AC556" s="676"/>
      <c r="AD556" s="676"/>
      <c r="AE556" s="676"/>
      <c r="AF556" s="676"/>
      <c r="AG556" s="676"/>
      <c r="AH556" s="676"/>
    </row>
    <row r="557" spans="2:34" s="679" customFormat="1" ht="13.2" x14ac:dyDescent="0.25">
      <c r="B557" s="701" t="s">
        <v>136</v>
      </c>
      <c r="C557" s="699"/>
      <c r="D557" s="699"/>
      <c r="E557" s="699"/>
      <c r="F557" s="699"/>
      <c r="G557" s="699"/>
      <c r="H557" s="700"/>
      <c r="I557" s="676"/>
      <c r="J557" s="676"/>
      <c r="K557" s="676"/>
      <c r="L557" s="676"/>
      <c r="M557" s="676"/>
      <c r="N557" s="676"/>
      <c r="O557" s="676"/>
      <c r="P557" s="676"/>
      <c r="Q557" s="676"/>
      <c r="R557" s="676"/>
      <c r="S557" s="676"/>
      <c r="T557" s="676"/>
      <c r="U557" s="676"/>
      <c r="V557" s="676"/>
      <c r="W557" s="676"/>
      <c r="X557" s="676"/>
      <c r="Y557" s="676"/>
      <c r="Z557" s="676"/>
      <c r="AA557" s="676"/>
      <c r="AB557" s="676"/>
      <c r="AC557" s="676"/>
      <c r="AD557" s="676"/>
      <c r="AE557" s="676"/>
      <c r="AF557" s="676"/>
      <c r="AG557" s="676"/>
      <c r="AH557" s="676"/>
    </row>
    <row r="558" spans="2:34" s="679" customFormat="1" ht="13.2" x14ac:dyDescent="0.25">
      <c r="B558" s="696" t="str">
        <f>B458</f>
        <v>Tempo máximo de Ciclo</v>
      </c>
      <c r="C558" s="691">
        <f t="shared" ref="C558:D558" si="57">C458</f>
        <v>480</v>
      </c>
      <c r="D558" s="691" t="str">
        <f t="shared" si="57"/>
        <v>min</v>
      </c>
      <c r="E558" s="695">
        <f>C558/60*C559</f>
        <v>440</v>
      </c>
      <c r="F558" s="691" t="s">
        <v>113</v>
      </c>
      <c r="G558" s="691">
        <f>E558/2</f>
        <v>220</v>
      </c>
      <c r="H558" s="683" t="s">
        <v>113</v>
      </c>
      <c r="I558" s="676"/>
      <c r="J558" s="676"/>
      <c r="K558" s="676"/>
      <c r="L558" s="676"/>
      <c r="M558" s="676"/>
      <c r="N558" s="676"/>
      <c r="O558" s="676"/>
      <c r="P558" s="676"/>
      <c r="Q558" s="676"/>
      <c r="R558" s="676"/>
      <c r="S558" s="676"/>
      <c r="T558" s="676"/>
      <c r="U558" s="676"/>
      <c r="V558" s="676"/>
      <c r="W558" s="676"/>
      <c r="X558" s="676"/>
      <c r="Y558" s="676"/>
      <c r="Z558" s="676"/>
      <c r="AA558" s="676"/>
      <c r="AB558" s="676"/>
      <c r="AC558" s="676"/>
      <c r="AD558" s="676"/>
      <c r="AE558" s="676"/>
      <c r="AF558" s="676"/>
      <c r="AG558" s="676"/>
      <c r="AH558" s="676"/>
    </row>
    <row r="559" spans="2:34" s="679" customFormat="1" ht="13.2" x14ac:dyDescent="0.25">
      <c r="B559" s="696" t="str">
        <f>B459</f>
        <v>Velocidade média</v>
      </c>
      <c r="C559" s="691">
        <f t="shared" ref="C559:D559" si="58">C459</f>
        <v>55</v>
      </c>
      <c r="D559" s="691" t="str">
        <f t="shared" si="58"/>
        <v>km/h</v>
      </c>
      <c r="E559" s="695" t="s">
        <v>176</v>
      </c>
      <c r="F559" s="691"/>
      <c r="G559" s="706">
        <f>$C$427/G558</f>
        <v>3.5000000000000003E-2</v>
      </c>
      <c r="H559" s="683" t="s">
        <v>115</v>
      </c>
      <c r="I559" s="676"/>
      <c r="J559" s="676"/>
      <c r="K559" s="676"/>
      <c r="L559" s="676"/>
      <c r="M559" s="676"/>
      <c r="N559" s="676"/>
      <c r="O559" s="676"/>
      <c r="P559" s="676"/>
      <c r="Q559" s="676"/>
      <c r="R559" s="676"/>
      <c r="S559" s="676"/>
      <c r="T559" s="676"/>
      <c r="U559" s="676"/>
      <c r="V559" s="676"/>
      <c r="W559" s="676"/>
      <c r="X559" s="676"/>
      <c r="Y559" s="676"/>
      <c r="Z559" s="676"/>
      <c r="AA559" s="676"/>
      <c r="AB559" s="676"/>
      <c r="AC559" s="676"/>
      <c r="AD559" s="676"/>
      <c r="AE559" s="676"/>
      <c r="AF559" s="676"/>
      <c r="AG559" s="676"/>
      <c r="AH559" s="676"/>
    </row>
    <row r="560" spans="2:34" s="679" customFormat="1" ht="13.2" x14ac:dyDescent="0.25">
      <c r="B560" s="696" t="str">
        <f>B460</f>
        <v>Vida útil</v>
      </c>
      <c r="C560" s="691">
        <f t="shared" ref="C560:D560" si="59">C460</f>
        <v>2</v>
      </c>
      <c r="D560" s="691" t="str">
        <f t="shared" si="59"/>
        <v>anos</v>
      </c>
      <c r="E560" s="697" t="s">
        <v>177</v>
      </c>
      <c r="F560" s="695"/>
      <c r="G560" s="707">
        <v>0</v>
      </c>
      <c r="H560" s="683" t="s">
        <v>115</v>
      </c>
      <c r="I560" s="676"/>
      <c r="J560" s="676"/>
      <c r="K560" s="676"/>
      <c r="L560" s="676"/>
      <c r="M560" s="676"/>
      <c r="N560" s="676"/>
      <c r="O560" s="676"/>
      <c r="P560" s="676"/>
      <c r="Q560" s="676"/>
      <c r="R560" s="676"/>
      <c r="S560" s="676"/>
      <c r="T560" s="676"/>
      <c r="U560" s="676"/>
      <c r="V560" s="676"/>
      <c r="W560" s="676"/>
      <c r="X560" s="676"/>
      <c r="Y560" s="676"/>
      <c r="Z560" s="676"/>
      <c r="AA560" s="676"/>
      <c r="AB560" s="676"/>
      <c r="AC560" s="676"/>
      <c r="AD560" s="676"/>
      <c r="AE560" s="676"/>
      <c r="AF560" s="676"/>
      <c r="AG560" s="676"/>
      <c r="AH560" s="676"/>
    </row>
    <row r="561" spans="2:35" s="679" customFormat="1" thickBot="1" x14ac:dyDescent="0.3">
      <c r="B561" s="702"/>
      <c r="C561" s="703"/>
      <c r="D561" s="703"/>
      <c r="E561" s="703"/>
      <c r="F561" s="703"/>
      <c r="G561" s="703"/>
      <c r="H561" s="704"/>
      <c r="I561" s="676"/>
      <c r="J561" s="676"/>
      <c r="K561" s="676"/>
      <c r="L561" s="676"/>
      <c r="M561" s="676"/>
      <c r="N561" s="676"/>
      <c r="O561" s="676"/>
      <c r="P561" s="676"/>
      <c r="Q561" s="676"/>
      <c r="R561" s="676"/>
      <c r="S561" s="676"/>
      <c r="T561" s="676"/>
      <c r="U561" s="676"/>
      <c r="V561" s="676"/>
      <c r="W561" s="676"/>
      <c r="X561" s="676"/>
      <c r="Y561" s="676"/>
      <c r="Z561" s="676"/>
      <c r="AA561" s="676"/>
      <c r="AB561" s="676"/>
      <c r="AC561" s="676"/>
      <c r="AD561" s="676"/>
      <c r="AE561" s="676"/>
      <c r="AF561" s="676"/>
      <c r="AG561" s="676"/>
      <c r="AH561" s="676"/>
    </row>
    <row r="562" spans="2:35" s="679" customFormat="1" ht="13.2" x14ac:dyDescent="0.25">
      <c r="I562" s="676"/>
      <c r="J562" s="676"/>
      <c r="K562" s="676"/>
      <c r="L562" s="676"/>
      <c r="M562" s="676"/>
      <c r="N562" s="676"/>
      <c r="O562" s="676"/>
      <c r="P562" s="676"/>
      <c r="Q562" s="676"/>
      <c r="R562" s="676"/>
      <c r="S562" s="676"/>
      <c r="T562" s="676"/>
      <c r="U562" s="676"/>
      <c r="V562" s="676"/>
      <c r="W562" s="676"/>
      <c r="X562" s="676"/>
      <c r="Y562" s="676"/>
      <c r="Z562" s="676"/>
      <c r="AA562" s="676"/>
      <c r="AB562" s="676"/>
      <c r="AC562" s="676"/>
      <c r="AD562" s="676"/>
      <c r="AE562" s="676"/>
      <c r="AF562" s="676"/>
      <c r="AG562" s="676"/>
      <c r="AH562" s="676"/>
    </row>
    <row r="563" spans="2:35" s="679" customFormat="1" ht="13.2" x14ac:dyDescent="0.25">
      <c r="C563" s="681"/>
      <c r="I563" s="676"/>
      <c r="J563" s="676"/>
      <c r="K563" s="676"/>
      <c r="L563" s="676"/>
      <c r="M563" s="676"/>
      <c r="N563" s="676"/>
      <c r="O563" s="676"/>
      <c r="P563" s="676"/>
      <c r="Q563" s="676"/>
      <c r="R563" s="676"/>
      <c r="S563" s="676"/>
      <c r="T563" s="676"/>
      <c r="U563" s="676"/>
      <c r="V563" s="676"/>
      <c r="W563" s="676"/>
      <c r="X563" s="676"/>
      <c r="Y563" s="676"/>
      <c r="Z563" s="676"/>
      <c r="AA563" s="676"/>
      <c r="AB563" s="676"/>
      <c r="AC563" s="676"/>
      <c r="AD563" s="676"/>
      <c r="AE563" s="676"/>
      <c r="AF563" s="676"/>
      <c r="AG563" s="676"/>
      <c r="AH563" s="676"/>
    </row>
    <row r="564" spans="2:35" s="676" customFormat="1" ht="17.399999999999999" x14ac:dyDescent="0.25">
      <c r="B564" s="677" t="s">
        <v>181</v>
      </c>
      <c r="C564" s="678"/>
      <c r="D564" s="678"/>
      <c r="E564" s="679"/>
      <c r="F564" s="679"/>
      <c r="G564" s="679"/>
      <c r="H564" s="679"/>
      <c r="AI564" s="679"/>
    </row>
    <row r="565" spans="2:35" s="676" customFormat="1" ht="15.6" x14ac:dyDescent="0.25">
      <c r="B565" s="680" t="s">
        <v>172</v>
      </c>
      <c r="C565" s="678"/>
      <c r="D565" s="678"/>
      <c r="E565" s="679"/>
      <c r="F565" s="679"/>
      <c r="G565" s="679"/>
      <c r="H565" s="679"/>
      <c r="AI565" s="679"/>
    </row>
    <row r="566" spans="2:35" s="676" customFormat="1" thickBot="1" x14ac:dyDescent="0.3">
      <c r="B566" s="679"/>
      <c r="C566" s="681"/>
      <c r="D566" s="679"/>
      <c r="E566" s="679"/>
      <c r="F566" s="679"/>
      <c r="G566" s="679"/>
      <c r="H566" s="679"/>
      <c r="AI566" s="679"/>
    </row>
    <row r="567" spans="2:35" s="676" customFormat="1" ht="27" customHeight="1" thickBot="1" x14ac:dyDescent="0.3">
      <c r="B567" s="211" t="s">
        <v>108</v>
      </c>
      <c r="C567" s="816" t="s">
        <v>109</v>
      </c>
      <c r="D567" s="818" t="s">
        <v>110</v>
      </c>
      <c r="E567" s="679"/>
      <c r="F567" s="679"/>
      <c r="G567" s="679"/>
      <c r="H567" s="679"/>
      <c r="AI567" s="679"/>
    </row>
    <row r="568" spans="2:35" s="676" customFormat="1" ht="14.4" x14ac:dyDescent="0.25">
      <c r="B568" s="211" t="s">
        <v>111</v>
      </c>
      <c r="C568" s="817"/>
      <c r="D568" s="819"/>
      <c r="E568" s="679"/>
      <c r="F568" s="679"/>
      <c r="G568" s="679"/>
      <c r="H568" s="679"/>
      <c r="AI568" s="679"/>
    </row>
    <row r="569" spans="2:35" s="679" customFormat="1" ht="14.4" x14ac:dyDescent="0.25">
      <c r="B569" s="682" t="s">
        <v>112</v>
      </c>
      <c r="C569" s="719">
        <v>328.2</v>
      </c>
      <c r="D569" s="683" t="s">
        <v>113</v>
      </c>
      <c r="I569" s="676"/>
      <c r="J569" s="676"/>
      <c r="K569" s="676"/>
      <c r="L569" s="676"/>
      <c r="M569" s="676"/>
      <c r="N569" s="676"/>
      <c r="O569" s="676"/>
      <c r="P569" s="676"/>
      <c r="Q569" s="676"/>
      <c r="R569" s="676"/>
      <c r="S569" s="676"/>
      <c r="T569" s="676"/>
      <c r="U569" s="676"/>
      <c r="V569" s="676"/>
      <c r="W569" s="676"/>
      <c r="X569" s="676"/>
      <c r="Y569" s="676"/>
      <c r="Z569" s="676"/>
      <c r="AA569" s="676"/>
      <c r="AB569" s="676"/>
      <c r="AC569" s="676"/>
      <c r="AD569" s="676"/>
      <c r="AE569" s="676"/>
      <c r="AF569" s="676"/>
      <c r="AG569" s="676"/>
      <c r="AH569" s="676"/>
    </row>
    <row r="570" spans="2:35" s="679" customFormat="1" ht="14.4" x14ac:dyDescent="0.25">
      <c r="B570" s="682" t="s">
        <v>114</v>
      </c>
      <c r="C570" s="219">
        <v>4</v>
      </c>
      <c r="D570" s="683" t="s">
        <v>115</v>
      </c>
      <c r="I570" s="676"/>
      <c r="J570" s="676"/>
      <c r="K570" s="676"/>
      <c r="L570" s="676"/>
      <c r="M570" s="676"/>
      <c r="N570" s="676"/>
      <c r="O570" s="676"/>
      <c r="P570" s="676"/>
      <c r="Q570" s="676"/>
      <c r="R570" s="676"/>
      <c r="S570" s="676"/>
      <c r="T570" s="676"/>
      <c r="U570" s="676"/>
      <c r="V570" s="676"/>
      <c r="W570" s="676"/>
      <c r="X570" s="676"/>
      <c r="Y570" s="676"/>
      <c r="Z570" s="676"/>
      <c r="AA570" s="676"/>
      <c r="AB570" s="676"/>
      <c r="AC570" s="676"/>
      <c r="AD570" s="676"/>
      <c r="AE570" s="676"/>
      <c r="AF570" s="676"/>
      <c r="AG570" s="676"/>
      <c r="AH570" s="676"/>
    </row>
    <row r="571" spans="2:35" s="679" customFormat="1" ht="14.4" x14ac:dyDescent="0.25">
      <c r="B571" s="682" t="s">
        <v>116</v>
      </c>
      <c r="C571" s="219">
        <f>C628</f>
        <v>1</v>
      </c>
      <c r="D571" s="683" t="s">
        <v>115</v>
      </c>
      <c r="I571" s="676"/>
      <c r="J571" s="676"/>
      <c r="K571" s="676"/>
      <c r="L571" s="676"/>
      <c r="M571" s="676"/>
      <c r="N571" s="676"/>
      <c r="O571" s="676"/>
      <c r="P571" s="676"/>
      <c r="Q571" s="676"/>
      <c r="R571" s="676"/>
      <c r="S571" s="676"/>
      <c r="T571" s="676"/>
      <c r="U571" s="676"/>
      <c r="V571" s="676"/>
      <c r="W571" s="676"/>
      <c r="X571" s="676"/>
      <c r="Y571" s="676"/>
      <c r="Z571" s="676"/>
      <c r="AA571" s="676"/>
      <c r="AB571" s="676"/>
      <c r="AC571" s="676"/>
      <c r="AD571" s="676"/>
      <c r="AE571" s="676"/>
      <c r="AF571" s="676"/>
      <c r="AG571" s="676"/>
      <c r="AH571" s="676"/>
    </row>
    <row r="572" spans="2:35" s="679" customFormat="1" ht="14.4" x14ac:dyDescent="0.25">
      <c r="B572" s="682" t="s">
        <v>117</v>
      </c>
      <c r="C572" s="219">
        <f>C571</f>
        <v>1</v>
      </c>
      <c r="D572" s="683" t="s">
        <v>115</v>
      </c>
      <c r="I572" s="676"/>
      <c r="J572" s="676"/>
      <c r="K572" s="676"/>
      <c r="L572" s="676"/>
      <c r="M572" s="676"/>
      <c r="N572" s="676"/>
      <c r="O572" s="676"/>
      <c r="P572" s="676"/>
      <c r="Q572" s="676"/>
      <c r="R572" s="676"/>
      <c r="S572" s="676"/>
      <c r="T572" s="676"/>
      <c r="U572" s="676"/>
      <c r="V572" s="676"/>
      <c r="W572" s="676"/>
      <c r="X572" s="676"/>
      <c r="Y572" s="676"/>
      <c r="Z572" s="676"/>
      <c r="AA572" s="676"/>
      <c r="AB572" s="676"/>
      <c r="AC572" s="676"/>
      <c r="AD572" s="676"/>
      <c r="AE572" s="676"/>
      <c r="AF572" s="676"/>
      <c r="AG572" s="676"/>
      <c r="AH572" s="676"/>
    </row>
    <row r="573" spans="2:35" s="679" customFormat="1" ht="14.4" x14ac:dyDescent="0.25">
      <c r="B573" s="682" t="s">
        <v>179</v>
      </c>
      <c r="C573" s="219">
        <v>3</v>
      </c>
      <c r="D573" s="683" t="s">
        <v>115</v>
      </c>
      <c r="I573" s="676"/>
      <c r="J573" s="676"/>
      <c r="K573" s="676"/>
      <c r="L573" s="676"/>
      <c r="M573" s="676"/>
      <c r="N573" s="676"/>
      <c r="O573" s="676"/>
      <c r="P573" s="676"/>
      <c r="Q573" s="676"/>
      <c r="R573" s="676"/>
      <c r="S573" s="676"/>
      <c r="T573" s="676"/>
      <c r="U573" s="676"/>
      <c r="V573" s="676"/>
      <c r="W573" s="676"/>
      <c r="X573" s="676"/>
      <c r="Y573" s="676"/>
      <c r="Z573" s="676"/>
      <c r="AA573" s="676"/>
      <c r="AB573" s="676"/>
      <c r="AC573" s="676"/>
      <c r="AD573" s="676"/>
      <c r="AE573" s="676"/>
      <c r="AF573" s="676"/>
      <c r="AG573" s="676"/>
      <c r="AH573" s="676"/>
    </row>
    <row r="574" spans="2:35" s="679" customFormat="1" ht="14.4" x14ac:dyDescent="0.25">
      <c r="B574" s="682" t="s">
        <v>119</v>
      </c>
      <c r="C574" s="219">
        <v>1</v>
      </c>
      <c r="D574" s="683" t="s">
        <v>115</v>
      </c>
      <c r="I574" s="676"/>
      <c r="J574" s="676"/>
      <c r="K574" s="676"/>
      <c r="L574" s="676"/>
      <c r="M574" s="676"/>
      <c r="N574" s="676"/>
      <c r="O574" s="676"/>
      <c r="P574" s="676"/>
      <c r="Q574" s="676"/>
      <c r="R574" s="676"/>
      <c r="S574" s="676"/>
      <c r="T574" s="676"/>
      <c r="U574" s="676"/>
      <c r="V574" s="676"/>
      <c r="W574" s="676"/>
      <c r="X574" s="676"/>
      <c r="Y574" s="676"/>
      <c r="Z574" s="676"/>
      <c r="AA574" s="676"/>
      <c r="AB574" s="676"/>
      <c r="AC574" s="676"/>
      <c r="AD574" s="676"/>
      <c r="AE574" s="676"/>
      <c r="AF574" s="676"/>
      <c r="AG574" s="676"/>
      <c r="AH574" s="676"/>
    </row>
    <row r="575" spans="2:35" s="679" customFormat="1" ht="14.4" x14ac:dyDescent="0.25">
      <c r="B575" s="682" t="s">
        <v>120</v>
      </c>
      <c r="C575" s="219">
        <v>0</v>
      </c>
      <c r="D575" s="683" t="s">
        <v>115</v>
      </c>
      <c r="I575" s="676"/>
      <c r="J575" s="676"/>
      <c r="K575" s="676"/>
      <c r="L575" s="676"/>
      <c r="M575" s="676"/>
      <c r="N575" s="676"/>
      <c r="O575" s="676"/>
      <c r="P575" s="676"/>
      <c r="Q575" s="676"/>
      <c r="R575" s="676"/>
      <c r="S575" s="676"/>
      <c r="T575" s="676"/>
      <c r="U575" s="676"/>
      <c r="V575" s="676"/>
      <c r="W575" s="676"/>
      <c r="X575" s="676"/>
      <c r="Y575" s="676"/>
      <c r="Z575" s="676"/>
      <c r="AA575" s="676"/>
      <c r="AB575" s="676"/>
      <c r="AC575" s="676"/>
      <c r="AD575" s="676"/>
      <c r="AE575" s="676"/>
      <c r="AF575" s="676"/>
      <c r="AG575" s="676"/>
      <c r="AH575" s="676"/>
    </row>
    <row r="576" spans="2:35" s="679" customFormat="1" ht="15" thickBot="1" x14ac:dyDescent="0.3">
      <c r="B576" s="682" t="s">
        <v>121</v>
      </c>
      <c r="C576" s="219">
        <v>10</v>
      </c>
      <c r="D576" s="683" t="s">
        <v>115</v>
      </c>
      <c r="I576" s="676"/>
      <c r="J576" s="676"/>
      <c r="K576" s="676"/>
      <c r="L576" s="676"/>
      <c r="M576" s="676"/>
      <c r="N576" s="676"/>
      <c r="O576" s="676"/>
      <c r="P576" s="676"/>
      <c r="Q576" s="676"/>
      <c r="R576" s="676"/>
      <c r="S576" s="676"/>
      <c r="T576" s="676"/>
      <c r="U576" s="676"/>
      <c r="V576" s="676"/>
      <c r="W576" s="676"/>
      <c r="X576" s="676"/>
      <c r="Y576" s="676"/>
      <c r="Z576" s="676"/>
      <c r="AA576" s="676"/>
      <c r="AB576" s="676"/>
      <c r="AC576" s="676"/>
      <c r="AD576" s="676"/>
      <c r="AE576" s="676"/>
      <c r="AF576" s="676"/>
      <c r="AG576" s="676"/>
      <c r="AH576" s="676"/>
    </row>
    <row r="577" spans="2:35" s="676" customFormat="1" ht="14.4" x14ac:dyDescent="0.25">
      <c r="B577" s="211" t="s">
        <v>122</v>
      </c>
      <c r="C577" s="211"/>
      <c r="D577" s="211"/>
      <c r="E577" s="679"/>
      <c r="F577" s="679"/>
      <c r="G577" s="679"/>
      <c r="H577" s="679"/>
      <c r="AI577" s="679"/>
    </row>
    <row r="578" spans="2:35" s="679" customFormat="1" ht="13.2" x14ac:dyDescent="0.25">
      <c r="B578" s="684" t="s">
        <v>123</v>
      </c>
      <c r="C578" s="685"/>
      <c r="D578" s="683"/>
      <c r="I578" s="676"/>
      <c r="J578" s="676"/>
      <c r="K578" s="676"/>
      <c r="L578" s="676"/>
      <c r="M578" s="676"/>
      <c r="N578" s="676"/>
      <c r="O578" s="676"/>
      <c r="P578" s="676"/>
      <c r="Q578" s="676"/>
      <c r="R578" s="676"/>
      <c r="S578" s="676"/>
      <c r="T578" s="676"/>
      <c r="U578" s="676"/>
      <c r="V578" s="676"/>
      <c r="W578" s="676"/>
      <c r="X578" s="676"/>
      <c r="Y578" s="676"/>
      <c r="Z578" s="676"/>
      <c r="AA578" s="676"/>
      <c r="AB578" s="676"/>
      <c r="AC578" s="676"/>
      <c r="AD578" s="676"/>
      <c r="AE578" s="676"/>
      <c r="AF578" s="676"/>
      <c r="AG578" s="676"/>
      <c r="AH578" s="676"/>
    </row>
    <row r="579" spans="2:35" s="679" customFormat="1" ht="14.4" x14ac:dyDescent="0.25">
      <c r="B579" s="682" t="s">
        <v>124</v>
      </c>
      <c r="C579" s="219">
        <v>30</v>
      </c>
      <c r="D579" s="683" t="s">
        <v>125</v>
      </c>
      <c r="I579" s="676"/>
      <c r="J579" s="676"/>
      <c r="K579" s="676"/>
      <c r="L579" s="676"/>
      <c r="M579" s="676"/>
      <c r="N579" s="676"/>
      <c r="O579" s="676"/>
      <c r="P579" s="676"/>
      <c r="Q579" s="676"/>
      <c r="R579" s="676"/>
      <c r="S579" s="676"/>
      <c r="T579" s="676"/>
      <c r="U579" s="676"/>
      <c r="V579" s="676"/>
      <c r="W579" s="676"/>
      <c r="X579" s="676"/>
      <c r="Y579" s="676"/>
      <c r="Z579" s="676"/>
      <c r="AA579" s="676"/>
      <c r="AB579" s="676"/>
      <c r="AC579" s="676"/>
      <c r="AD579" s="676"/>
      <c r="AE579" s="676"/>
      <c r="AF579" s="676"/>
      <c r="AG579" s="676"/>
      <c r="AH579" s="676"/>
    </row>
    <row r="580" spans="2:35" s="679" customFormat="1" ht="14.4" x14ac:dyDescent="0.25">
      <c r="B580" s="682" t="s">
        <v>126</v>
      </c>
      <c r="C580" s="219">
        <v>30</v>
      </c>
      <c r="D580" s="683" t="s">
        <v>125</v>
      </c>
      <c r="I580" s="676"/>
      <c r="J580" s="676"/>
      <c r="K580" s="676"/>
      <c r="L580" s="676"/>
      <c r="M580" s="676"/>
      <c r="N580" s="676"/>
      <c r="O580" s="676"/>
      <c r="P580" s="676"/>
      <c r="Q580" s="676"/>
      <c r="R580" s="676"/>
      <c r="S580" s="676"/>
      <c r="T580" s="676"/>
      <c r="U580" s="676"/>
      <c r="V580" s="676"/>
      <c r="W580" s="676"/>
      <c r="X580" s="676"/>
      <c r="Y580" s="676"/>
      <c r="Z580" s="676"/>
      <c r="AA580" s="676"/>
      <c r="AB580" s="676"/>
      <c r="AC580" s="676"/>
      <c r="AD580" s="676"/>
      <c r="AE580" s="676"/>
      <c r="AF580" s="676"/>
      <c r="AG580" s="676"/>
      <c r="AH580" s="676"/>
    </row>
    <row r="581" spans="2:35" s="679" customFormat="1" ht="14.4" x14ac:dyDescent="0.25">
      <c r="B581" s="682" t="s">
        <v>127</v>
      </c>
      <c r="C581" s="219">
        <v>80</v>
      </c>
      <c r="D581" s="683" t="s">
        <v>128</v>
      </c>
      <c r="I581" s="676"/>
      <c r="J581" s="676"/>
      <c r="K581" s="676"/>
      <c r="L581" s="676"/>
      <c r="M581" s="676"/>
      <c r="N581" s="676"/>
      <c r="O581" s="676"/>
      <c r="P581" s="676"/>
      <c r="Q581" s="676"/>
      <c r="R581" s="676"/>
      <c r="S581" s="676"/>
      <c r="T581" s="676"/>
      <c r="U581" s="676"/>
      <c r="V581" s="676"/>
      <c r="W581" s="676"/>
      <c r="X581" s="676"/>
      <c r="Y581" s="676"/>
      <c r="Z581" s="676"/>
      <c r="AA581" s="676"/>
      <c r="AB581" s="676"/>
      <c r="AC581" s="676"/>
      <c r="AD581" s="676"/>
      <c r="AE581" s="676"/>
      <c r="AF581" s="676"/>
      <c r="AG581" s="676"/>
      <c r="AH581" s="676"/>
    </row>
    <row r="582" spans="2:35" s="679" customFormat="1" ht="14.4" x14ac:dyDescent="0.25">
      <c r="B582" s="682" t="s">
        <v>129</v>
      </c>
      <c r="C582" s="219">
        <v>8</v>
      </c>
      <c r="D582" s="683" t="s">
        <v>130</v>
      </c>
      <c r="I582" s="676"/>
      <c r="J582" s="676"/>
      <c r="K582" s="676"/>
      <c r="L582" s="676"/>
      <c r="M582" s="676"/>
      <c r="N582" s="676"/>
      <c r="O582" s="676"/>
      <c r="P582" s="676"/>
      <c r="Q582" s="676"/>
      <c r="R582" s="676"/>
      <c r="S582" s="676"/>
      <c r="T582" s="676"/>
      <c r="U582" s="676"/>
      <c r="V582" s="676"/>
      <c r="W582" s="676"/>
      <c r="X582" s="676"/>
      <c r="Y582" s="676"/>
      <c r="Z582" s="676"/>
      <c r="AA582" s="676"/>
      <c r="AB582" s="676"/>
      <c r="AC582" s="676"/>
      <c r="AD582" s="676"/>
      <c r="AE582" s="676"/>
      <c r="AF582" s="676"/>
      <c r="AG582" s="676"/>
      <c r="AH582" s="676"/>
    </row>
    <row r="583" spans="2:35" s="679" customFormat="1" ht="13.2" x14ac:dyDescent="0.25">
      <c r="B583" s="684" t="s">
        <v>131</v>
      </c>
      <c r="C583" s="685"/>
      <c r="D583" s="683"/>
      <c r="I583" s="676"/>
      <c r="J583" s="676"/>
      <c r="K583" s="676"/>
      <c r="L583" s="676"/>
      <c r="M583" s="676"/>
      <c r="N583" s="676"/>
      <c r="O583" s="676"/>
      <c r="P583" s="676"/>
      <c r="Q583" s="676"/>
      <c r="R583" s="676"/>
      <c r="S583" s="676"/>
      <c r="T583" s="676"/>
      <c r="U583" s="676"/>
      <c r="V583" s="676"/>
      <c r="W583" s="676"/>
      <c r="X583" s="676"/>
      <c r="Y583" s="676"/>
      <c r="Z583" s="676"/>
      <c r="AA583" s="676"/>
      <c r="AB583" s="676"/>
      <c r="AC583" s="676"/>
      <c r="AD583" s="676"/>
      <c r="AE583" s="676"/>
      <c r="AF583" s="676"/>
      <c r="AG583" s="676"/>
      <c r="AH583" s="676"/>
    </row>
    <row r="584" spans="2:35" s="679" customFormat="1" ht="14.4" x14ac:dyDescent="0.25">
      <c r="B584" s="682" t="s">
        <v>132</v>
      </c>
      <c r="C584" s="219">
        <v>45</v>
      </c>
      <c r="D584" s="683" t="s">
        <v>125</v>
      </c>
      <c r="I584" s="676"/>
      <c r="J584" s="676"/>
      <c r="K584" s="676"/>
      <c r="L584" s="676"/>
      <c r="M584" s="676"/>
      <c r="N584" s="676"/>
      <c r="O584" s="676"/>
      <c r="P584" s="676"/>
      <c r="Q584" s="676"/>
      <c r="R584" s="676"/>
      <c r="S584" s="676"/>
      <c r="T584" s="676"/>
      <c r="U584" s="676"/>
      <c r="V584" s="676"/>
      <c r="W584" s="676"/>
      <c r="X584" s="676"/>
      <c r="Y584" s="676"/>
      <c r="Z584" s="676"/>
      <c r="AA584" s="676"/>
      <c r="AB584" s="676"/>
      <c r="AC584" s="676"/>
      <c r="AD584" s="676"/>
      <c r="AE584" s="676"/>
      <c r="AF584" s="676"/>
      <c r="AG584" s="676"/>
      <c r="AH584" s="676"/>
    </row>
    <row r="585" spans="2:35" s="679" customFormat="1" ht="14.4" x14ac:dyDescent="0.25">
      <c r="B585" s="682" t="s">
        <v>127</v>
      </c>
      <c r="C585" s="219">
        <v>75</v>
      </c>
      <c r="D585" s="683" t="s">
        <v>128</v>
      </c>
      <c r="I585" s="676"/>
      <c r="J585" s="676"/>
      <c r="K585" s="676"/>
      <c r="L585" s="676"/>
      <c r="M585" s="676"/>
      <c r="N585" s="676"/>
      <c r="O585" s="676"/>
      <c r="P585" s="676"/>
      <c r="Q585" s="676"/>
      <c r="R585" s="676"/>
      <c r="S585" s="676"/>
      <c r="T585" s="676"/>
      <c r="U585" s="676"/>
      <c r="V585" s="676"/>
      <c r="W585" s="676"/>
      <c r="X585" s="676"/>
      <c r="Y585" s="676"/>
      <c r="Z585" s="676"/>
      <c r="AA585" s="676"/>
      <c r="AB585" s="676"/>
      <c r="AC585" s="676"/>
      <c r="AD585" s="676"/>
      <c r="AE585" s="676"/>
      <c r="AF585" s="676"/>
      <c r="AG585" s="676"/>
      <c r="AH585" s="676"/>
    </row>
    <row r="586" spans="2:35" s="679" customFormat="1" ht="14.4" x14ac:dyDescent="0.25">
      <c r="B586" s="682" t="s">
        <v>129</v>
      </c>
      <c r="C586" s="219">
        <v>7</v>
      </c>
      <c r="D586" s="683" t="s">
        <v>130</v>
      </c>
      <c r="I586" s="676"/>
      <c r="J586" s="676"/>
      <c r="K586" s="676"/>
      <c r="L586" s="676"/>
      <c r="M586" s="676"/>
      <c r="N586" s="676"/>
      <c r="O586" s="676"/>
      <c r="P586" s="676"/>
      <c r="Q586" s="676"/>
      <c r="R586" s="676"/>
      <c r="S586" s="676"/>
      <c r="T586" s="676"/>
      <c r="U586" s="676"/>
      <c r="V586" s="676"/>
      <c r="W586" s="676"/>
      <c r="X586" s="676"/>
      <c r="Y586" s="676"/>
      <c r="Z586" s="676"/>
      <c r="AA586" s="676"/>
      <c r="AB586" s="676"/>
      <c r="AC586" s="676"/>
      <c r="AD586" s="676"/>
      <c r="AE586" s="676"/>
      <c r="AF586" s="676"/>
      <c r="AG586" s="676"/>
      <c r="AH586" s="676"/>
    </row>
    <row r="587" spans="2:35" s="679" customFormat="1" ht="13.2" x14ac:dyDescent="0.25">
      <c r="B587" s="684" t="s">
        <v>133</v>
      </c>
      <c r="C587" s="685"/>
      <c r="D587" s="683"/>
      <c r="I587" s="676"/>
      <c r="J587" s="676"/>
      <c r="K587" s="676"/>
      <c r="L587" s="676"/>
      <c r="M587" s="676"/>
      <c r="N587" s="676"/>
      <c r="O587" s="676"/>
      <c r="P587" s="676"/>
      <c r="Q587" s="676"/>
      <c r="R587" s="676"/>
      <c r="S587" s="676"/>
      <c r="T587" s="676"/>
      <c r="U587" s="676"/>
      <c r="V587" s="676"/>
      <c r="W587" s="676"/>
      <c r="X587" s="676"/>
      <c r="Y587" s="676"/>
      <c r="Z587" s="676"/>
      <c r="AA587" s="676"/>
      <c r="AB587" s="676"/>
      <c r="AC587" s="676"/>
      <c r="AD587" s="676"/>
      <c r="AE587" s="676"/>
      <c r="AF587" s="676"/>
      <c r="AG587" s="676"/>
      <c r="AH587" s="676"/>
    </row>
    <row r="588" spans="2:35" s="679" customFormat="1" ht="14.4" x14ac:dyDescent="0.25">
      <c r="B588" s="682" t="s">
        <v>132</v>
      </c>
      <c r="C588" s="219">
        <v>60</v>
      </c>
      <c r="D588" s="683" t="s">
        <v>125</v>
      </c>
      <c r="I588" s="676"/>
      <c r="J588" s="676"/>
      <c r="K588" s="676"/>
      <c r="L588" s="676"/>
      <c r="M588" s="676"/>
      <c r="N588" s="676"/>
      <c r="O588" s="676"/>
      <c r="P588" s="676"/>
      <c r="Q588" s="676"/>
      <c r="R588" s="676"/>
      <c r="S588" s="676"/>
      <c r="T588" s="676"/>
      <c r="U588" s="676"/>
      <c r="V588" s="676"/>
      <c r="W588" s="676"/>
      <c r="X588" s="676"/>
      <c r="Y588" s="676"/>
      <c r="Z588" s="676"/>
      <c r="AA588" s="676"/>
      <c r="AB588" s="676"/>
      <c r="AC588" s="676"/>
      <c r="AD588" s="676"/>
      <c r="AE588" s="676"/>
      <c r="AF588" s="676"/>
      <c r="AG588" s="676"/>
      <c r="AH588" s="676"/>
    </row>
    <row r="589" spans="2:35" s="679" customFormat="1" ht="14.4" x14ac:dyDescent="0.25">
      <c r="B589" s="682" t="s">
        <v>127</v>
      </c>
      <c r="C589" s="219">
        <v>60</v>
      </c>
      <c r="D589" s="683" t="s">
        <v>128</v>
      </c>
      <c r="I589" s="676"/>
      <c r="J589" s="676"/>
      <c r="K589" s="676"/>
      <c r="L589" s="676"/>
      <c r="M589" s="676"/>
      <c r="N589" s="676"/>
      <c r="O589" s="676"/>
      <c r="P589" s="676"/>
      <c r="Q589" s="676"/>
      <c r="R589" s="676"/>
      <c r="S589" s="676"/>
      <c r="T589" s="676"/>
      <c r="U589" s="676"/>
      <c r="V589" s="676"/>
      <c r="W589" s="676"/>
      <c r="X589" s="676"/>
      <c r="Y589" s="676"/>
      <c r="Z589" s="676"/>
      <c r="AA589" s="676"/>
      <c r="AB589" s="676"/>
      <c r="AC589" s="676"/>
      <c r="AD589" s="676"/>
      <c r="AE589" s="676"/>
      <c r="AF589" s="676"/>
      <c r="AG589" s="676"/>
      <c r="AH589" s="676"/>
    </row>
    <row r="590" spans="2:35" s="679" customFormat="1" ht="14.4" x14ac:dyDescent="0.25">
      <c r="B590" s="682" t="s">
        <v>129</v>
      </c>
      <c r="C590" s="219">
        <v>8</v>
      </c>
      <c r="D590" s="683" t="s">
        <v>130</v>
      </c>
      <c r="I590" s="676"/>
      <c r="J590" s="676"/>
      <c r="K590" s="676"/>
      <c r="L590" s="676"/>
      <c r="M590" s="676"/>
      <c r="N590" s="676"/>
      <c r="O590" s="676"/>
      <c r="P590" s="676"/>
      <c r="Q590" s="676"/>
      <c r="R590" s="676"/>
      <c r="S590" s="676"/>
      <c r="T590" s="676"/>
      <c r="U590" s="676"/>
      <c r="V590" s="676"/>
      <c r="W590" s="676"/>
      <c r="X590" s="676"/>
      <c r="Y590" s="676"/>
      <c r="Z590" s="676"/>
      <c r="AA590" s="676"/>
      <c r="AB590" s="676"/>
      <c r="AC590" s="676"/>
      <c r="AD590" s="676"/>
      <c r="AE590" s="676"/>
      <c r="AF590" s="676"/>
      <c r="AG590" s="676"/>
      <c r="AH590" s="676"/>
    </row>
    <row r="591" spans="2:35" s="679" customFormat="1" ht="13.2" x14ac:dyDescent="0.25">
      <c r="B591" s="684" t="s">
        <v>134</v>
      </c>
      <c r="C591" s="685"/>
      <c r="D591" s="683"/>
      <c r="I591" s="676"/>
      <c r="J591" s="676"/>
      <c r="K591" s="676"/>
      <c r="L591" s="676"/>
      <c r="M591" s="676"/>
      <c r="N591" s="676"/>
      <c r="O591" s="676"/>
      <c r="P591" s="676"/>
      <c r="Q591" s="676"/>
      <c r="R591" s="676"/>
      <c r="S591" s="676"/>
      <c r="T591" s="676"/>
      <c r="U591" s="676"/>
      <c r="V591" s="676"/>
      <c r="W591" s="676"/>
      <c r="X591" s="676"/>
      <c r="Y591" s="676"/>
      <c r="Z591" s="676"/>
      <c r="AA591" s="676"/>
      <c r="AB591" s="676"/>
      <c r="AC591" s="676"/>
      <c r="AD591" s="676"/>
      <c r="AE591" s="676"/>
      <c r="AF591" s="676"/>
      <c r="AG591" s="676"/>
      <c r="AH591" s="676"/>
    </row>
    <row r="592" spans="2:35" s="679" customFormat="1" ht="14.4" x14ac:dyDescent="0.25">
      <c r="B592" s="682" t="s">
        <v>132</v>
      </c>
      <c r="C592" s="219">
        <v>120</v>
      </c>
      <c r="D592" s="683" t="s">
        <v>125</v>
      </c>
      <c r="I592" s="676"/>
      <c r="J592" s="676"/>
      <c r="K592" s="676"/>
      <c r="L592" s="676"/>
      <c r="M592" s="676"/>
      <c r="N592" s="676"/>
      <c r="O592" s="676"/>
      <c r="P592" s="676"/>
      <c r="Q592" s="676"/>
      <c r="R592" s="676"/>
      <c r="S592" s="676"/>
      <c r="T592" s="676"/>
      <c r="U592" s="676"/>
      <c r="V592" s="676"/>
      <c r="W592" s="676"/>
      <c r="X592" s="676"/>
      <c r="Y592" s="676"/>
      <c r="Z592" s="676"/>
      <c r="AA592" s="676"/>
      <c r="AB592" s="676"/>
      <c r="AC592" s="676"/>
      <c r="AD592" s="676"/>
      <c r="AE592" s="676"/>
      <c r="AF592" s="676"/>
      <c r="AG592" s="676"/>
      <c r="AH592" s="676"/>
    </row>
    <row r="593" spans="2:34" s="679" customFormat="1" ht="14.4" x14ac:dyDescent="0.25">
      <c r="B593" s="682" t="s">
        <v>127</v>
      </c>
      <c r="C593" s="219">
        <v>70</v>
      </c>
      <c r="D593" s="683" t="s">
        <v>128</v>
      </c>
      <c r="I593" s="676"/>
      <c r="J593" s="676"/>
      <c r="K593" s="676"/>
      <c r="L593" s="676"/>
      <c r="M593" s="676"/>
      <c r="N593" s="676"/>
      <c r="O593" s="676"/>
      <c r="P593" s="676"/>
      <c r="Q593" s="676"/>
      <c r="R593" s="676"/>
      <c r="S593" s="676"/>
      <c r="T593" s="676"/>
      <c r="U593" s="676"/>
      <c r="V593" s="676"/>
      <c r="W593" s="676"/>
      <c r="X593" s="676"/>
      <c r="Y593" s="676"/>
      <c r="Z593" s="676"/>
      <c r="AA593" s="676"/>
      <c r="AB593" s="676"/>
      <c r="AC593" s="676"/>
      <c r="AD593" s="676"/>
      <c r="AE593" s="676"/>
      <c r="AF593" s="676"/>
      <c r="AG593" s="676"/>
      <c r="AH593" s="676"/>
    </row>
    <row r="594" spans="2:34" s="679" customFormat="1" ht="14.4" x14ac:dyDescent="0.25">
      <c r="B594" s="682" t="s">
        <v>129</v>
      </c>
      <c r="C594" s="219">
        <v>8</v>
      </c>
      <c r="D594" s="683" t="s">
        <v>130</v>
      </c>
      <c r="I594" s="676"/>
      <c r="J594" s="676"/>
      <c r="K594" s="676"/>
      <c r="L594" s="676"/>
      <c r="M594" s="676"/>
      <c r="N594" s="676"/>
      <c r="O594" s="676"/>
      <c r="P594" s="676"/>
      <c r="Q594" s="676"/>
      <c r="R594" s="676"/>
      <c r="S594" s="676"/>
      <c r="T594" s="676"/>
      <c r="U594" s="676"/>
      <c r="V594" s="676"/>
      <c r="W594" s="676"/>
      <c r="X594" s="676"/>
      <c r="Y594" s="676"/>
      <c r="Z594" s="676"/>
      <c r="AA594" s="676"/>
      <c r="AB594" s="676"/>
      <c r="AC594" s="676"/>
      <c r="AD594" s="676"/>
      <c r="AE594" s="676"/>
      <c r="AF594" s="676"/>
      <c r="AG594" s="676"/>
      <c r="AH594" s="676"/>
    </row>
    <row r="595" spans="2:34" s="679" customFormat="1" ht="13.2" x14ac:dyDescent="0.25">
      <c r="B595" s="684" t="s">
        <v>135</v>
      </c>
      <c r="C595" s="685"/>
      <c r="D595" s="683"/>
      <c r="I595" s="676"/>
      <c r="J595" s="676"/>
      <c r="K595" s="676"/>
      <c r="L595" s="676"/>
      <c r="M595" s="676"/>
      <c r="N595" s="676"/>
      <c r="O595" s="676"/>
      <c r="P595" s="676"/>
      <c r="Q595" s="676"/>
      <c r="R595" s="676"/>
      <c r="S595" s="676"/>
      <c r="T595" s="676"/>
      <c r="U595" s="676"/>
      <c r="V595" s="676"/>
      <c r="W595" s="676"/>
      <c r="X595" s="676"/>
      <c r="Y595" s="676"/>
      <c r="Z595" s="676"/>
      <c r="AA595" s="676"/>
      <c r="AB595" s="676"/>
      <c r="AC595" s="676"/>
      <c r="AD595" s="676"/>
      <c r="AE595" s="676"/>
      <c r="AF595" s="676"/>
      <c r="AG595" s="676"/>
      <c r="AH595" s="676"/>
    </row>
    <row r="596" spans="2:34" s="679" customFormat="1" ht="14.4" x14ac:dyDescent="0.25">
      <c r="B596" s="682" t="s">
        <v>132</v>
      </c>
      <c r="C596" s="219">
        <v>120</v>
      </c>
      <c r="D596" s="683" t="s">
        <v>125</v>
      </c>
      <c r="I596" s="676"/>
      <c r="J596" s="676"/>
      <c r="K596" s="676"/>
      <c r="L596" s="676"/>
      <c r="M596" s="676"/>
      <c r="N596" s="676"/>
      <c r="O596" s="676"/>
      <c r="P596" s="676"/>
      <c r="Q596" s="676"/>
      <c r="R596" s="676"/>
      <c r="S596" s="676"/>
      <c r="T596" s="676"/>
      <c r="U596" s="676"/>
      <c r="V596" s="676"/>
      <c r="W596" s="676"/>
      <c r="X596" s="676"/>
      <c r="Y596" s="676"/>
      <c r="Z596" s="676"/>
      <c r="AA596" s="676"/>
      <c r="AB596" s="676"/>
      <c r="AC596" s="676"/>
      <c r="AD596" s="676"/>
      <c r="AE596" s="676"/>
      <c r="AF596" s="676"/>
      <c r="AG596" s="676"/>
      <c r="AH596" s="676"/>
    </row>
    <row r="597" spans="2:34" s="679" customFormat="1" ht="14.4" x14ac:dyDescent="0.25">
      <c r="B597" s="682" t="s">
        <v>127</v>
      </c>
      <c r="C597" s="219">
        <v>70</v>
      </c>
      <c r="D597" s="683" t="s">
        <v>128</v>
      </c>
      <c r="I597" s="676"/>
      <c r="J597" s="676"/>
      <c r="K597" s="676"/>
      <c r="L597" s="676"/>
      <c r="M597" s="676"/>
      <c r="N597" s="676"/>
      <c r="O597" s="676"/>
      <c r="P597" s="676"/>
      <c r="Q597" s="676"/>
      <c r="R597" s="676"/>
      <c r="S597" s="676"/>
      <c r="T597" s="676"/>
      <c r="U597" s="676"/>
      <c r="V597" s="676"/>
      <c r="W597" s="676"/>
      <c r="X597" s="676"/>
      <c r="Y597" s="676"/>
      <c r="Z597" s="676"/>
      <c r="AA597" s="676"/>
      <c r="AB597" s="676"/>
      <c r="AC597" s="676"/>
      <c r="AD597" s="676"/>
      <c r="AE597" s="676"/>
      <c r="AF597" s="676"/>
      <c r="AG597" s="676"/>
      <c r="AH597" s="676"/>
    </row>
    <row r="598" spans="2:34" s="679" customFormat="1" ht="14.4" x14ac:dyDescent="0.25">
      <c r="B598" s="682" t="s">
        <v>129</v>
      </c>
      <c r="C598" s="219">
        <v>8</v>
      </c>
      <c r="D598" s="683" t="s">
        <v>130</v>
      </c>
      <c r="I598" s="676"/>
      <c r="J598" s="676"/>
      <c r="K598" s="676"/>
      <c r="L598" s="676"/>
      <c r="M598" s="676"/>
      <c r="N598" s="676"/>
      <c r="O598" s="676"/>
      <c r="P598" s="676"/>
      <c r="Q598" s="676"/>
      <c r="R598" s="676"/>
      <c r="S598" s="676"/>
      <c r="T598" s="676"/>
      <c r="U598" s="676"/>
      <c r="V598" s="676"/>
      <c r="W598" s="676"/>
      <c r="X598" s="676"/>
      <c r="Y598" s="676"/>
      <c r="Z598" s="676"/>
      <c r="AA598" s="676"/>
      <c r="AB598" s="676"/>
      <c r="AC598" s="676"/>
      <c r="AD598" s="676"/>
      <c r="AE598" s="676"/>
      <c r="AF598" s="676"/>
      <c r="AG598" s="676"/>
      <c r="AH598" s="676"/>
    </row>
    <row r="599" spans="2:34" s="679" customFormat="1" ht="13.2" x14ac:dyDescent="0.25">
      <c r="B599" s="684" t="s">
        <v>136</v>
      </c>
      <c r="C599" s="685"/>
      <c r="D599" s="683"/>
      <c r="I599" s="676"/>
      <c r="J599" s="676"/>
      <c r="K599" s="676"/>
      <c r="L599" s="676"/>
      <c r="M599" s="676"/>
      <c r="N599" s="676"/>
      <c r="O599" s="676"/>
      <c r="P599" s="676"/>
      <c r="Q599" s="676"/>
      <c r="R599" s="676"/>
      <c r="S599" s="676"/>
      <c r="T599" s="676"/>
      <c r="U599" s="676"/>
      <c r="V599" s="676"/>
      <c r="W599" s="676"/>
      <c r="X599" s="676"/>
      <c r="Y599" s="676"/>
      <c r="Z599" s="676"/>
      <c r="AA599" s="676"/>
      <c r="AB599" s="676"/>
      <c r="AC599" s="676"/>
      <c r="AD599" s="676"/>
      <c r="AE599" s="676"/>
      <c r="AF599" s="676"/>
      <c r="AG599" s="676"/>
      <c r="AH599" s="676"/>
    </row>
    <row r="600" spans="2:34" s="679" customFormat="1" ht="14.4" x14ac:dyDescent="0.25">
      <c r="B600" s="682" t="s">
        <v>137</v>
      </c>
      <c r="C600" s="219">
        <v>480</v>
      </c>
      <c r="D600" s="683" t="s">
        <v>125</v>
      </c>
      <c r="I600" s="676"/>
      <c r="J600" s="676"/>
      <c r="K600" s="676"/>
      <c r="L600" s="676"/>
      <c r="M600" s="676"/>
      <c r="N600" s="676"/>
      <c r="O600" s="676"/>
      <c r="P600" s="676"/>
      <c r="Q600" s="676"/>
      <c r="R600" s="676"/>
      <c r="S600" s="676"/>
      <c r="T600" s="676"/>
      <c r="U600" s="676"/>
      <c r="V600" s="676"/>
      <c r="W600" s="676"/>
      <c r="X600" s="676"/>
      <c r="Y600" s="676"/>
      <c r="Z600" s="676"/>
      <c r="AA600" s="676"/>
      <c r="AB600" s="676"/>
      <c r="AC600" s="676"/>
      <c r="AD600" s="676"/>
      <c r="AE600" s="676"/>
      <c r="AF600" s="676"/>
      <c r="AG600" s="676"/>
      <c r="AH600" s="676"/>
    </row>
    <row r="601" spans="2:34" s="679" customFormat="1" ht="14.4" x14ac:dyDescent="0.25">
      <c r="B601" s="682" t="s">
        <v>138</v>
      </c>
      <c r="C601" s="219">
        <v>55</v>
      </c>
      <c r="D601" s="683" t="s">
        <v>128</v>
      </c>
      <c r="I601" s="676"/>
      <c r="J601" s="676"/>
      <c r="K601" s="676"/>
      <c r="L601" s="676"/>
      <c r="M601" s="676"/>
      <c r="N601" s="676"/>
      <c r="O601" s="676"/>
      <c r="P601" s="676"/>
      <c r="Q601" s="676"/>
      <c r="R601" s="676"/>
      <c r="S601" s="676"/>
      <c r="T601" s="676"/>
      <c r="U601" s="676"/>
      <c r="V601" s="676"/>
      <c r="W601" s="676"/>
      <c r="X601" s="676"/>
      <c r="Y601" s="676"/>
      <c r="Z601" s="676"/>
      <c r="AA601" s="676"/>
      <c r="AB601" s="676"/>
      <c r="AC601" s="676"/>
      <c r="AD601" s="676"/>
      <c r="AE601" s="676"/>
      <c r="AF601" s="676"/>
      <c r="AG601" s="676"/>
      <c r="AH601" s="676"/>
    </row>
    <row r="602" spans="2:34" s="679" customFormat="1" ht="14.4" x14ac:dyDescent="0.25">
      <c r="B602" s="682" t="s">
        <v>129</v>
      </c>
      <c r="C602" s="219">
        <v>2</v>
      </c>
      <c r="D602" s="683" t="s">
        <v>130</v>
      </c>
      <c r="I602" s="676"/>
      <c r="J602" s="676"/>
      <c r="K602" s="676"/>
      <c r="L602" s="676"/>
      <c r="M602" s="676"/>
      <c r="N602" s="676"/>
      <c r="O602" s="676"/>
      <c r="P602" s="676"/>
      <c r="Q602" s="676"/>
      <c r="R602" s="676"/>
      <c r="S602" s="676"/>
      <c r="T602" s="676"/>
      <c r="U602" s="676"/>
      <c r="V602" s="676"/>
      <c r="W602" s="676"/>
      <c r="X602" s="676"/>
      <c r="Y602" s="676"/>
      <c r="Z602" s="676"/>
      <c r="AA602" s="676"/>
      <c r="AB602" s="676"/>
      <c r="AC602" s="676"/>
      <c r="AD602" s="676"/>
      <c r="AE602" s="676"/>
      <c r="AF602" s="676"/>
      <c r="AG602" s="676"/>
      <c r="AH602" s="676"/>
    </row>
    <row r="603" spans="2:34" s="679" customFormat="1" ht="13.2" x14ac:dyDescent="0.25">
      <c r="B603" s="684" t="s">
        <v>139</v>
      </c>
      <c r="C603" s="685"/>
      <c r="D603" s="683"/>
      <c r="I603" s="676"/>
      <c r="J603" s="676"/>
      <c r="K603" s="676"/>
      <c r="L603" s="676"/>
      <c r="M603" s="676"/>
      <c r="N603" s="676"/>
      <c r="O603" s="676"/>
      <c r="P603" s="676"/>
      <c r="Q603" s="676"/>
      <c r="R603" s="676"/>
      <c r="S603" s="676"/>
      <c r="T603" s="676"/>
      <c r="U603" s="676"/>
      <c r="V603" s="676"/>
      <c r="W603" s="676"/>
      <c r="X603" s="676"/>
      <c r="Y603" s="676"/>
      <c r="Z603" s="676"/>
      <c r="AA603" s="676"/>
      <c r="AB603" s="676"/>
      <c r="AC603" s="676"/>
      <c r="AD603" s="676"/>
      <c r="AE603" s="676"/>
      <c r="AF603" s="676"/>
      <c r="AG603" s="676"/>
      <c r="AH603" s="676"/>
    </row>
    <row r="604" spans="2:34" s="679" customFormat="1" ht="14.4" x14ac:dyDescent="0.25">
      <c r="B604" s="682" t="s">
        <v>140</v>
      </c>
      <c r="C604" s="219">
        <v>220</v>
      </c>
      <c r="D604" s="683" t="s">
        <v>113</v>
      </c>
      <c r="I604" s="676"/>
      <c r="J604" s="676"/>
      <c r="K604" s="676"/>
      <c r="L604" s="676"/>
      <c r="M604" s="676"/>
      <c r="N604" s="676"/>
      <c r="O604" s="676"/>
      <c r="P604" s="676"/>
      <c r="Q604" s="676"/>
      <c r="R604" s="676"/>
      <c r="S604" s="676"/>
      <c r="T604" s="676"/>
      <c r="U604" s="676"/>
      <c r="V604" s="676"/>
      <c r="W604" s="676"/>
      <c r="X604" s="676"/>
      <c r="Y604" s="676"/>
      <c r="Z604" s="676"/>
      <c r="AA604" s="676"/>
      <c r="AB604" s="676"/>
      <c r="AC604" s="676"/>
      <c r="AD604" s="676"/>
      <c r="AE604" s="676"/>
      <c r="AF604" s="676"/>
      <c r="AG604" s="676"/>
      <c r="AH604" s="676"/>
    </row>
    <row r="605" spans="2:34" s="679" customFormat="1" ht="14.4" x14ac:dyDescent="0.25">
      <c r="B605" s="682" t="s">
        <v>141</v>
      </c>
      <c r="C605" s="219">
        <v>1</v>
      </c>
      <c r="D605" s="683" t="s">
        <v>142</v>
      </c>
      <c r="I605" s="676"/>
      <c r="J605" s="676"/>
      <c r="K605" s="676"/>
      <c r="L605" s="676"/>
      <c r="M605" s="676"/>
      <c r="N605" s="676"/>
      <c r="O605" s="676"/>
      <c r="P605" s="676"/>
      <c r="Q605" s="676"/>
      <c r="R605" s="676"/>
      <c r="S605" s="676"/>
      <c r="T605" s="676"/>
      <c r="U605" s="676"/>
      <c r="V605" s="676"/>
      <c r="W605" s="676"/>
      <c r="X605" s="676"/>
      <c r="Y605" s="676"/>
      <c r="Z605" s="676"/>
      <c r="AA605" s="676"/>
      <c r="AB605" s="676"/>
      <c r="AC605" s="676"/>
      <c r="AD605" s="676"/>
      <c r="AE605" s="676"/>
      <c r="AF605" s="676"/>
      <c r="AG605" s="676"/>
      <c r="AH605" s="676"/>
    </row>
    <row r="606" spans="2:34" s="679" customFormat="1" ht="14.4" x14ac:dyDescent="0.25">
      <c r="B606" s="682" t="s">
        <v>143</v>
      </c>
      <c r="C606" s="219">
        <v>220</v>
      </c>
      <c r="D606" s="683" t="s">
        <v>113</v>
      </c>
      <c r="I606" s="676"/>
      <c r="J606" s="676"/>
      <c r="K606" s="676"/>
      <c r="L606" s="676"/>
      <c r="M606" s="676"/>
      <c r="N606" s="676"/>
      <c r="O606" s="676"/>
      <c r="P606" s="676"/>
      <c r="Q606" s="676"/>
      <c r="R606" s="676"/>
      <c r="S606" s="676"/>
      <c r="T606" s="676"/>
      <c r="U606" s="676"/>
      <c r="V606" s="676"/>
      <c r="W606" s="676"/>
      <c r="X606" s="676"/>
      <c r="Y606" s="676"/>
      <c r="Z606" s="676"/>
      <c r="AA606" s="676"/>
      <c r="AB606" s="676"/>
      <c r="AC606" s="676"/>
      <c r="AD606" s="676"/>
      <c r="AE606" s="676"/>
      <c r="AF606" s="676"/>
      <c r="AG606" s="676"/>
      <c r="AH606" s="676"/>
    </row>
    <row r="607" spans="2:34" s="679" customFormat="1" ht="14.4" x14ac:dyDescent="0.25">
      <c r="B607" s="682" t="s">
        <v>144</v>
      </c>
      <c r="C607" s="219">
        <v>3</v>
      </c>
      <c r="D607" s="683" t="s">
        <v>142</v>
      </c>
      <c r="I607" s="676"/>
      <c r="J607" s="676"/>
      <c r="K607" s="676"/>
      <c r="L607" s="676"/>
      <c r="M607" s="676"/>
      <c r="N607" s="676"/>
      <c r="O607" s="676"/>
      <c r="P607" s="676"/>
      <c r="Q607" s="676"/>
      <c r="R607" s="676"/>
      <c r="S607" s="676"/>
      <c r="T607" s="676"/>
      <c r="U607" s="676"/>
      <c r="V607" s="676"/>
      <c r="W607" s="676"/>
      <c r="X607" s="676"/>
      <c r="Y607" s="676"/>
      <c r="Z607" s="676"/>
      <c r="AA607" s="676"/>
      <c r="AB607" s="676"/>
      <c r="AC607" s="676"/>
      <c r="AD607" s="676"/>
      <c r="AE607" s="676"/>
      <c r="AF607" s="676"/>
      <c r="AG607" s="676"/>
      <c r="AH607" s="676"/>
    </row>
    <row r="608" spans="2:34" s="679" customFormat="1" ht="14.4" x14ac:dyDescent="0.25">
      <c r="B608" s="682" t="s">
        <v>145</v>
      </c>
      <c r="C608" s="219">
        <v>220</v>
      </c>
      <c r="D608" s="683" t="s">
        <v>113</v>
      </c>
      <c r="I608" s="676"/>
      <c r="J608" s="676"/>
      <c r="K608" s="676"/>
      <c r="L608" s="676"/>
      <c r="M608" s="676"/>
      <c r="N608" s="676"/>
      <c r="O608" s="676"/>
      <c r="P608" s="676"/>
      <c r="Q608" s="676"/>
      <c r="R608" s="676"/>
      <c r="S608" s="676"/>
      <c r="T608" s="676"/>
      <c r="U608" s="676"/>
      <c r="V608" s="676"/>
      <c r="W608" s="676"/>
      <c r="X608" s="676"/>
      <c r="Y608" s="676"/>
      <c r="Z608" s="676"/>
      <c r="AA608" s="676"/>
      <c r="AB608" s="676"/>
      <c r="AC608" s="676"/>
      <c r="AD608" s="676"/>
      <c r="AE608" s="676"/>
      <c r="AF608" s="676"/>
      <c r="AG608" s="676"/>
      <c r="AH608" s="676"/>
    </row>
    <row r="609" spans="2:34" s="679" customFormat="1" ht="14.4" x14ac:dyDescent="0.25">
      <c r="B609" s="682" t="s">
        <v>146</v>
      </c>
      <c r="C609" s="219">
        <v>3</v>
      </c>
      <c r="D609" s="683" t="s">
        <v>142</v>
      </c>
      <c r="I609" s="676"/>
      <c r="J609" s="676"/>
      <c r="K609" s="676"/>
      <c r="L609" s="676"/>
      <c r="M609" s="676"/>
      <c r="N609" s="676"/>
      <c r="O609" s="676"/>
      <c r="P609" s="676"/>
      <c r="Q609" s="676"/>
      <c r="R609" s="676"/>
      <c r="S609" s="676"/>
      <c r="T609" s="676"/>
      <c r="U609" s="676"/>
      <c r="V609" s="676"/>
      <c r="W609" s="676"/>
      <c r="X609" s="676"/>
      <c r="Y609" s="676"/>
      <c r="Z609" s="676"/>
      <c r="AA609" s="676"/>
      <c r="AB609" s="676"/>
      <c r="AC609" s="676"/>
      <c r="AD609" s="676"/>
      <c r="AE609" s="676"/>
      <c r="AF609" s="676"/>
      <c r="AG609" s="676"/>
      <c r="AH609" s="676"/>
    </row>
    <row r="610" spans="2:34" s="679" customFormat="1" ht="13.2" x14ac:dyDescent="0.25">
      <c r="B610" s="684" t="s">
        <v>147</v>
      </c>
      <c r="C610" s="685"/>
      <c r="D610" s="683"/>
      <c r="I610" s="676"/>
      <c r="J610" s="676"/>
      <c r="K610" s="676"/>
      <c r="L610" s="676"/>
      <c r="M610" s="676"/>
      <c r="N610" s="676"/>
      <c r="O610" s="676"/>
      <c r="P610" s="676"/>
      <c r="Q610" s="676"/>
      <c r="R610" s="676"/>
      <c r="S610" s="676"/>
      <c r="T610" s="676"/>
      <c r="U610" s="676"/>
      <c r="V610" s="676"/>
      <c r="W610" s="676"/>
      <c r="X610" s="676"/>
      <c r="Y610" s="676"/>
      <c r="Z610" s="676"/>
      <c r="AA610" s="676"/>
      <c r="AB610" s="676"/>
      <c r="AC610" s="676"/>
      <c r="AD610" s="676"/>
      <c r="AE610" s="676"/>
      <c r="AF610" s="676"/>
      <c r="AG610" s="676"/>
      <c r="AH610" s="676"/>
    </row>
    <row r="611" spans="2:34" s="679" customFormat="1" ht="14.4" x14ac:dyDescent="0.25">
      <c r="B611" s="682" t="s">
        <v>140</v>
      </c>
      <c r="C611" s="219">
        <v>220</v>
      </c>
      <c r="D611" s="683" t="s">
        <v>113</v>
      </c>
      <c r="I611" s="676"/>
      <c r="J611" s="676"/>
      <c r="K611" s="676"/>
      <c r="L611" s="676"/>
      <c r="M611" s="676"/>
      <c r="N611" s="676"/>
      <c r="O611" s="676"/>
      <c r="P611" s="676"/>
      <c r="Q611" s="676"/>
      <c r="R611" s="676"/>
      <c r="S611" s="676"/>
      <c r="T611" s="676"/>
      <c r="U611" s="676"/>
      <c r="V611" s="676"/>
      <c r="W611" s="676"/>
      <c r="X611" s="676"/>
      <c r="Y611" s="676"/>
      <c r="Z611" s="676"/>
      <c r="AA611" s="676"/>
      <c r="AB611" s="676"/>
      <c r="AC611" s="676"/>
      <c r="AD611" s="676"/>
      <c r="AE611" s="676"/>
      <c r="AF611" s="676"/>
      <c r="AG611" s="676"/>
      <c r="AH611" s="676"/>
    </row>
    <row r="612" spans="2:34" s="679" customFormat="1" ht="14.4" x14ac:dyDescent="0.25">
      <c r="B612" s="682" t="s">
        <v>141</v>
      </c>
      <c r="C612" s="219">
        <v>1</v>
      </c>
      <c r="D612" s="683" t="s">
        <v>142</v>
      </c>
      <c r="I612" s="676"/>
      <c r="J612" s="676"/>
      <c r="K612" s="676"/>
      <c r="L612" s="676"/>
      <c r="M612" s="676"/>
      <c r="N612" s="676"/>
      <c r="O612" s="676"/>
      <c r="P612" s="676"/>
      <c r="Q612" s="676"/>
      <c r="R612" s="676"/>
      <c r="S612" s="676"/>
      <c r="T612" s="676"/>
      <c r="U612" s="676"/>
      <c r="V612" s="676"/>
      <c r="W612" s="676"/>
      <c r="X612" s="676"/>
      <c r="Y612" s="676"/>
      <c r="Z612" s="676"/>
      <c r="AA612" s="676"/>
      <c r="AB612" s="676"/>
      <c r="AC612" s="676"/>
      <c r="AD612" s="676"/>
      <c r="AE612" s="676"/>
      <c r="AF612" s="676"/>
      <c r="AG612" s="676"/>
      <c r="AH612" s="676"/>
    </row>
    <row r="613" spans="2:34" s="679" customFormat="1" ht="14.4" x14ac:dyDescent="0.25">
      <c r="B613" s="682" t="s">
        <v>148</v>
      </c>
      <c r="C613" s="219">
        <v>110</v>
      </c>
      <c r="D613" s="683" t="s">
        <v>113</v>
      </c>
      <c r="I613" s="676"/>
      <c r="J613" s="676"/>
      <c r="K613" s="676"/>
      <c r="L613" s="676"/>
      <c r="M613" s="676"/>
      <c r="N613" s="676"/>
      <c r="O613" s="676"/>
      <c r="P613" s="676"/>
      <c r="Q613" s="676"/>
      <c r="R613" s="676"/>
      <c r="S613" s="676"/>
      <c r="T613" s="676"/>
      <c r="U613" s="676"/>
      <c r="V613" s="676"/>
      <c r="W613" s="676"/>
      <c r="X613" s="676"/>
      <c r="Y613" s="676"/>
      <c r="Z613" s="676"/>
      <c r="AA613" s="676"/>
      <c r="AB613" s="676"/>
      <c r="AC613" s="676"/>
      <c r="AD613" s="676"/>
      <c r="AE613" s="676"/>
      <c r="AF613" s="676"/>
      <c r="AG613" s="676"/>
      <c r="AH613" s="676"/>
    </row>
    <row r="614" spans="2:34" s="679" customFormat="1" ht="14.4" x14ac:dyDescent="0.25">
      <c r="B614" s="682" t="s">
        <v>149</v>
      </c>
      <c r="C614" s="219">
        <v>1</v>
      </c>
      <c r="D614" s="683" t="s">
        <v>142</v>
      </c>
      <c r="I614" s="676"/>
      <c r="J614" s="676"/>
      <c r="K614" s="676"/>
      <c r="L614" s="676"/>
      <c r="M614" s="676"/>
      <c r="N614" s="676"/>
      <c r="O614" s="676"/>
      <c r="P614" s="676"/>
      <c r="Q614" s="676"/>
      <c r="R614" s="676"/>
      <c r="S614" s="676"/>
      <c r="T614" s="676"/>
      <c r="U614" s="676"/>
      <c r="V614" s="676"/>
      <c r="W614" s="676"/>
      <c r="X614" s="676"/>
      <c r="Y614" s="676"/>
      <c r="Z614" s="676"/>
      <c r="AA614" s="676"/>
      <c r="AB614" s="676"/>
      <c r="AC614" s="676"/>
      <c r="AD614" s="676"/>
      <c r="AE614" s="676"/>
      <c r="AF614" s="676"/>
      <c r="AG614" s="676"/>
      <c r="AH614" s="676"/>
    </row>
    <row r="615" spans="2:34" s="679" customFormat="1" x14ac:dyDescent="0.25">
      <c r="B615" s="686" t="s">
        <v>150</v>
      </c>
      <c r="C615" s="685"/>
      <c r="D615" s="683"/>
      <c r="I615" s="676"/>
      <c r="J615" s="676"/>
      <c r="K615" s="676"/>
      <c r="L615" s="676"/>
      <c r="M615" s="676"/>
      <c r="N615" s="676"/>
      <c r="O615" s="676"/>
      <c r="P615" s="676"/>
      <c r="Q615" s="676"/>
      <c r="R615" s="676"/>
      <c r="S615" s="676"/>
      <c r="T615" s="676"/>
      <c r="U615" s="676"/>
      <c r="V615" s="676"/>
      <c r="W615" s="676"/>
      <c r="X615" s="676"/>
      <c r="Y615" s="676"/>
      <c r="Z615" s="676"/>
      <c r="AA615" s="676"/>
      <c r="AB615" s="676"/>
      <c r="AC615" s="676"/>
      <c r="AD615" s="676"/>
      <c r="AE615" s="676"/>
      <c r="AF615" s="676"/>
      <c r="AG615" s="676"/>
      <c r="AH615" s="676"/>
    </row>
    <row r="616" spans="2:34" s="679" customFormat="1" ht="13.2" x14ac:dyDescent="0.25">
      <c r="B616" s="684" t="s">
        <v>151</v>
      </c>
      <c r="C616" s="685"/>
      <c r="D616" s="683"/>
      <c r="I616" s="676"/>
      <c r="J616" s="676"/>
      <c r="K616" s="676"/>
      <c r="L616" s="676"/>
      <c r="M616" s="676"/>
      <c r="N616" s="676"/>
      <c r="O616" s="676"/>
      <c r="P616" s="676"/>
      <c r="Q616" s="676"/>
      <c r="R616" s="676"/>
      <c r="S616" s="676"/>
      <c r="T616" s="676"/>
      <c r="U616" s="676"/>
      <c r="V616" s="676"/>
      <c r="W616" s="676"/>
      <c r="X616" s="676"/>
      <c r="Y616" s="676"/>
      <c r="Z616" s="676"/>
      <c r="AA616" s="676"/>
      <c r="AB616" s="676"/>
      <c r="AC616" s="676"/>
      <c r="AD616" s="676"/>
      <c r="AE616" s="676"/>
      <c r="AF616" s="676"/>
      <c r="AG616" s="676"/>
      <c r="AH616" s="676"/>
    </row>
    <row r="617" spans="2:34" s="679" customFormat="1" ht="14.4" x14ac:dyDescent="0.25">
      <c r="B617" s="682" t="s">
        <v>152</v>
      </c>
      <c r="C617" s="219">
        <f>C619</f>
        <v>5</v>
      </c>
      <c r="D617" s="683" t="s">
        <v>115</v>
      </c>
      <c r="I617" s="676"/>
      <c r="J617" s="676"/>
      <c r="K617" s="676"/>
      <c r="L617" s="676"/>
      <c r="M617" s="676"/>
      <c r="N617" s="676"/>
      <c r="O617" s="676"/>
      <c r="P617" s="676"/>
      <c r="Q617" s="676"/>
      <c r="R617" s="676"/>
      <c r="S617" s="676"/>
      <c r="T617" s="676"/>
      <c r="U617" s="676"/>
      <c r="V617" s="676"/>
      <c r="W617" s="676"/>
      <c r="X617" s="676"/>
      <c r="Y617" s="676"/>
      <c r="Z617" s="676"/>
      <c r="AA617" s="676"/>
      <c r="AB617" s="676"/>
      <c r="AC617" s="676"/>
      <c r="AD617" s="676"/>
      <c r="AE617" s="676"/>
      <c r="AF617" s="676"/>
      <c r="AG617" s="676"/>
      <c r="AH617" s="676"/>
    </row>
    <row r="618" spans="2:34" s="679" customFormat="1" ht="13.2" x14ac:dyDescent="0.25">
      <c r="B618" s="684" t="s">
        <v>153</v>
      </c>
      <c r="C618" s="685"/>
      <c r="D618" s="683"/>
      <c r="I618" s="676"/>
      <c r="J618" s="676"/>
      <c r="K618" s="676"/>
      <c r="L618" s="676"/>
      <c r="M618" s="676"/>
      <c r="N618" s="676"/>
      <c r="O618" s="676"/>
      <c r="P618" s="676"/>
      <c r="Q618" s="676"/>
      <c r="R618" s="676"/>
      <c r="S618" s="676"/>
      <c r="T618" s="676"/>
      <c r="U618" s="676"/>
      <c r="V618" s="676"/>
      <c r="W618" s="676"/>
      <c r="X618" s="676"/>
      <c r="Y618" s="676"/>
      <c r="Z618" s="676"/>
      <c r="AA618" s="676"/>
      <c r="AB618" s="676"/>
      <c r="AC618" s="676"/>
      <c r="AD618" s="676"/>
      <c r="AE618" s="676"/>
      <c r="AF618" s="676"/>
      <c r="AG618" s="676"/>
      <c r="AH618" s="676"/>
    </row>
    <row r="619" spans="2:34" s="679" customFormat="1" ht="14.4" x14ac:dyDescent="0.25">
      <c r="B619" s="682" t="s">
        <v>154</v>
      </c>
      <c r="C619" s="219">
        <f>G677</f>
        <v>5</v>
      </c>
      <c r="D619" s="683" t="s">
        <v>115</v>
      </c>
      <c r="I619" s="676"/>
      <c r="J619" s="676"/>
      <c r="K619" s="676"/>
      <c r="L619" s="676"/>
      <c r="M619" s="676"/>
      <c r="N619" s="676"/>
      <c r="O619" s="676"/>
      <c r="P619" s="676"/>
      <c r="Q619" s="676"/>
      <c r="R619" s="676"/>
      <c r="S619" s="676"/>
      <c r="T619" s="676"/>
      <c r="U619" s="676"/>
      <c r="V619" s="676"/>
      <c r="W619" s="676"/>
      <c r="X619" s="676"/>
      <c r="Y619" s="676"/>
      <c r="Z619" s="676"/>
      <c r="AA619" s="676"/>
      <c r="AB619" s="676"/>
      <c r="AC619" s="676"/>
      <c r="AD619" s="676"/>
      <c r="AE619" s="676"/>
      <c r="AF619" s="676"/>
      <c r="AG619" s="676"/>
      <c r="AH619" s="676"/>
    </row>
    <row r="620" spans="2:34" s="679" customFormat="1" ht="14.4" x14ac:dyDescent="0.25">
      <c r="B620" s="682" t="s">
        <v>155</v>
      </c>
      <c r="C620" s="219">
        <f>G682</f>
        <v>5</v>
      </c>
      <c r="D620" s="683" t="s">
        <v>115</v>
      </c>
      <c r="I620" s="676"/>
      <c r="J620" s="676"/>
      <c r="K620" s="676"/>
      <c r="L620" s="676"/>
      <c r="M620" s="676"/>
      <c r="N620" s="676"/>
      <c r="O620" s="676"/>
      <c r="P620" s="676"/>
      <c r="Q620" s="676"/>
      <c r="R620" s="676"/>
      <c r="S620" s="676"/>
      <c r="T620" s="676"/>
      <c r="U620" s="676"/>
      <c r="V620" s="676"/>
      <c r="W620" s="676"/>
      <c r="X620" s="676"/>
      <c r="Y620" s="676"/>
      <c r="Z620" s="676"/>
      <c r="AA620" s="676"/>
      <c r="AB620" s="676"/>
      <c r="AC620" s="676"/>
      <c r="AD620" s="676"/>
      <c r="AE620" s="676"/>
      <c r="AF620" s="676"/>
      <c r="AG620" s="676"/>
      <c r="AH620" s="676"/>
    </row>
    <row r="621" spans="2:34" s="679" customFormat="1" ht="14.4" x14ac:dyDescent="0.25">
      <c r="B621" s="682" t="s">
        <v>156</v>
      </c>
      <c r="C621" s="219">
        <f>G687</f>
        <v>2</v>
      </c>
      <c r="D621" s="683" t="s">
        <v>115</v>
      </c>
      <c r="I621" s="676"/>
      <c r="J621" s="676"/>
      <c r="K621" s="676"/>
      <c r="L621" s="676"/>
      <c r="M621" s="676"/>
      <c r="N621" s="676"/>
      <c r="O621" s="676"/>
      <c r="P621" s="676"/>
      <c r="Q621" s="676"/>
      <c r="R621" s="676"/>
      <c r="S621" s="676"/>
      <c r="T621" s="676"/>
      <c r="U621" s="676"/>
      <c r="V621" s="676"/>
      <c r="W621" s="676"/>
      <c r="X621" s="676"/>
      <c r="Y621" s="676"/>
      <c r="Z621" s="676"/>
      <c r="AA621" s="676"/>
      <c r="AB621" s="676"/>
      <c r="AC621" s="676"/>
      <c r="AD621" s="676"/>
      <c r="AE621" s="676"/>
      <c r="AF621" s="676"/>
      <c r="AG621" s="676"/>
      <c r="AH621" s="676"/>
    </row>
    <row r="622" spans="2:34" s="679" customFormat="1" ht="14.4" x14ac:dyDescent="0.25">
      <c r="B622" s="682" t="s">
        <v>157</v>
      </c>
      <c r="C622" s="219">
        <f>G702</f>
        <v>2</v>
      </c>
      <c r="D622" s="683" t="s">
        <v>115</v>
      </c>
      <c r="I622" s="676"/>
      <c r="J622" s="676"/>
      <c r="K622" s="676"/>
      <c r="L622" s="676"/>
      <c r="M622" s="676"/>
      <c r="N622" s="676"/>
      <c r="O622" s="676"/>
      <c r="P622" s="676"/>
      <c r="Q622" s="676"/>
      <c r="R622" s="676"/>
      <c r="S622" s="676"/>
      <c r="T622" s="676"/>
      <c r="U622" s="676"/>
      <c r="V622" s="676"/>
      <c r="W622" s="676"/>
      <c r="X622" s="676"/>
      <c r="Y622" s="676"/>
      <c r="Z622" s="676"/>
      <c r="AA622" s="676"/>
      <c r="AB622" s="676"/>
      <c r="AC622" s="676"/>
      <c r="AD622" s="676"/>
      <c r="AE622" s="676"/>
      <c r="AF622" s="676"/>
      <c r="AG622" s="676"/>
      <c r="AH622" s="676"/>
    </row>
    <row r="623" spans="2:34" s="679" customFormat="1" ht="14.4" x14ac:dyDescent="0.25">
      <c r="B623" s="682" t="s">
        <v>134</v>
      </c>
      <c r="C623" s="219">
        <f>G692</f>
        <v>2</v>
      </c>
      <c r="D623" s="683" t="s">
        <v>115</v>
      </c>
      <c r="I623" s="676"/>
      <c r="J623" s="676"/>
      <c r="K623" s="676"/>
      <c r="L623" s="676"/>
      <c r="M623" s="676"/>
      <c r="N623" s="676"/>
      <c r="O623" s="676"/>
      <c r="P623" s="676"/>
      <c r="Q623" s="676"/>
      <c r="R623" s="676"/>
      <c r="S623" s="676"/>
      <c r="T623" s="676"/>
      <c r="U623" s="676"/>
      <c r="V623" s="676"/>
      <c r="W623" s="676"/>
      <c r="X623" s="676"/>
      <c r="Y623" s="676"/>
      <c r="Z623" s="676"/>
      <c r="AA623" s="676"/>
      <c r="AB623" s="676"/>
      <c r="AC623" s="676"/>
      <c r="AD623" s="676"/>
      <c r="AE623" s="676"/>
      <c r="AF623" s="676"/>
      <c r="AG623" s="676"/>
      <c r="AH623" s="676"/>
    </row>
    <row r="624" spans="2:34" s="679" customFormat="1" ht="14.4" x14ac:dyDescent="0.25">
      <c r="B624" s="682" t="s">
        <v>135</v>
      </c>
      <c r="C624" s="219">
        <f>G697</f>
        <v>2</v>
      </c>
      <c r="D624" s="683" t="s">
        <v>115</v>
      </c>
      <c r="I624" s="676"/>
      <c r="J624" s="676"/>
      <c r="K624" s="676"/>
      <c r="L624" s="676"/>
      <c r="M624" s="676"/>
      <c r="N624" s="676"/>
      <c r="O624" s="676"/>
      <c r="P624" s="676"/>
      <c r="Q624" s="676"/>
      <c r="R624" s="676"/>
      <c r="S624" s="676"/>
      <c r="T624" s="676"/>
      <c r="U624" s="676"/>
      <c r="V624" s="676"/>
      <c r="W624" s="676"/>
      <c r="X624" s="676"/>
      <c r="Y624" s="676"/>
      <c r="Z624" s="676"/>
      <c r="AA624" s="676"/>
      <c r="AB624" s="676"/>
      <c r="AC624" s="676"/>
      <c r="AD624" s="676"/>
      <c r="AE624" s="676"/>
      <c r="AF624" s="676"/>
      <c r="AG624" s="676"/>
      <c r="AH624" s="676"/>
    </row>
    <row r="625" spans="1:34" s="679" customFormat="1" ht="13.2" x14ac:dyDescent="0.25">
      <c r="B625" s="684" t="s">
        <v>158</v>
      </c>
      <c r="C625" s="685"/>
      <c r="D625" s="683"/>
      <c r="I625" s="676"/>
      <c r="J625" s="676"/>
      <c r="K625" s="676"/>
      <c r="L625" s="676"/>
      <c r="M625" s="676"/>
      <c r="N625" s="676"/>
      <c r="O625" s="676"/>
      <c r="P625" s="676"/>
      <c r="Q625" s="676"/>
      <c r="R625" s="676"/>
      <c r="S625" s="676"/>
      <c r="T625" s="676"/>
      <c r="U625" s="676"/>
      <c r="V625" s="676"/>
      <c r="W625" s="676"/>
      <c r="X625" s="676"/>
      <c r="Y625" s="676"/>
      <c r="Z625" s="676"/>
      <c r="AA625" s="676"/>
      <c r="AB625" s="676"/>
      <c r="AC625" s="676"/>
      <c r="AD625" s="676"/>
      <c r="AE625" s="676"/>
      <c r="AF625" s="676"/>
      <c r="AG625" s="676"/>
      <c r="AH625" s="676"/>
    </row>
    <row r="626" spans="1:34" s="679" customFormat="1" ht="14.4" x14ac:dyDescent="0.25">
      <c r="B626" s="682" t="s">
        <v>159</v>
      </c>
      <c r="C626" s="219">
        <v>4</v>
      </c>
      <c r="D626" s="683" t="s">
        <v>115</v>
      </c>
      <c r="I626" s="676"/>
      <c r="J626" s="676"/>
      <c r="K626" s="676"/>
      <c r="L626" s="676"/>
      <c r="M626" s="676"/>
      <c r="N626" s="676"/>
      <c r="O626" s="676"/>
      <c r="P626" s="676"/>
      <c r="Q626" s="676"/>
      <c r="R626" s="676"/>
      <c r="S626" s="676"/>
      <c r="T626" s="676"/>
      <c r="U626" s="676"/>
      <c r="V626" s="676"/>
      <c r="W626" s="676"/>
      <c r="X626" s="676"/>
      <c r="Y626" s="676"/>
      <c r="Z626" s="676"/>
      <c r="AA626" s="676"/>
      <c r="AB626" s="676"/>
      <c r="AC626" s="676"/>
      <c r="AD626" s="676"/>
      <c r="AE626" s="676"/>
      <c r="AF626" s="676"/>
      <c r="AG626" s="676"/>
      <c r="AH626" s="676"/>
    </row>
    <row r="627" spans="1:34" s="679" customFormat="1" ht="13.2" x14ac:dyDescent="0.25">
      <c r="B627" s="684" t="s">
        <v>160</v>
      </c>
      <c r="C627" s="685"/>
      <c r="D627" s="683"/>
      <c r="I627" s="676"/>
      <c r="J627" s="676"/>
      <c r="K627" s="676"/>
      <c r="L627" s="676"/>
      <c r="M627" s="676"/>
      <c r="N627" s="676"/>
      <c r="O627" s="676"/>
      <c r="P627" s="676"/>
      <c r="Q627" s="676"/>
      <c r="R627" s="676"/>
      <c r="S627" s="676"/>
      <c r="T627" s="676"/>
      <c r="U627" s="676"/>
      <c r="V627" s="676"/>
      <c r="W627" s="676"/>
      <c r="X627" s="676"/>
      <c r="Y627" s="676"/>
      <c r="Z627" s="676"/>
      <c r="AA627" s="676"/>
      <c r="AB627" s="676"/>
      <c r="AC627" s="676"/>
      <c r="AD627" s="676"/>
      <c r="AE627" s="676"/>
      <c r="AF627" s="676"/>
      <c r="AG627" s="676"/>
      <c r="AH627" s="676"/>
    </row>
    <row r="628" spans="1:34" s="679" customFormat="1" ht="14.4" x14ac:dyDescent="0.25">
      <c r="B628" s="682" t="s">
        <v>161</v>
      </c>
      <c r="C628" s="219">
        <v>1</v>
      </c>
      <c r="D628" s="683" t="s">
        <v>115</v>
      </c>
      <c r="I628" s="676"/>
      <c r="J628" s="676"/>
      <c r="K628" s="676"/>
      <c r="L628" s="676"/>
      <c r="M628" s="676"/>
      <c r="N628" s="676"/>
      <c r="O628" s="676"/>
      <c r="P628" s="676"/>
      <c r="Q628" s="676"/>
      <c r="R628" s="676"/>
      <c r="S628" s="676"/>
      <c r="T628" s="676"/>
      <c r="U628" s="676"/>
      <c r="V628" s="676"/>
      <c r="W628" s="676"/>
      <c r="X628" s="676"/>
      <c r="Y628" s="676"/>
      <c r="Z628" s="676"/>
      <c r="AA628" s="676"/>
      <c r="AB628" s="676"/>
      <c r="AC628" s="676"/>
      <c r="AD628" s="676"/>
      <c r="AE628" s="676"/>
      <c r="AF628" s="676"/>
      <c r="AG628" s="676"/>
      <c r="AH628" s="676"/>
    </row>
    <row r="629" spans="1:34" s="679" customFormat="1" ht="14.4" x14ac:dyDescent="0.25">
      <c r="B629" s="682" t="s">
        <v>162</v>
      </c>
      <c r="C629" s="219">
        <v>0</v>
      </c>
      <c r="D629" s="683" t="s">
        <v>115</v>
      </c>
      <c r="I629" s="676"/>
      <c r="J629" s="676"/>
      <c r="K629" s="676"/>
      <c r="L629" s="676"/>
      <c r="M629" s="676"/>
      <c r="N629" s="676"/>
      <c r="O629" s="676"/>
      <c r="P629" s="676"/>
      <c r="Q629" s="676"/>
      <c r="R629" s="676"/>
      <c r="S629" s="676"/>
      <c r="T629" s="676"/>
      <c r="U629" s="676"/>
      <c r="V629" s="676"/>
      <c r="W629" s="676"/>
      <c r="X629" s="676"/>
      <c r="Y629" s="676"/>
      <c r="Z629" s="676"/>
      <c r="AA629" s="676"/>
      <c r="AB629" s="676"/>
      <c r="AC629" s="676"/>
      <c r="AD629" s="676"/>
      <c r="AE629" s="676"/>
      <c r="AF629" s="676"/>
      <c r="AG629" s="676"/>
      <c r="AH629" s="676"/>
    </row>
    <row r="630" spans="1:34" s="679" customFormat="1" ht="14.4" x14ac:dyDescent="0.25">
      <c r="B630" s="682" t="s">
        <v>163</v>
      </c>
      <c r="C630" s="219">
        <v>3</v>
      </c>
      <c r="D630" s="683" t="s">
        <v>115</v>
      </c>
      <c r="I630" s="676"/>
      <c r="J630" s="676"/>
      <c r="K630" s="676"/>
      <c r="L630" s="676"/>
      <c r="M630" s="676"/>
      <c r="N630" s="676"/>
      <c r="O630" s="676"/>
      <c r="P630" s="676"/>
      <c r="Q630" s="676"/>
      <c r="R630" s="676"/>
      <c r="S630" s="676"/>
      <c r="T630" s="676"/>
      <c r="U630" s="676"/>
      <c r="V630" s="676"/>
      <c r="W630" s="676"/>
      <c r="X630" s="676"/>
      <c r="Y630" s="676"/>
      <c r="Z630" s="676"/>
      <c r="AA630" s="676"/>
      <c r="AB630" s="676"/>
      <c r="AC630" s="676"/>
      <c r="AD630" s="676"/>
      <c r="AE630" s="676"/>
      <c r="AF630" s="676"/>
      <c r="AG630" s="676"/>
      <c r="AH630" s="676"/>
    </row>
    <row r="631" spans="1:34" s="679" customFormat="1" ht="13.2" x14ac:dyDescent="0.25">
      <c r="B631" s="684" t="s">
        <v>164</v>
      </c>
      <c r="C631" s="685"/>
      <c r="D631" s="683"/>
      <c r="I631" s="676"/>
      <c r="J631" s="676"/>
      <c r="K631" s="676"/>
      <c r="L631" s="676"/>
      <c r="M631" s="676"/>
      <c r="N631" s="676"/>
      <c r="O631" s="676"/>
      <c r="P631" s="676"/>
      <c r="Q631" s="676"/>
      <c r="R631" s="676"/>
      <c r="S631" s="676"/>
      <c r="T631" s="676"/>
      <c r="U631" s="676"/>
      <c r="V631" s="676"/>
      <c r="W631" s="676"/>
      <c r="X631" s="676"/>
      <c r="Y631" s="676"/>
      <c r="Z631" s="676"/>
      <c r="AA631" s="676"/>
      <c r="AB631" s="676"/>
      <c r="AC631" s="676"/>
      <c r="AD631" s="676"/>
      <c r="AE631" s="676"/>
      <c r="AF631" s="676"/>
      <c r="AG631" s="676"/>
      <c r="AH631" s="676"/>
    </row>
    <row r="632" spans="1:34" s="679" customFormat="1" ht="14.4" x14ac:dyDescent="0.25">
      <c r="B632" s="682" t="s">
        <v>165</v>
      </c>
      <c r="C632" s="219">
        <v>1</v>
      </c>
      <c r="D632" s="683" t="s">
        <v>115</v>
      </c>
      <c r="I632" s="676"/>
      <c r="J632" s="676"/>
      <c r="K632" s="676"/>
      <c r="L632" s="676"/>
      <c r="M632" s="676"/>
      <c r="N632" s="676"/>
      <c r="O632" s="676"/>
      <c r="P632" s="676"/>
      <c r="Q632" s="676"/>
      <c r="R632" s="676"/>
      <c r="S632" s="676"/>
      <c r="T632" s="676"/>
      <c r="U632" s="676"/>
      <c r="V632" s="676"/>
      <c r="W632" s="676"/>
      <c r="X632" s="676"/>
      <c r="Y632" s="676"/>
      <c r="Z632" s="676"/>
      <c r="AA632" s="676"/>
      <c r="AB632" s="676"/>
      <c r="AC632" s="676"/>
      <c r="AD632" s="676"/>
      <c r="AE632" s="676"/>
      <c r="AF632" s="676"/>
      <c r="AG632" s="676"/>
      <c r="AH632" s="676"/>
    </row>
    <row r="633" spans="1:34" s="679" customFormat="1" thickBot="1" x14ac:dyDescent="0.3">
      <c r="B633" s="687"/>
      <c r="C633" s="688"/>
      <c r="D633" s="689"/>
      <c r="I633" s="676"/>
      <c r="J633" s="676"/>
      <c r="K633" s="676"/>
      <c r="L633" s="676"/>
      <c r="M633" s="676"/>
      <c r="N633" s="676"/>
      <c r="O633" s="676"/>
      <c r="P633" s="676"/>
      <c r="Q633" s="676"/>
      <c r="R633" s="676"/>
      <c r="S633" s="676"/>
      <c r="T633" s="676"/>
      <c r="U633" s="676"/>
      <c r="V633" s="676"/>
      <c r="W633" s="676"/>
      <c r="X633" s="676"/>
      <c r="Y633" s="676"/>
      <c r="Z633" s="676"/>
      <c r="AA633" s="676"/>
      <c r="AB633" s="676"/>
      <c r="AC633" s="676"/>
      <c r="AD633" s="676"/>
      <c r="AE633" s="676"/>
      <c r="AF633" s="676"/>
      <c r="AG633" s="676"/>
      <c r="AH633" s="676"/>
    </row>
    <row r="634" spans="1:34" s="679" customFormat="1" ht="13.2" x14ac:dyDescent="0.25">
      <c r="C634" s="681"/>
      <c r="I634" s="676"/>
      <c r="J634" s="676"/>
      <c r="K634" s="676"/>
      <c r="L634" s="676"/>
      <c r="M634" s="676"/>
      <c r="N634" s="676"/>
      <c r="O634" s="676"/>
      <c r="P634" s="676"/>
      <c r="Q634" s="676"/>
      <c r="R634" s="676"/>
      <c r="S634" s="676"/>
      <c r="T634" s="676"/>
      <c r="U634" s="676"/>
      <c r="V634" s="676"/>
      <c r="W634" s="676"/>
      <c r="X634" s="676"/>
      <c r="Y634" s="676"/>
      <c r="Z634" s="676"/>
      <c r="AA634" s="676"/>
      <c r="AB634" s="676"/>
      <c r="AC634" s="676"/>
      <c r="AD634" s="676"/>
      <c r="AE634" s="676"/>
      <c r="AF634" s="676"/>
      <c r="AG634" s="676"/>
      <c r="AH634" s="676"/>
    </row>
    <row r="635" spans="1:34" s="679" customFormat="1" thickBot="1" x14ac:dyDescent="0.3">
      <c r="C635" s="681"/>
      <c r="I635" s="676"/>
      <c r="J635" s="676"/>
      <c r="K635" s="676"/>
      <c r="L635" s="676"/>
      <c r="M635" s="676"/>
      <c r="N635" s="676"/>
      <c r="O635" s="676"/>
      <c r="P635" s="676"/>
      <c r="Q635" s="676"/>
      <c r="R635" s="676"/>
      <c r="S635" s="676"/>
      <c r="T635" s="676"/>
      <c r="U635" s="676"/>
      <c r="V635" s="676"/>
      <c r="W635" s="676"/>
      <c r="X635" s="676"/>
      <c r="Y635" s="676"/>
      <c r="Z635" s="676"/>
      <c r="AA635" s="676"/>
      <c r="AB635" s="676"/>
      <c r="AC635" s="676"/>
      <c r="AD635" s="676"/>
      <c r="AE635" s="676"/>
      <c r="AF635" s="676"/>
      <c r="AG635" s="676"/>
      <c r="AH635" s="676"/>
    </row>
    <row r="636" spans="1:34" s="679" customFormat="1" ht="14.4" x14ac:dyDescent="0.25">
      <c r="B636" s="733" t="s">
        <v>166</v>
      </c>
      <c r="C636" s="734"/>
      <c r="D636" s="734"/>
      <c r="E636" s="734"/>
      <c r="F636" s="734"/>
      <c r="G636" s="734"/>
      <c r="H636" s="735"/>
      <c r="I636" s="676"/>
      <c r="J636" s="676"/>
      <c r="K636" s="676"/>
      <c r="L636" s="676"/>
      <c r="M636" s="676"/>
      <c r="N636" s="676"/>
      <c r="O636" s="676"/>
      <c r="P636" s="676"/>
      <c r="Q636" s="676"/>
      <c r="R636" s="676"/>
      <c r="S636" s="676"/>
      <c r="T636" s="676"/>
      <c r="U636" s="676"/>
      <c r="V636" s="676"/>
      <c r="W636" s="676"/>
      <c r="X636" s="676"/>
      <c r="Y636" s="676"/>
      <c r="Z636" s="676"/>
      <c r="AA636" s="676"/>
      <c r="AB636" s="676"/>
      <c r="AC636" s="676"/>
      <c r="AD636" s="676"/>
      <c r="AE636" s="676"/>
      <c r="AF636" s="676"/>
      <c r="AG636" s="676"/>
      <c r="AH636" s="676"/>
    </row>
    <row r="637" spans="1:34" s="679" customFormat="1" ht="14.4" outlineLevel="1" x14ac:dyDescent="0.3">
      <c r="B637" s="210" t="s">
        <v>167</v>
      </c>
      <c r="C637" s="243"/>
      <c r="D637" s="237"/>
      <c r="E637" s="237"/>
      <c r="F637" s="237"/>
      <c r="G637" s="244"/>
      <c r="H637" s="238"/>
      <c r="I637" s="676"/>
      <c r="J637" s="676"/>
      <c r="K637" s="676"/>
      <c r="L637" s="676"/>
      <c r="M637" s="676"/>
      <c r="N637" s="676"/>
      <c r="O637" s="676"/>
      <c r="P637" s="676"/>
      <c r="Q637" s="676"/>
      <c r="R637" s="676"/>
      <c r="S637" s="676"/>
      <c r="T637" s="676"/>
      <c r="U637" s="676"/>
      <c r="V637" s="676"/>
      <c r="W637" s="676"/>
      <c r="X637" s="676"/>
      <c r="Y637" s="676"/>
      <c r="Z637" s="676"/>
      <c r="AA637" s="676"/>
      <c r="AB637" s="676"/>
      <c r="AC637" s="676"/>
      <c r="AD637" s="676"/>
      <c r="AE637" s="676"/>
      <c r="AF637" s="676"/>
      <c r="AG637" s="676"/>
      <c r="AH637" s="676"/>
    </row>
    <row r="638" spans="1:34" s="679" customFormat="1" ht="14.4" outlineLevel="1" x14ac:dyDescent="0.25">
      <c r="A638">
        <v>3151</v>
      </c>
      <c r="B638" s="692" t="str">
        <f>VLOOKUP(A638,'Pesquisa Sal'!$B$17:$L$147,2,FALSE)</f>
        <v>Supervisor de Balança</v>
      </c>
      <c r="C638" s="219">
        <v>1</v>
      </c>
      <c r="D638" s="691" t="s">
        <v>168</v>
      </c>
      <c r="E638" s="690">
        <v>1</v>
      </c>
      <c r="F638" s="691" t="s">
        <v>169</v>
      </c>
      <c r="G638" s="219">
        <f>ROUNDUP(C638*E638,0)</f>
        <v>1</v>
      </c>
      <c r="H638" s="683" t="s">
        <v>168</v>
      </c>
      <c r="I638" s="676"/>
      <c r="J638" s="676"/>
      <c r="K638" s="676"/>
      <c r="L638" s="676"/>
      <c r="M638" s="676"/>
      <c r="N638" s="676"/>
      <c r="O638" s="676"/>
      <c r="P638" s="676"/>
      <c r="Q638" s="676"/>
      <c r="R638" s="676"/>
      <c r="S638" s="676"/>
      <c r="T638" s="676"/>
      <c r="U638" s="676"/>
      <c r="V638" s="676"/>
      <c r="W638" s="676"/>
      <c r="X638" s="676"/>
      <c r="Y638" s="676"/>
      <c r="Z638" s="676"/>
      <c r="AA638" s="676"/>
      <c r="AB638" s="676"/>
      <c r="AC638" s="676"/>
      <c r="AD638" s="676"/>
      <c r="AE638" s="676"/>
      <c r="AF638" s="676"/>
      <c r="AG638" s="676"/>
      <c r="AH638" s="676"/>
    </row>
    <row r="639" spans="1:34" s="679" customFormat="1" ht="14.4" outlineLevel="1" x14ac:dyDescent="0.25">
      <c r="A639">
        <v>3154</v>
      </c>
      <c r="B639" s="692" t="str">
        <f>VLOOKUP(A639,'Pesquisa Sal'!$B$17:$L$147,2,FALSE)</f>
        <v>Operador de Pesagem Móvel</v>
      </c>
      <c r="C639" s="219">
        <v>4</v>
      </c>
      <c r="D639" s="691" t="s">
        <v>168</v>
      </c>
      <c r="E639" s="690">
        <f>'Fat Dimens Equipes'!E20</f>
        <v>4.4094567404426561</v>
      </c>
      <c r="F639" s="691" t="s">
        <v>169</v>
      </c>
      <c r="G639" s="219">
        <f>ROUNDUP(C639*E639,0)</f>
        <v>18</v>
      </c>
      <c r="H639" s="683" t="s">
        <v>168</v>
      </c>
      <c r="I639" s="676"/>
      <c r="J639" s="693"/>
      <c r="K639" s="676"/>
      <c r="L639" s="676"/>
      <c r="M639" s="676"/>
      <c r="N639" s="676"/>
      <c r="O639" s="676"/>
      <c r="P639" s="676"/>
      <c r="Q639" s="676"/>
      <c r="R639" s="676"/>
      <c r="S639" s="676"/>
      <c r="T639" s="676"/>
      <c r="U639" s="676"/>
      <c r="V639" s="676"/>
      <c r="W639" s="676"/>
      <c r="X639" s="676"/>
      <c r="Y639" s="676"/>
      <c r="Z639" s="676"/>
      <c r="AA639" s="676"/>
      <c r="AB639" s="676"/>
      <c r="AC639" s="676"/>
      <c r="AD639" s="676"/>
      <c r="AE639" s="676"/>
      <c r="AF639" s="676"/>
      <c r="AG639" s="676"/>
      <c r="AH639" s="676"/>
    </row>
    <row r="640" spans="1:34" s="679" customFormat="1" ht="14.4" outlineLevel="1" x14ac:dyDescent="0.25">
      <c r="A640">
        <v>3155</v>
      </c>
      <c r="B640" s="692" t="str">
        <f>VLOOKUP(A640,'Pesquisa Sal'!$B$17:$L$147,2,FALSE)</f>
        <v>Auxiliar de pista Balança Móvel</v>
      </c>
      <c r="C640" s="219">
        <v>4</v>
      </c>
      <c r="D640" s="691" t="s">
        <v>168</v>
      </c>
      <c r="E640" s="690">
        <f>'Fat Dimens Equipes'!E20</f>
        <v>4.4094567404426561</v>
      </c>
      <c r="F640" s="691" t="s">
        <v>169</v>
      </c>
      <c r="G640" s="219">
        <f>ROUNDUP(C640*E640,0)</f>
        <v>18</v>
      </c>
      <c r="H640" s="683" t="s">
        <v>168</v>
      </c>
      <c r="I640" s="676"/>
      <c r="J640" s="693"/>
      <c r="K640" s="676"/>
      <c r="L640" s="676"/>
      <c r="M640" s="676"/>
      <c r="N640" s="676"/>
      <c r="O640" s="676"/>
      <c r="P640" s="676"/>
      <c r="Q640" s="676"/>
      <c r="R640" s="676"/>
      <c r="S640" s="676"/>
      <c r="T640" s="676"/>
      <c r="U640" s="676"/>
      <c r="V640" s="676"/>
      <c r="W640" s="676"/>
      <c r="X640" s="676"/>
      <c r="Y640" s="676"/>
      <c r="Z640" s="676"/>
      <c r="AA640" s="676"/>
      <c r="AB640" s="676"/>
      <c r="AC640" s="676"/>
      <c r="AD640" s="676"/>
      <c r="AE640" s="676"/>
      <c r="AF640" s="676"/>
      <c r="AG640" s="676"/>
      <c r="AH640" s="676"/>
    </row>
    <row r="641" spans="1:34" s="679" customFormat="1" ht="14.4" outlineLevel="1" x14ac:dyDescent="0.25">
      <c r="A641">
        <v>3152</v>
      </c>
      <c r="B641" s="692" t="str">
        <f>VLOOKUP(A641,'Pesquisa Sal'!$B$17:$L$147,2,FALSE)</f>
        <v xml:space="preserve">Motorista ( Serviços gerais) </v>
      </c>
      <c r="C641" s="219">
        <v>4</v>
      </c>
      <c r="D641" s="691" t="s">
        <v>168</v>
      </c>
      <c r="E641" s="690">
        <f>'Fat Dimens Equipes'!E20</f>
        <v>4.4094567404426561</v>
      </c>
      <c r="F641" s="691" t="s">
        <v>169</v>
      </c>
      <c r="G641" s="219">
        <f>ROUNDUP(C641*E641,0)</f>
        <v>18</v>
      </c>
      <c r="H641" s="683" t="s">
        <v>168</v>
      </c>
      <c r="I641" s="676"/>
      <c r="J641" s="693"/>
      <c r="K641" s="676"/>
      <c r="L641" s="676"/>
      <c r="M641" s="676"/>
      <c r="N641" s="676"/>
      <c r="O641" s="676"/>
      <c r="P641" s="676"/>
      <c r="Q641" s="676"/>
      <c r="R641" s="676"/>
      <c r="S641" s="676"/>
      <c r="T641" s="676"/>
      <c r="U641" s="676"/>
      <c r="V641" s="676"/>
      <c r="W641" s="676"/>
      <c r="X641" s="676"/>
      <c r="Y641" s="676"/>
      <c r="Z641" s="676"/>
      <c r="AA641" s="676"/>
      <c r="AB641" s="676"/>
      <c r="AC641" s="676"/>
      <c r="AD641" s="676"/>
      <c r="AE641" s="676"/>
      <c r="AF641" s="676"/>
      <c r="AG641" s="676"/>
      <c r="AH641" s="676"/>
    </row>
    <row r="642" spans="1:34" s="679" customFormat="1" outlineLevel="1" x14ac:dyDescent="0.25">
      <c r="A642"/>
      <c r="B642" s="692"/>
      <c r="C642" s="690"/>
      <c r="D642" s="691"/>
      <c r="E642" s="690"/>
      <c r="F642" s="691"/>
      <c r="G642" s="691"/>
      <c r="H642" s="683"/>
      <c r="I642" s="676"/>
      <c r="J642" s="676"/>
      <c r="K642" s="676"/>
      <c r="L642" s="676"/>
      <c r="M642" s="676"/>
      <c r="N642" s="676"/>
      <c r="O642" s="676"/>
      <c r="P642" s="676"/>
      <c r="Q642" s="676"/>
      <c r="R642" s="676"/>
      <c r="S642" s="676"/>
      <c r="T642" s="676"/>
      <c r="U642" s="676"/>
      <c r="V642" s="676"/>
      <c r="W642" s="676"/>
      <c r="X642" s="676"/>
      <c r="Y642" s="676"/>
      <c r="Z642" s="676"/>
      <c r="AA642" s="676"/>
      <c r="AB642" s="676"/>
      <c r="AC642" s="676"/>
      <c r="AD642" s="676"/>
      <c r="AE642" s="676"/>
      <c r="AF642" s="676"/>
      <c r="AG642" s="676"/>
      <c r="AH642" s="676"/>
    </row>
    <row r="643" spans="1:34" s="679" customFormat="1" ht="14.4" outlineLevel="1" x14ac:dyDescent="0.3">
      <c r="A643">
        <v>3110</v>
      </c>
      <c r="B643" s="210" t="str">
        <f>VLOOKUP(A643,'Pesquisa Sal'!$B$17:$L$147,2,FALSE)</f>
        <v xml:space="preserve">CCO </v>
      </c>
      <c r="C643" s="243"/>
      <c r="D643" s="237"/>
      <c r="E643" s="237"/>
      <c r="F643" s="237"/>
      <c r="G643" s="244"/>
      <c r="H643" s="238"/>
      <c r="I643" s="676"/>
      <c r="J643" s="676"/>
      <c r="K643" s="676"/>
      <c r="L643" s="676"/>
      <c r="M643" s="676"/>
      <c r="N643" s="676"/>
      <c r="O643" s="676"/>
      <c r="P643" s="676"/>
      <c r="Q643" s="676"/>
      <c r="R643" s="676"/>
      <c r="S643" s="676"/>
      <c r="T643" s="676"/>
      <c r="U643" s="676"/>
      <c r="V643" s="676"/>
      <c r="W643" s="676"/>
      <c r="X643" s="676"/>
      <c r="Y643" s="676"/>
      <c r="Z643" s="676"/>
      <c r="AA643" s="676"/>
      <c r="AB643" s="676"/>
      <c r="AC643" s="676"/>
      <c r="AD643" s="676"/>
      <c r="AE643" s="676"/>
      <c r="AF643" s="676"/>
      <c r="AG643" s="676"/>
      <c r="AH643" s="676"/>
    </row>
    <row r="644" spans="1:34" s="679" customFormat="1" ht="14.4" outlineLevel="1" x14ac:dyDescent="0.25">
      <c r="A644">
        <v>3111</v>
      </c>
      <c r="B644" s="692" t="str">
        <f>VLOOKUP(A644,'Pesquisa Sal'!$B$17:$L$147,2,FALSE)</f>
        <v xml:space="preserve">Encarregado de CCO </v>
      </c>
      <c r="C644" s="219">
        <v>1</v>
      </c>
      <c r="D644" s="691" t="s">
        <v>168</v>
      </c>
      <c r="E644" s="690">
        <v>1</v>
      </c>
      <c r="F644" s="691" t="s">
        <v>169</v>
      </c>
      <c r="G644" s="219">
        <f>ROUNDUP(C644*E644,0)</f>
        <v>1</v>
      </c>
      <c r="H644" s="683" t="s">
        <v>168</v>
      </c>
      <c r="I644" s="676"/>
      <c r="J644" s="676"/>
      <c r="K644" s="676"/>
      <c r="L644" s="676"/>
      <c r="M644" s="676"/>
      <c r="N644" s="676"/>
      <c r="O644" s="676"/>
      <c r="P644" s="676"/>
      <c r="Q644" s="676"/>
      <c r="R644" s="676"/>
      <c r="S644" s="676"/>
      <c r="T644" s="676"/>
      <c r="U644" s="676"/>
      <c r="V644" s="676"/>
      <c r="W644" s="676"/>
      <c r="X644" s="676"/>
      <c r="Y644" s="676"/>
      <c r="Z644" s="676"/>
      <c r="AA644" s="676"/>
      <c r="AB644" s="676"/>
      <c r="AC644" s="676"/>
      <c r="AD644" s="676"/>
      <c r="AE644" s="676"/>
      <c r="AF644" s="676"/>
      <c r="AG644" s="676"/>
      <c r="AH644" s="676"/>
    </row>
    <row r="645" spans="1:34" s="679" customFormat="1" ht="14.4" outlineLevel="1" x14ac:dyDescent="0.25">
      <c r="A645">
        <v>3112</v>
      </c>
      <c r="B645" s="692" t="str">
        <f>VLOOKUP(A645,'Pesquisa Sal'!$B$17:$L$147,2,FALSE)</f>
        <v>Operador de CCO / CCA</v>
      </c>
      <c r="C645" s="219">
        <v>2</v>
      </c>
      <c r="D645" s="691" t="s">
        <v>168</v>
      </c>
      <c r="E645" s="690">
        <f>'Fat Dimens Equipes'!E20</f>
        <v>4.4094567404426561</v>
      </c>
      <c r="F645" s="691" t="s">
        <v>169</v>
      </c>
      <c r="G645" s="219">
        <f>ROUNDUP(C645*E645,0)</f>
        <v>9</v>
      </c>
      <c r="H645" s="683" t="s">
        <v>168</v>
      </c>
      <c r="I645" s="676"/>
      <c r="J645" s="676"/>
      <c r="K645" s="676"/>
      <c r="L645" s="676"/>
      <c r="M645" s="676"/>
      <c r="N645" s="676"/>
      <c r="O645" s="676"/>
      <c r="P645" s="676"/>
      <c r="Q645" s="676"/>
      <c r="R645" s="676"/>
      <c r="S645" s="676"/>
      <c r="T645" s="676"/>
      <c r="U645" s="676"/>
      <c r="V645" s="676"/>
      <c r="W645" s="676"/>
      <c r="X645" s="676"/>
      <c r="Y645" s="676"/>
      <c r="Z645" s="676"/>
      <c r="AA645" s="676"/>
      <c r="AB645" s="676"/>
      <c r="AC645" s="676"/>
      <c r="AD645" s="676"/>
      <c r="AE645" s="676"/>
      <c r="AF645" s="676"/>
      <c r="AG645" s="676"/>
      <c r="AH645" s="676"/>
    </row>
    <row r="646" spans="1:34" s="679" customFormat="1" ht="14.4" outlineLevel="1" x14ac:dyDescent="0.25">
      <c r="A646">
        <v>2125</v>
      </c>
      <c r="B646" s="692" t="str">
        <f>VLOOKUP(A646,'Pesquisa Sal'!$B$17:$L$147,2,FALSE)</f>
        <v xml:space="preserve">Médico Regulador </v>
      </c>
      <c r="C646" s="219">
        <v>1</v>
      </c>
      <c r="D646" s="691" t="s">
        <v>168</v>
      </c>
      <c r="E646" s="690">
        <f>'Fat Dimens Equipes'!E20</f>
        <v>4.4094567404426561</v>
      </c>
      <c r="F646" s="691" t="s">
        <v>169</v>
      </c>
      <c r="G646" s="219">
        <f>ROUNDUP(C646*E646,0)</f>
        <v>5</v>
      </c>
      <c r="H646" s="683" t="s">
        <v>168</v>
      </c>
      <c r="I646" s="676"/>
      <c r="J646" s="676"/>
      <c r="K646" s="676"/>
      <c r="L646" s="676"/>
      <c r="M646" s="676"/>
      <c r="N646" s="676"/>
      <c r="O646" s="676"/>
      <c r="P646" s="676"/>
      <c r="Q646" s="676"/>
      <c r="R646" s="676"/>
      <c r="S646" s="676"/>
      <c r="T646" s="676"/>
      <c r="U646" s="676"/>
      <c r="V646" s="676"/>
      <c r="W646" s="676"/>
      <c r="X646" s="676"/>
      <c r="Y646" s="676"/>
      <c r="Z646" s="676"/>
      <c r="AA646" s="676"/>
      <c r="AB646" s="676"/>
      <c r="AC646" s="676"/>
      <c r="AD646" s="676"/>
      <c r="AE646" s="676"/>
      <c r="AF646" s="676"/>
      <c r="AG646" s="676"/>
      <c r="AH646" s="676"/>
    </row>
    <row r="647" spans="1:34" s="679" customFormat="1" outlineLevel="1" x14ac:dyDescent="0.25">
      <c r="A647"/>
      <c r="B647" s="692"/>
      <c r="C647" s="690"/>
      <c r="D647" s="691"/>
      <c r="E647" s="690"/>
      <c r="F647" s="691"/>
      <c r="G647" s="691"/>
      <c r="H647" s="683"/>
      <c r="I647" s="676"/>
      <c r="J647" s="676"/>
      <c r="K647" s="676"/>
      <c r="L647" s="676"/>
      <c r="M647" s="676"/>
      <c r="N647" s="676"/>
      <c r="O647" s="676"/>
      <c r="P647" s="676"/>
      <c r="Q647" s="676"/>
      <c r="R647" s="676"/>
      <c r="S647" s="676"/>
      <c r="T647" s="676"/>
      <c r="U647" s="676"/>
      <c r="V647" s="676"/>
      <c r="W647" s="676"/>
      <c r="X647" s="676"/>
      <c r="Y647" s="676"/>
      <c r="Z647" s="676"/>
      <c r="AA647" s="676"/>
      <c r="AB647" s="676"/>
      <c r="AC647" s="676"/>
      <c r="AD647" s="676"/>
      <c r="AE647" s="676"/>
      <c r="AF647" s="676"/>
      <c r="AG647" s="676"/>
      <c r="AH647" s="676"/>
    </row>
    <row r="648" spans="1:34" s="679" customFormat="1" ht="14.4" outlineLevel="1" x14ac:dyDescent="0.3">
      <c r="A648">
        <v>3120</v>
      </c>
      <c r="B648" s="210" t="str">
        <f>VLOOKUP(A648,'Pesquisa Sal'!$B$17:$L$147,2,FALSE)</f>
        <v xml:space="preserve">Tráfego </v>
      </c>
      <c r="C648" s="243"/>
      <c r="D648" s="237"/>
      <c r="E648" s="237"/>
      <c r="F648" s="237"/>
      <c r="G648" s="244"/>
      <c r="H648" s="238"/>
      <c r="I648" s="676"/>
      <c r="J648" s="676"/>
      <c r="K648" s="676"/>
      <c r="L648" s="676"/>
      <c r="M648" s="676"/>
      <c r="N648" s="676"/>
      <c r="O648" s="676"/>
      <c r="P648" s="676"/>
      <c r="Q648" s="676"/>
      <c r="R648" s="676"/>
      <c r="S648" s="676"/>
      <c r="T648" s="676"/>
      <c r="U648" s="676"/>
      <c r="V648" s="676"/>
      <c r="W648" s="676"/>
      <c r="X648" s="676"/>
      <c r="Y648" s="676"/>
      <c r="Z648" s="676"/>
      <c r="AA648" s="676"/>
      <c r="AB648" s="676"/>
      <c r="AC648" s="676"/>
      <c r="AD648" s="676"/>
      <c r="AE648" s="676"/>
      <c r="AF648" s="676"/>
      <c r="AG648" s="676"/>
      <c r="AH648" s="676"/>
    </row>
    <row r="649" spans="1:34" s="679" customFormat="1" ht="14.4" outlineLevel="1" x14ac:dyDescent="0.25">
      <c r="A649">
        <v>3121</v>
      </c>
      <c r="B649" s="692" t="str">
        <f>VLOOKUP(A649,'Pesquisa Sal'!$B$17:$L$147,2,FALSE)</f>
        <v>Supervisor de Tráfego</v>
      </c>
      <c r="C649" s="219">
        <v>1</v>
      </c>
      <c r="D649" s="691" t="s">
        <v>168</v>
      </c>
      <c r="E649" s="690">
        <v>1</v>
      </c>
      <c r="F649" s="691" t="s">
        <v>169</v>
      </c>
      <c r="G649" s="219">
        <f>ROUNDUP(C649*E649,0)</f>
        <v>1</v>
      </c>
      <c r="H649" s="683" t="s">
        <v>168</v>
      </c>
      <c r="I649" s="676"/>
      <c r="J649" s="676"/>
      <c r="K649" s="676"/>
      <c r="L649" s="676"/>
      <c r="M649" s="676"/>
      <c r="N649" s="676"/>
      <c r="O649" s="676"/>
      <c r="P649" s="676"/>
      <c r="Q649" s="676"/>
      <c r="R649" s="676"/>
      <c r="S649" s="676"/>
      <c r="T649" s="676"/>
      <c r="U649" s="676"/>
      <c r="V649" s="676"/>
      <c r="W649" s="676"/>
      <c r="X649" s="676"/>
      <c r="Y649" s="676"/>
      <c r="Z649" s="676"/>
      <c r="AA649" s="676"/>
      <c r="AB649" s="676"/>
      <c r="AC649" s="676"/>
      <c r="AD649" s="676"/>
      <c r="AE649" s="676"/>
      <c r="AF649" s="676"/>
      <c r="AG649" s="676"/>
      <c r="AH649" s="676"/>
    </row>
    <row r="650" spans="1:34" s="679" customFormat="1" ht="14.4" outlineLevel="1" x14ac:dyDescent="0.25">
      <c r="A650">
        <v>3122</v>
      </c>
      <c r="B650" s="692" t="str">
        <f>VLOOKUP(A650,'Pesquisa Sal'!$B$17:$L$147,2,FALSE)</f>
        <v>Controlador de BSO e Segurança Patrimonial</v>
      </c>
      <c r="C650" s="219">
        <v>1</v>
      </c>
      <c r="D650" s="691" t="s">
        <v>168</v>
      </c>
      <c r="E650" s="690">
        <v>1</v>
      </c>
      <c r="F650" s="691" t="s">
        <v>169</v>
      </c>
      <c r="G650" s="219">
        <f>ROUNDUP(C650*E650,0)</f>
        <v>1</v>
      </c>
      <c r="H650" s="683" t="s">
        <v>168</v>
      </c>
      <c r="I650" s="676"/>
      <c r="J650" s="676"/>
      <c r="K650" s="676"/>
      <c r="L650" s="676"/>
      <c r="M650" s="676"/>
      <c r="N650" s="676"/>
      <c r="O650" s="676"/>
      <c r="P650" s="676"/>
      <c r="Q650" s="676"/>
      <c r="R650" s="676"/>
      <c r="S650" s="676"/>
      <c r="T650" s="676"/>
      <c r="U650" s="676"/>
      <c r="V650" s="676"/>
      <c r="W650" s="676"/>
      <c r="X650" s="676"/>
      <c r="Y650" s="676"/>
      <c r="Z650" s="676"/>
      <c r="AA650" s="676"/>
      <c r="AB650" s="676"/>
      <c r="AC650" s="676"/>
      <c r="AD650" s="676"/>
      <c r="AE650" s="676"/>
      <c r="AF650" s="676"/>
      <c r="AG650" s="676"/>
      <c r="AH650" s="676"/>
    </row>
    <row r="651" spans="1:34" s="679" customFormat="1" ht="14.4" outlineLevel="1" x14ac:dyDescent="0.25">
      <c r="A651">
        <v>3123</v>
      </c>
      <c r="B651" s="692" t="str">
        <f>VLOOKUP(A651,'Pesquisa Sal'!$B$17:$L$147,2,FALSE)</f>
        <v xml:space="preserve">Inspetor de Trânsito </v>
      </c>
      <c r="C651" s="219">
        <v>1</v>
      </c>
      <c r="D651" s="691" t="s">
        <v>168</v>
      </c>
      <c r="E651" s="690">
        <f>'Fat Dimens Equipes'!E20</f>
        <v>4.4094567404426561</v>
      </c>
      <c r="F651" s="691" t="s">
        <v>169</v>
      </c>
      <c r="G651" s="219">
        <f>ROUNDUP(C651*E651,0)</f>
        <v>5</v>
      </c>
      <c r="H651" s="683" t="s">
        <v>168</v>
      </c>
      <c r="I651" s="676"/>
      <c r="J651" s="676"/>
      <c r="K651" s="676"/>
      <c r="L651" s="676"/>
      <c r="M651" s="676"/>
      <c r="N651" s="676"/>
      <c r="O651" s="676"/>
      <c r="P651" s="676"/>
      <c r="Q651" s="676"/>
      <c r="R651" s="676"/>
      <c r="S651" s="676"/>
      <c r="T651" s="676"/>
      <c r="U651" s="676"/>
      <c r="V651" s="676"/>
      <c r="W651" s="676"/>
      <c r="X651" s="676"/>
      <c r="Y651" s="676"/>
      <c r="Z651" s="676"/>
      <c r="AA651" s="676"/>
      <c r="AB651" s="676"/>
      <c r="AC651" s="676"/>
      <c r="AD651" s="676"/>
      <c r="AE651" s="676"/>
      <c r="AF651" s="676"/>
      <c r="AG651" s="676"/>
      <c r="AH651" s="676"/>
    </row>
    <row r="652" spans="1:34" s="679" customFormat="1" outlineLevel="1" x14ac:dyDescent="0.25">
      <c r="A652"/>
      <c r="B652" s="692"/>
      <c r="C652" s="690"/>
      <c r="D652" s="691"/>
      <c r="E652" s="691"/>
      <c r="F652" s="691"/>
      <c r="G652" s="691"/>
      <c r="H652" s="683"/>
      <c r="I652" s="676"/>
      <c r="J652" s="676"/>
      <c r="K652" s="676"/>
      <c r="L652" s="676"/>
      <c r="M652" s="676"/>
      <c r="N652" s="676"/>
      <c r="O652" s="676"/>
      <c r="P652" s="676"/>
      <c r="Q652" s="676"/>
      <c r="R652" s="676"/>
      <c r="S652" s="676"/>
      <c r="T652" s="676"/>
      <c r="U652" s="676"/>
      <c r="V652" s="676"/>
      <c r="W652" s="676"/>
      <c r="X652" s="676"/>
      <c r="Y652" s="676"/>
      <c r="Z652" s="676"/>
      <c r="AA652" s="676"/>
      <c r="AB652" s="676"/>
      <c r="AC652" s="676"/>
      <c r="AD652" s="676"/>
      <c r="AE652" s="676"/>
      <c r="AF652" s="676"/>
      <c r="AG652" s="676"/>
      <c r="AH652" s="676"/>
    </row>
    <row r="653" spans="1:34" ht="14.4" outlineLevel="1" x14ac:dyDescent="0.3">
      <c r="A653" s="4">
        <v>3160</v>
      </c>
      <c r="B653" s="210" t="str">
        <f>VLOOKUP(A653,'Pesquisa Sal'!$B$17:$C$147,2,FALSE)</f>
        <v xml:space="preserve">Sistema de Arrecadação - Free-Flow </v>
      </c>
      <c r="C653" s="243"/>
      <c r="D653" s="237"/>
      <c r="E653" s="237"/>
      <c r="F653" s="237"/>
      <c r="G653" s="244"/>
      <c r="H653" s="238"/>
      <c r="I653" s="213"/>
      <c r="J653" s="213"/>
      <c r="K653" s="213"/>
    </row>
    <row r="654" spans="1:34" ht="14.4" outlineLevel="1" x14ac:dyDescent="0.3">
      <c r="A654" s="4">
        <v>3161</v>
      </c>
      <c r="B654" s="721" t="str">
        <f>VLOOKUP(A654,'Pesquisa Sal'!$B$17:$C$147,2,FALSE)</f>
        <v>Supervisor Sistema de Arrecadação - Free-Flow</v>
      </c>
      <c r="C654" s="219">
        <v>1</v>
      </c>
      <c r="D654" s="239" t="s">
        <v>168</v>
      </c>
      <c r="E654" s="720">
        <f>'Fat Dimens Equipes'!E20</f>
        <v>4.4094567404426561</v>
      </c>
      <c r="F654" s="239" t="s">
        <v>169</v>
      </c>
      <c r="G654" s="219">
        <f>ROUNDUP(C654*E654,0)</f>
        <v>5</v>
      </c>
      <c r="H654" s="218" t="s">
        <v>168</v>
      </c>
      <c r="I654" s="213"/>
      <c r="J654" s="213"/>
      <c r="K654" s="213"/>
    </row>
    <row r="655" spans="1:34" ht="14.4" outlineLevel="1" x14ac:dyDescent="0.3">
      <c r="A655" s="4"/>
      <c r="B655" s="209"/>
      <c r="C655" s="241"/>
      <c r="D655" s="239"/>
      <c r="E655" s="239"/>
      <c r="F655" s="239"/>
      <c r="G655" s="242"/>
      <c r="H655" s="218"/>
      <c r="I655" s="213"/>
      <c r="J655" s="213"/>
      <c r="K655" s="213"/>
    </row>
    <row r="656" spans="1:34" s="679" customFormat="1" ht="14.4" outlineLevel="1" x14ac:dyDescent="0.3">
      <c r="A656">
        <v>3170</v>
      </c>
      <c r="B656" s="210" t="str">
        <f>VLOOKUP(A656,'Pesquisa Sal'!$B$17:$L$147,2,FALSE)</f>
        <v>Atendimento Médico de Emergência</v>
      </c>
      <c r="C656" s="243"/>
      <c r="D656" s="237"/>
      <c r="E656" s="237"/>
      <c r="F656" s="237"/>
      <c r="G656" s="244"/>
      <c r="H656" s="238"/>
      <c r="I656" s="676"/>
      <c r="J656" s="676"/>
      <c r="K656" s="676"/>
      <c r="L656" s="676"/>
      <c r="M656" s="676"/>
      <c r="N656" s="676"/>
      <c r="O656" s="676"/>
      <c r="P656" s="676"/>
      <c r="Q656" s="676"/>
      <c r="R656" s="676"/>
      <c r="S656" s="676"/>
      <c r="T656" s="676"/>
      <c r="U656" s="676"/>
      <c r="V656" s="676"/>
      <c r="W656" s="676"/>
      <c r="X656" s="676"/>
      <c r="Y656" s="676"/>
      <c r="Z656" s="676"/>
      <c r="AA656" s="676"/>
      <c r="AB656" s="676"/>
      <c r="AC656" s="676"/>
      <c r="AD656" s="676"/>
      <c r="AE656" s="676"/>
      <c r="AF656" s="676"/>
      <c r="AG656" s="676"/>
      <c r="AH656" s="676"/>
    </row>
    <row r="657" spans="1:34" s="679" customFormat="1" ht="14.4" outlineLevel="1" x14ac:dyDescent="0.25">
      <c r="A657">
        <v>3171</v>
      </c>
      <c r="B657" s="692" t="str">
        <f>VLOOKUP(A657,'Pesquisa Sal'!$B$17:$L$147,2,FALSE)</f>
        <v>Motorista de Ambulância</v>
      </c>
      <c r="C657" s="219">
        <f>C619</f>
        <v>5</v>
      </c>
      <c r="D657" s="691" t="s">
        <v>168</v>
      </c>
      <c r="E657" s="690">
        <f>'Fat Dimens Equipes'!E20</f>
        <v>4.4094567404426561</v>
      </c>
      <c r="F657" s="691" t="s">
        <v>169</v>
      </c>
      <c r="G657" s="219">
        <f>ROUNDUP(C657*E657,0)</f>
        <v>23</v>
      </c>
      <c r="H657" s="683" t="s">
        <v>168</v>
      </c>
      <c r="I657" s="676"/>
      <c r="J657" s="676"/>
      <c r="K657" s="676"/>
      <c r="L657" s="676"/>
      <c r="M657" s="676"/>
      <c r="N657" s="676"/>
      <c r="O657" s="676"/>
      <c r="P657" s="676"/>
      <c r="Q657" s="676"/>
      <c r="R657" s="676"/>
      <c r="S657" s="676"/>
      <c r="T657" s="676"/>
      <c r="U657" s="676"/>
      <c r="V657" s="676"/>
      <c r="W657" s="676"/>
      <c r="X657" s="676"/>
      <c r="Y657" s="676"/>
      <c r="Z657" s="676"/>
      <c r="AA657" s="676"/>
      <c r="AB657" s="676"/>
      <c r="AC657" s="676"/>
      <c r="AD657" s="676"/>
      <c r="AE657" s="676"/>
      <c r="AF657" s="676"/>
      <c r="AG657" s="676"/>
      <c r="AH657" s="676"/>
    </row>
    <row r="658" spans="1:34" s="679" customFormat="1" ht="14.4" outlineLevel="1" x14ac:dyDescent="0.25">
      <c r="A658">
        <v>3172</v>
      </c>
      <c r="B658" s="692" t="str">
        <f>VLOOKUP(A658,'Pesquisa Sal'!$B$17:$L$147,2,FALSE)</f>
        <v>Resgatista</v>
      </c>
      <c r="C658" s="219">
        <f>C657*2</f>
        <v>10</v>
      </c>
      <c r="D658" s="691" t="s">
        <v>168</v>
      </c>
      <c r="E658" s="690">
        <f>'Fat Dimens Equipes'!E20</f>
        <v>4.4094567404426561</v>
      </c>
      <c r="F658" s="691" t="s">
        <v>169</v>
      </c>
      <c r="G658" s="219">
        <f>ROUNDUP(C658*E658,0)</f>
        <v>45</v>
      </c>
      <c r="H658" s="683" t="s">
        <v>168</v>
      </c>
      <c r="I658" s="676"/>
      <c r="J658" s="676"/>
      <c r="K658" s="676"/>
      <c r="L658" s="676"/>
      <c r="M658" s="676"/>
      <c r="N658" s="676"/>
      <c r="O658" s="676"/>
      <c r="P658" s="676"/>
      <c r="Q658" s="676"/>
      <c r="R658" s="676"/>
      <c r="S658" s="676"/>
      <c r="T658" s="676"/>
      <c r="U658" s="676"/>
      <c r="V658" s="676"/>
      <c r="W658" s="676"/>
      <c r="X658" s="676"/>
      <c r="Y658" s="676"/>
      <c r="Z658" s="676"/>
      <c r="AA658" s="676"/>
      <c r="AB658" s="676"/>
      <c r="AC658" s="676"/>
      <c r="AD658" s="676"/>
      <c r="AE658" s="676"/>
      <c r="AF658" s="676"/>
      <c r="AG658" s="676"/>
      <c r="AH658" s="676"/>
    </row>
    <row r="659" spans="1:34" s="679" customFormat="1" outlineLevel="1" x14ac:dyDescent="0.25">
      <c r="A659"/>
      <c r="B659" s="692"/>
      <c r="C659" s="690"/>
      <c r="D659" s="691"/>
      <c r="E659" s="691"/>
      <c r="F659" s="691"/>
      <c r="G659" s="691"/>
      <c r="H659" s="683"/>
      <c r="I659" s="676"/>
      <c r="J659" s="676"/>
      <c r="K659" s="676"/>
      <c r="L659" s="676"/>
      <c r="M659" s="676"/>
      <c r="N659" s="676"/>
      <c r="O659" s="676"/>
      <c r="P659" s="676"/>
      <c r="Q659" s="676"/>
      <c r="R659" s="676"/>
      <c r="S659" s="676"/>
      <c r="T659" s="676"/>
      <c r="U659" s="676"/>
      <c r="V659" s="676"/>
      <c r="W659" s="676"/>
      <c r="X659" s="676"/>
      <c r="Y659" s="676"/>
      <c r="Z659" s="676"/>
      <c r="AA659" s="676"/>
      <c r="AB659" s="676"/>
      <c r="AC659" s="676"/>
      <c r="AD659" s="676"/>
      <c r="AE659" s="676"/>
      <c r="AF659" s="676"/>
      <c r="AG659" s="676"/>
      <c r="AH659" s="676"/>
    </row>
    <row r="660" spans="1:34" s="679" customFormat="1" ht="14.4" outlineLevel="1" x14ac:dyDescent="0.3">
      <c r="A660">
        <v>3180</v>
      </c>
      <c r="B660" s="210" t="str">
        <f>VLOOKUP(A660,'Pesquisa Sal'!$B$17:$L$147,2,FALSE)</f>
        <v>Atendimento Mecânico</v>
      </c>
      <c r="C660" s="243"/>
      <c r="D660" s="237"/>
      <c r="E660" s="237"/>
      <c r="F660" s="237"/>
      <c r="G660" s="244"/>
      <c r="H660" s="238"/>
      <c r="I660" s="676"/>
      <c r="J660" s="676"/>
      <c r="K660" s="676"/>
      <c r="L660" s="676"/>
      <c r="M660" s="676"/>
      <c r="N660" s="676"/>
      <c r="O660" s="676"/>
      <c r="P660" s="676"/>
      <c r="Q660" s="676"/>
      <c r="R660" s="676"/>
      <c r="S660" s="676"/>
      <c r="T660" s="676"/>
      <c r="U660" s="676"/>
      <c r="V660" s="676"/>
      <c r="W660" s="676"/>
      <c r="X660" s="676"/>
      <c r="Y660" s="676"/>
      <c r="Z660" s="676"/>
      <c r="AA660" s="676"/>
      <c r="AB660" s="676"/>
      <c r="AC660" s="676"/>
      <c r="AD660" s="676"/>
      <c r="AE660" s="676"/>
      <c r="AF660" s="676"/>
      <c r="AG660" s="676"/>
      <c r="AH660" s="676"/>
    </row>
    <row r="661" spans="1:34" s="679" customFormat="1" ht="14.4" outlineLevel="1" x14ac:dyDescent="0.25">
      <c r="A661">
        <v>3181</v>
      </c>
      <c r="B661" s="692" t="str">
        <f>VLOOKUP(A661,'Pesquisa Sal'!$B$17:$L$147,2,FALSE)</f>
        <v>Operador de Guincho Leve</v>
      </c>
      <c r="C661" s="219">
        <f>C620</f>
        <v>5</v>
      </c>
      <c r="D661" s="691" t="s">
        <v>168</v>
      </c>
      <c r="E661" s="690">
        <f>'Fat Dimens Equipes'!E20</f>
        <v>4.4094567404426561</v>
      </c>
      <c r="F661" s="691" t="s">
        <v>169</v>
      </c>
      <c r="G661" s="219">
        <f>ROUNDUP(C661*E661,0)</f>
        <v>23</v>
      </c>
      <c r="H661" s="683" t="s">
        <v>168</v>
      </c>
      <c r="I661" s="676"/>
      <c r="J661" s="676"/>
      <c r="K661" s="676"/>
      <c r="L661" s="676"/>
      <c r="M661" s="676"/>
      <c r="N661" s="676"/>
      <c r="O661" s="676"/>
      <c r="P661" s="676"/>
      <c r="Q661" s="676"/>
      <c r="R661" s="676"/>
      <c r="S661" s="676"/>
      <c r="T661" s="676"/>
      <c r="U661" s="676"/>
      <c r="V661" s="676"/>
      <c r="W661" s="676"/>
      <c r="X661" s="676"/>
      <c r="Y661" s="676"/>
      <c r="Z661" s="676"/>
      <c r="AA661" s="676"/>
      <c r="AB661" s="676"/>
      <c r="AC661" s="676"/>
      <c r="AD661" s="676"/>
      <c r="AE661" s="676"/>
      <c r="AF661" s="676"/>
      <c r="AG661" s="676"/>
      <c r="AH661" s="676"/>
    </row>
    <row r="662" spans="1:34" s="679" customFormat="1" ht="14.4" outlineLevel="1" x14ac:dyDescent="0.25">
      <c r="A662">
        <v>3182</v>
      </c>
      <c r="B662" s="692" t="str">
        <f>VLOOKUP(A662,'Pesquisa Sal'!$B$17:$L$147,2,FALSE)</f>
        <v>Operador de Guincho Pesado</v>
      </c>
      <c r="C662" s="219">
        <f>C621</f>
        <v>2</v>
      </c>
      <c r="D662" s="691" t="s">
        <v>168</v>
      </c>
      <c r="E662" s="690">
        <f>'Fat Dimens Equipes'!E20</f>
        <v>4.4094567404426561</v>
      </c>
      <c r="F662" s="691" t="s">
        <v>169</v>
      </c>
      <c r="G662" s="219">
        <f>ROUNDUP(C662*E662,0)</f>
        <v>9</v>
      </c>
      <c r="H662" s="683" t="s">
        <v>168</v>
      </c>
      <c r="I662" s="676"/>
      <c r="J662" s="676"/>
      <c r="K662" s="676"/>
      <c r="L662" s="676"/>
      <c r="M662" s="676"/>
      <c r="N662" s="676"/>
      <c r="O662" s="676"/>
      <c r="P662" s="676"/>
      <c r="Q662" s="676"/>
      <c r="R662" s="676"/>
      <c r="S662" s="676"/>
      <c r="T662" s="676"/>
      <c r="U662" s="676"/>
      <c r="V662" s="676"/>
      <c r="W662" s="676"/>
      <c r="X662" s="676"/>
      <c r="Y662" s="676"/>
      <c r="Z662" s="676"/>
      <c r="AA662" s="676"/>
      <c r="AB662" s="676"/>
      <c r="AC662" s="676"/>
      <c r="AD662" s="676"/>
      <c r="AE662" s="676"/>
      <c r="AF662" s="676"/>
      <c r="AG662" s="676"/>
      <c r="AH662" s="676"/>
    </row>
    <row r="663" spans="1:34" s="679" customFormat="1" outlineLevel="1" x14ac:dyDescent="0.25">
      <c r="A663"/>
      <c r="B663" s="692"/>
      <c r="C663" s="690"/>
      <c r="D663" s="691"/>
      <c r="E663" s="691"/>
      <c r="F663" s="691"/>
      <c r="G663" s="691"/>
      <c r="H663" s="683"/>
      <c r="I663" s="676"/>
      <c r="J663" s="676"/>
      <c r="K663" s="676"/>
      <c r="L663" s="676"/>
      <c r="M663" s="676"/>
      <c r="N663" s="676"/>
      <c r="O663" s="676"/>
      <c r="P663" s="676"/>
      <c r="Q663" s="676"/>
      <c r="R663" s="676"/>
      <c r="S663" s="676"/>
      <c r="T663" s="676"/>
      <c r="U663" s="676"/>
      <c r="V663" s="676"/>
      <c r="W663" s="676"/>
      <c r="X663" s="676"/>
      <c r="Y663" s="676"/>
      <c r="Z663" s="676"/>
      <c r="AA663" s="676"/>
      <c r="AB663" s="676"/>
      <c r="AC663" s="676"/>
      <c r="AD663" s="676"/>
      <c r="AE663" s="676"/>
      <c r="AF663" s="676"/>
      <c r="AG663" s="676"/>
      <c r="AH663" s="676"/>
    </row>
    <row r="664" spans="1:34" s="679" customFormat="1" ht="14.4" outlineLevel="1" x14ac:dyDescent="0.3">
      <c r="A664">
        <v>3130</v>
      </c>
      <c r="B664" s="210" t="str">
        <f>VLOOKUP(A664,'Pesquisa Sal'!$B$17:$L$147,2,FALSE)</f>
        <v xml:space="preserve">Atendimento a Incidentes </v>
      </c>
      <c r="C664" s="243"/>
      <c r="D664" s="237"/>
      <c r="E664" s="237"/>
      <c r="F664" s="237"/>
      <c r="G664" s="244"/>
      <c r="H664" s="238"/>
      <c r="I664" s="676"/>
      <c r="J664" s="676"/>
      <c r="K664" s="676"/>
      <c r="L664" s="676"/>
      <c r="M664" s="676"/>
      <c r="N664" s="676"/>
      <c r="O664" s="676"/>
      <c r="P664" s="676"/>
      <c r="Q664" s="676"/>
      <c r="R664" s="676"/>
      <c r="S664" s="676"/>
      <c r="T664" s="676"/>
      <c r="U664" s="676"/>
      <c r="V664" s="676"/>
      <c r="W664" s="676"/>
      <c r="X664" s="676"/>
      <c r="Y664" s="676"/>
      <c r="Z664" s="676"/>
      <c r="AA664" s="676"/>
      <c r="AB664" s="676"/>
      <c r="AC664" s="676"/>
      <c r="AD664" s="676"/>
      <c r="AE664" s="676"/>
      <c r="AF664" s="676"/>
      <c r="AG664" s="676"/>
      <c r="AH664" s="676"/>
    </row>
    <row r="665" spans="1:34" s="679" customFormat="1" ht="14.4" outlineLevel="1" x14ac:dyDescent="0.25">
      <c r="A665">
        <v>3131</v>
      </c>
      <c r="B665" s="692" t="str">
        <f>VLOOKUP(A665,'Pesquisa Sal'!$B$17:$L$147,2,FALSE)</f>
        <v xml:space="preserve">Operador Caminhão Pipa / Apreensão de Animais </v>
      </c>
      <c r="C665" s="219">
        <f>C623+C624</f>
        <v>4</v>
      </c>
      <c r="D665" s="691" t="s">
        <v>168</v>
      </c>
      <c r="E665" s="690">
        <f>'Fat Dimens Equipes'!E20</f>
        <v>4.4094567404426561</v>
      </c>
      <c r="F665" s="691" t="s">
        <v>169</v>
      </c>
      <c r="G665" s="219">
        <f>ROUNDUP(C665*E665,0)</f>
        <v>18</v>
      </c>
      <c r="H665" s="683" t="s">
        <v>168</v>
      </c>
      <c r="I665" s="676"/>
      <c r="J665" s="676"/>
      <c r="K665" s="676"/>
      <c r="L665" s="676"/>
      <c r="M665" s="676"/>
      <c r="N665" s="676"/>
      <c r="O665" s="676"/>
      <c r="P665" s="676"/>
      <c r="Q665" s="676"/>
      <c r="R665" s="676"/>
      <c r="S665" s="676"/>
      <c r="T665" s="676"/>
      <c r="U665" s="676"/>
      <c r="V665" s="676"/>
      <c r="W665" s="676"/>
      <c r="X665" s="676"/>
      <c r="Y665" s="676"/>
      <c r="Z665" s="676"/>
      <c r="AA665" s="676"/>
      <c r="AB665" s="676"/>
      <c r="AC665" s="676"/>
      <c r="AD665" s="676"/>
      <c r="AE665" s="676"/>
      <c r="AF665" s="676"/>
      <c r="AG665" s="676"/>
      <c r="AH665" s="676"/>
    </row>
    <row r="666" spans="1:34" s="679" customFormat="1" ht="14.4" outlineLevel="1" x14ac:dyDescent="0.25">
      <c r="A666">
        <v>3132</v>
      </c>
      <c r="B666" s="692" t="str">
        <f>VLOOKUP(A666,'Pesquisa Sal'!$B$17:$L$147,2,FALSE)</f>
        <v xml:space="preserve">Atendente BSO´s </v>
      </c>
      <c r="C666" s="219">
        <f>C617</f>
        <v>5</v>
      </c>
      <c r="D666" s="691" t="s">
        <v>168</v>
      </c>
      <c r="E666" s="690">
        <f>'Fat Dimens Equipes'!E20</f>
        <v>4.4094567404426561</v>
      </c>
      <c r="F666" s="691" t="s">
        <v>169</v>
      </c>
      <c r="G666" s="219">
        <f>ROUNDUP(C666*E666,0)</f>
        <v>23</v>
      </c>
      <c r="H666" s="683" t="s">
        <v>168</v>
      </c>
      <c r="I666" s="676"/>
      <c r="J666" s="676"/>
      <c r="K666" s="676"/>
      <c r="L666" s="676"/>
      <c r="M666" s="676"/>
      <c r="N666" s="676"/>
      <c r="O666" s="676"/>
      <c r="P666" s="676"/>
      <c r="Q666" s="676"/>
      <c r="R666" s="676"/>
      <c r="S666" s="676"/>
      <c r="T666" s="676"/>
      <c r="U666" s="676"/>
      <c r="V666" s="676"/>
      <c r="W666" s="676"/>
      <c r="X666" s="676"/>
      <c r="Y666" s="676"/>
      <c r="Z666" s="676"/>
      <c r="AA666" s="676"/>
      <c r="AB666" s="676"/>
      <c r="AC666" s="676"/>
      <c r="AD666" s="676"/>
      <c r="AE666" s="676"/>
      <c r="AF666" s="676"/>
      <c r="AG666" s="676"/>
      <c r="AH666" s="676"/>
    </row>
    <row r="667" spans="1:34" s="679" customFormat="1" outlineLevel="1" x14ac:dyDescent="0.25">
      <c r="A667"/>
      <c r="B667" s="692"/>
      <c r="C667" s="690"/>
      <c r="D667" s="691"/>
      <c r="E667" s="691"/>
      <c r="F667" s="691"/>
      <c r="G667" s="691"/>
      <c r="H667" s="683"/>
      <c r="I667" s="676"/>
      <c r="J667" s="676"/>
      <c r="K667" s="676"/>
      <c r="L667" s="676"/>
      <c r="M667" s="676"/>
      <c r="N667" s="676"/>
      <c r="O667" s="676"/>
      <c r="P667" s="676"/>
      <c r="Q667" s="676"/>
      <c r="R667" s="676"/>
      <c r="S667" s="676"/>
      <c r="T667" s="676"/>
      <c r="U667" s="676"/>
      <c r="V667" s="676"/>
      <c r="W667" s="676"/>
      <c r="X667" s="676"/>
      <c r="Y667" s="676"/>
      <c r="Z667" s="676"/>
      <c r="AA667" s="676"/>
      <c r="AB667" s="676"/>
      <c r="AC667" s="676"/>
      <c r="AD667" s="676"/>
      <c r="AE667" s="676"/>
      <c r="AF667" s="676"/>
      <c r="AG667" s="676"/>
      <c r="AH667" s="676"/>
    </row>
    <row r="668" spans="1:34" s="679" customFormat="1" ht="14.4" outlineLevel="1" x14ac:dyDescent="0.3">
      <c r="A668">
        <v>3140</v>
      </c>
      <c r="B668" s="210" t="str">
        <f>VLOOKUP(A668,'Pesquisa Sal'!$B$17:$L$147,2,FALSE)</f>
        <v xml:space="preserve">Segurança Viaria </v>
      </c>
      <c r="C668" s="243"/>
      <c r="D668" s="237"/>
      <c r="E668" s="237"/>
      <c r="F668" s="237"/>
      <c r="G668" s="244"/>
      <c r="H668" s="238"/>
      <c r="I668" s="676"/>
      <c r="J668" s="676"/>
      <c r="K668" s="676"/>
      <c r="L668" s="676"/>
      <c r="M668" s="676"/>
      <c r="N668" s="676"/>
      <c r="O668" s="676"/>
      <c r="P668" s="676"/>
      <c r="Q668" s="676"/>
      <c r="R668" s="676"/>
      <c r="S668" s="676"/>
      <c r="T668" s="676"/>
      <c r="U668" s="676"/>
      <c r="V668" s="676"/>
      <c r="W668" s="676"/>
      <c r="X668" s="676"/>
      <c r="Y668" s="676"/>
      <c r="Z668" s="676"/>
      <c r="AA668" s="676"/>
      <c r="AB668" s="676"/>
      <c r="AC668" s="676"/>
      <c r="AD668" s="676"/>
      <c r="AE668" s="676"/>
      <c r="AF668" s="676"/>
      <c r="AG668" s="676"/>
      <c r="AH668" s="676"/>
    </row>
    <row r="669" spans="1:34" s="679" customFormat="1" ht="14.4" outlineLevel="1" x14ac:dyDescent="0.25">
      <c r="A669">
        <v>3141</v>
      </c>
      <c r="B669" s="692" t="str">
        <f>VLOOKUP(A669,'Pesquisa Sal'!$B$17:$L$147,2,FALSE)</f>
        <v>Supervisor Seg. Viária</v>
      </c>
      <c r="C669" s="219">
        <v>1</v>
      </c>
      <c r="D669" s="691" t="s">
        <v>168</v>
      </c>
      <c r="E669" s="690">
        <f>'Fat Dimens Equipes'!E20</f>
        <v>4.4094567404426561</v>
      </c>
      <c r="F669" s="691" t="s">
        <v>169</v>
      </c>
      <c r="G669" s="219">
        <f>ROUNDUP(C669*E669,0)</f>
        <v>5</v>
      </c>
      <c r="H669" s="683" t="s">
        <v>168</v>
      </c>
      <c r="I669" s="676"/>
      <c r="J669" s="676"/>
      <c r="K669" s="676"/>
      <c r="L669" s="676"/>
      <c r="M669" s="676"/>
      <c r="N669" s="676"/>
      <c r="O669" s="676"/>
      <c r="P669" s="676"/>
      <c r="Q669" s="676"/>
      <c r="R669" s="676"/>
      <c r="S669" s="676"/>
      <c r="T669" s="676"/>
      <c r="U669" s="676"/>
      <c r="V669" s="676"/>
      <c r="W669" s="676"/>
      <c r="X669" s="676"/>
      <c r="Y669" s="676"/>
      <c r="Z669" s="676"/>
      <c r="AA669" s="676"/>
      <c r="AB669" s="676"/>
      <c r="AC669" s="676"/>
      <c r="AD669" s="676"/>
      <c r="AE669" s="676"/>
      <c r="AF669" s="676"/>
      <c r="AG669" s="676"/>
      <c r="AH669" s="676"/>
    </row>
    <row r="670" spans="1:34" s="679" customFormat="1" ht="14.4" outlineLevel="1" x14ac:dyDescent="0.25">
      <c r="A670">
        <v>3142</v>
      </c>
      <c r="B670" s="692" t="str">
        <f>VLOOKUP(A670,'Pesquisa Sal'!$B$17:$L$147,2,FALSE)</f>
        <v>Auxiliares Seg. Viária</v>
      </c>
      <c r="C670" s="219">
        <f>C669*2</f>
        <v>2</v>
      </c>
      <c r="D670" s="691" t="s">
        <v>168</v>
      </c>
      <c r="E670" s="690">
        <f>'Fat Dimens Equipes'!E20</f>
        <v>4.4094567404426561</v>
      </c>
      <c r="F670" s="691" t="s">
        <v>169</v>
      </c>
      <c r="G670" s="219">
        <f>ROUNDUP(C670*E670,0)</f>
        <v>9</v>
      </c>
      <c r="H670" s="683" t="s">
        <v>168</v>
      </c>
      <c r="I670" s="676"/>
      <c r="J670" s="676"/>
      <c r="K670" s="676"/>
      <c r="L670" s="676"/>
      <c r="M670" s="676"/>
      <c r="N670" s="676"/>
      <c r="O670" s="676"/>
      <c r="P670" s="676"/>
      <c r="Q670" s="676"/>
      <c r="R670" s="676"/>
      <c r="S670" s="676"/>
      <c r="T670" s="676"/>
      <c r="U670" s="676"/>
      <c r="V670" s="676"/>
      <c r="W670" s="676"/>
      <c r="X670" s="676"/>
      <c r="Y670" s="676"/>
      <c r="Z670" s="676"/>
      <c r="AA670" s="676"/>
      <c r="AB670" s="676"/>
      <c r="AC670" s="676"/>
      <c r="AD670" s="676"/>
      <c r="AE670" s="676"/>
      <c r="AF670" s="676"/>
      <c r="AG670" s="676"/>
      <c r="AH670" s="676"/>
    </row>
    <row r="671" spans="1:34" s="679" customFormat="1" outlineLevel="1" thickBot="1" x14ac:dyDescent="0.3">
      <c r="B671" s="687"/>
      <c r="C671" s="688"/>
      <c r="D671" s="694"/>
      <c r="E671" s="694"/>
      <c r="F671" s="694"/>
      <c r="G671" s="694"/>
      <c r="H671" s="689"/>
      <c r="I671" s="676"/>
      <c r="J671" s="676"/>
      <c r="K671" s="676"/>
      <c r="L671" s="676"/>
      <c r="M671" s="676"/>
      <c r="N671" s="676"/>
      <c r="O671" s="676"/>
      <c r="P671" s="676"/>
      <c r="Q671" s="676"/>
      <c r="R671" s="676"/>
      <c r="S671" s="676"/>
      <c r="T671" s="676"/>
      <c r="U671" s="676"/>
      <c r="V671" s="676"/>
      <c r="W671" s="676"/>
      <c r="X671" s="676"/>
      <c r="Y671" s="676"/>
      <c r="Z671" s="676"/>
      <c r="AA671" s="676"/>
      <c r="AB671" s="676"/>
      <c r="AC671" s="676"/>
      <c r="AD671" s="676"/>
      <c r="AE671" s="676"/>
      <c r="AF671" s="676"/>
      <c r="AG671" s="676"/>
      <c r="AH671" s="676"/>
    </row>
    <row r="672" spans="1:34" s="679" customFormat="1" thickBot="1" x14ac:dyDescent="0.3">
      <c r="C672" s="681"/>
      <c r="I672" s="676"/>
      <c r="J672" s="676"/>
      <c r="K672" s="676"/>
      <c r="L672" s="676"/>
      <c r="M672" s="676"/>
      <c r="N672" s="676"/>
      <c r="O672" s="676"/>
      <c r="P672" s="676"/>
      <c r="Q672" s="676"/>
      <c r="R672" s="676"/>
      <c r="S672" s="676"/>
      <c r="T672" s="676"/>
      <c r="U672" s="676"/>
      <c r="V672" s="676"/>
      <c r="W672" s="676"/>
      <c r="X672" s="676"/>
      <c r="Y672" s="676"/>
      <c r="Z672" s="676"/>
      <c r="AA672" s="676"/>
      <c r="AB672" s="676"/>
      <c r="AC672" s="676"/>
      <c r="AD672" s="676"/>
      <c r="AE672" s="676"/>
      <c r="AF672" s="676"/>
      <c r="AG672" s="676"/>
      <c r="AH672" s="676"/>
    </row>
    <row r="673" spans="2:34" s="679" customFormat="1" ht="14.4" x14ac:dyDescent="0.25">
      <c r="B673" s="733" t="s">
        <v>170</v>
      </c>
      <c r="C673" s="734"/>
      <c r="D673" s="734"/>
      <c r="E673" s="734"/>
      <c r="F673" s="734"/>
      <c r="G673" s="734"/>
      <c r="H673" s="735"/>
      <c r="I673" s="676"/>
      <c r="J673" s="676"/>
      <c r="K673" s="676"/>
      <c r="L673" s="676"/>
      <c r="M673" s="676"/>
      <c r="N673" s="676"/>
      <c r="O673" s="676"/>
      <c r="P673" s="676"/>
      <c r="Q673" s="676"/>
      <c r="R673" s="676"/>
      <c r="S673" s="676"/>
      <c r="T673" s="676"/>
      <c r="U673" s="676"/>
      <c r="V673" s="676"/>
      <c r="W673" s="676"/>
      <c r="X673" s="676"/>
      <c r="Y673" s="676"/>
      <c r="Z673" s="676"/>
      <c r="AA673" s="676"/>
      <c r="AB673" s="676"/>
      <c r="AC673" s="676"/>
      <c r="AD673" s="676"/>
      <c r="AE673" s="676"/>
      <c r="AF673" s="676"/>
      <c r="AG673" s="676"/>
      <c r="AH673" s="676"/>
    </row>
    <row r="674" spans="2:34" s="679" customFormat="1" ht="13.2" x14ac:dyDescent="0.25">
      <c r="B674" s="684" t="str">
        <f>B578</f>
        <v>Ambulância TIPO C</v>
      </c>
      <c r="C674" s="691"/>
      <c r="D674" s="691"/>
      <c r="E674" s="695" t="s">
        <v>174</v>
      </c>
      <c r="F674" s="691"/>
      <c r="G674" s="691" t="s">
        <v>175</v>
      </c>
      <c r="H674" s="683"/>
      <c r="I674" s="676"/>
      <c r="J674" s="676"/>
      <c r="K674" s="676"/>
      <c r="L674" s="676"/>
      <c r="M674" s="676"/>
      <c r="N674" s="676"/>
      <c r="O674" s="676"/>
      <c r="P674" s="676"/>
      <c r="Q674" s="676"/>
      <c r="R674" s="676"/>
      <c r="S674" s="676"/>
      <c r="T674" s="676"/>
      <c r="U674" s="676"/>
      <c r="V674" s="676"/>
      <c r="W674" s="676"/>
      <c r="X674" s="676"/>
      <c r="Y674" s="676"/>
      <c r="Z674" s="676"/>
      <c r="AA674" s="676"/>
      <c r="AB674" s="676"/>
      <c r="AC674" s="676"/>
      <c r="AD674" s="676"/>
      <c r="AE674" s="676"/>
      <c r="AF674" s="676"/>
      <c r="AG674" s="676"/>
      <c r="AH674" s="676"/>
    </row>
    <row r="675" spans="2:34" s="679" customFormat="1" ht="13.2" x14ac:dyDescent="0.25">
      <c r="B675" s="696" t="str">
        <f>B579</f>
        <v>Tempo máximo de Atendimento até 5º ano</v>
      </c>
      <c r="C675" s="691">
        <f>C579</f>
        <v>30</v>
      </c>
      <c r="D675" s="691" t="str">
        <f>D579</f>
        <v>min</v>
      </c>
      <c r="E675" s="695">
        <f>C675/60*C676</f>
        <v>40</v>
      </c>
      <c r="F675" s="691" t="s">
        <v>113</v>
      </c>
      <c r="G675" s="691">
        <f>2*E675</f>
        <v>80</v>
      </c>
      <c r="H675" s="683" t="s">
        <v>113</v>
      </c>
      <c r="I675" s="676"/>
      <c r="J675" s="676"/>
      <c r="K675" s="676"/>
      <c r="L675" s="676"/>
      <c r="M675" s="676"/>
      <c r="N675" s="676"/>
      <c r="O675" s="676"/>
      <c r="P675" s="676"/>
      <c r="Q675" s="676"/>
      <c r="R675" s="676"/>
      <c r="S675" s="676"/>
      <c r="T675" s="676"/>
      <c r="U675" s="676"/>
      <c r="V675" s="676"/>
      <c r="W675" s="676"/>
      <c r="X675" s="676"/>
      <c r="Y675" s="676"/>
      <c r="Z675" s="676"/>
      <c r="AA675" s="676"/>
      <c r="AB675" s="676"/>
      <c r="AC675" s="676"/>
      <c r="AD675" s="676"/>
      <c r="AE675" s="676"/>
      <c r="AF675" s="676"/>
      <c r="AG675" s="676"/>
      <c r="AH675" s="676"/>
    </row>
    <row r="676" spans="2:34" s="679" customFormat="1" ht="13.2" x14ac:dyDescent="0.25">
      <c r="B676" s="696" t="str">
        <f t="shared" ref="B676:D677" si="60">B581</f>
        <v>Velocidade máxima</v>
      </c>
      <c r="C676" s="691">
        <f t="shared" si="60"/>
        <v>80</v>
      </c>
      <c r="D676" s="691" t="str">
        <f t="shared" si="60"/>
        <v>km/h</v>
      </c>
      <c r="E676" s="695" t="s">
        <v>176</v>
      </c>
      <c r="F676" s="691"/>
      <c r="G676" s="706">
        <f>$C$569/G675</f>
        <v>4.1025</v>
      </c>
      <c r="H676" s="683" t="s">
        <v>115</v>
      </c>
      <c r="I676" s="676"/>
      <c r="J676" s="676"/>
      <c r="K676" s="676"/>
      <c r="L676" s="676"/>
      <c r="M676" s="676"/>
      <c r="N676" s="676"/>
      <c r="O676" s="676"/>
      <c r="P676" s="676"/>
      <c r="Q676" s="676"/>
      <c r="R676" s="676"/>
      <c r="S676" s="676"/>
      <c r="T676" s="676"/>
      <c r="U676" s="676"/>
      <c r="V676" s="676"/>
      <c r="W676" s="676"/>
      <c r="X676" s="676"/>
      <c r="Y676" s="676"/>
      <c r="Z676" s="676"/>
      <c r="AA676" s="676"/>
      <c r="AB676" s="676"/>
      <c r="AC676" s="676"/>
      <c r="AD676" s="676"/>
      <c r="AE676" s="676"/>
      <c r="AF676" s="676"/>
      <c r="AG676" s="676"/>
      <c r="AH676" s="676"/>
    </row>
    <row r="677" spans="2:34" s="679" customFormat="1" ht="13.2" x14ac:dyDescent="0.25">
      <c r="B677" s="696" t="str">
        <f t="shared" si="60"/>
        <v>Vida útil</v>
      </c>
      <c r="C677" s="691">
        <f t="shared" si="60"/>
        <v>8</v>
      </c>
      <c r="D677" s="691" t="str">
        <f t="shared" si="60"/>
        <v>anos</v>
      </c>
      <c r="E677" s="697" t="s">
        <v>177</v>
      </c>
      <c r="F677" s="695"/>
      <c r="G677" s="707">
        <f>ROUNDUP(G676,0)</f>
        <v>5</v>
      </c>
      <c r="H677" s="683" t="s">
        <v>115</v>
      </c>
      <c r="I677" s="676"/>
      <c r="J677" s="676"/>
      <c r="K677" s="676"/>
      <c r="L677" s="676"/>
      <c r="M677" s="676"/>
      <c r="N677" s="676"/>
      <c r="O677" s="676"/>
      <c r="P677" s="676"/>
      <c r="Q677" s="676"/>
      <c r="R677" s="676"/>
      <c r="S677" s="676"/>
      <c r="T677" s="676"/>
      <c r="U677" s="676"/>
      <c r="V677" s="676"/>
      <c r="W677" s="676"/>
      <c r="X677" s="676"/>
      <c r="Y677" s="676"/>
      <c r="Z677" s="676"/>
      <c r="AA677" s="676"/>
      <c r="AB677" s="676"/>
      <c r="AC677" s="676"/>
      <c r="AD677" s="676"/>
      <c r="AE677" s="676"/>
      <c r="AF677" s="676"/>
      <c r="AG677" s="676"/>
      <c r="AH677" s="676"/>
    </row>
    <row r="678" spans="2:34" s="679" customFormat="1" ht="13.2" x14ac:dyDescent="0.25">
      <c r="B678" s="698"/>
      <c r="C678" s="699"/>
      <c r="D678" s="699"/>
      <c r="E678" s="699"/>
      <c r="F678" s="699"/>
      <c r="G678" s="699"/>
      <c r="H678" s="700"/>
      <c r="I678" s="676"/>
      <c r="J678" s="676"/>
      <c r="K678" s="676"/>
      <c r="L678" s="676"/>
      <c r="M678" s="676"/>
      <c r="N678" s="676"/>
      <c r="O678" s="676"/>
      <c r="P678" s="676"/>
      <c r="Q678" s="676"/>
      <c r="R678" s="676"/>
      <c r="S678" s="676"/>
      <c r="T678" s="676"/>
      <c r="U678" s="676"/>
      <c r="V678" s="676"/>
      <c r="W678" s="676"/>
      <c r="X678" s="676"/>
      <c r="Y678" s="676"/>
      <c r="Z678" s="676"/>
      <c r="AA678" s="676"/>
      <c r="AB678" s="676"/>
      <c r="AC678" s="676"/>
      <c r="AD678" s="676"/>
      <c r="AE678" s="676"/>
      <c r="AF678" s="676"/>
      <c r="AG678" s="676"/>
      <c r="AH678" s="676"/>
    </row>
    <row r="679" spans="2:34" s="679" customFormat="1" ht="13.2" x14ac:dyDescent="0.25">
      <c r="B679" s="684" t="str">
        <f>B583</f>
        <v>Guincho leve</v>
      </c>
      <c r="C679" s="691"/>
      <c r="D679" s="691"/>
      <c r="E679" s="695" t="s">
        <v>174</v>
      </c>
      <c r="F679" s="691"/>
      <c r="G679" s="691" t="s">
        <v>175</v>
      </c>
      <c r="H679" s="683"/>
      <c r="I679" s="676"/>
      <c r="J679" s="676"/>
      <c r="K679" s="676"/>
      <c r="L679" s="676"/>
      <c r="M679" s="676"/>
      <c r="N679" s="676"/>
      <c r="O679" s="676"/>
      <c r="P679" s="676"/>
      <c r="Q679" s="676"/>
      <c r="R679" s="676"/>
      <c r="S679" s="676"/>
      <c r="T679" s="676"/>
      <c r="U679" s="676"/>
      <c r="V679" s="676"/>
      <c r="W679" s="676"/>
      <c r="X679" s="676"/>
      <c r="Y679" s="676"/>
      <c r="Z679" s="676"/>
      <c r="AA679" s="676"/>
      <c r="AB679" s="676"/>
      <c r="AC679" s="676"/>
      <c r="AD679" s="676"/>
      <c r="AE679" s="676"/>
      <c r="AF679" s="676"/>
      <c r="AG679" s="676"/>
      <c r="AH679" s="676"/>
    </row>
    <row r="680" spans="2:34" s="679" customFormat="1" ht="13.2" x14ac:dyDescent="0.25">
      <c r="B680" s="696" t="str">
        <f>B584</f>
        <v>Tempo máximo de Atendimento</v>
      </c>
      <c r="C680" s="691">
        <v>30</v>
      </c>
      <c r="D680" s="691" t="str">
        <f t="shared" ref="D680" si="61">D584</f>
        <v>min</v>
      </c>
      <c r="E680" s="695">
        <f>C680/60*C681</f>
        <v>37.5</v>
      </c>
      <c r="F680" s="691" t="s">
        <v>113</v>
      </c>
      <c r="G680" s="691">
        <f>2*E680</f>
        <v>75</v>
      </c>
      <c r="H680" s="683" t="s">
        <v>113</v>
      </c>
      <c r="I680" s="676"/>
      <c r="J680" s="676"/>
      <c r="K680" s="676"/>
      <c r="L680" s="676"/>
      <c r="M680" s="676"/>
      <c r="N680" s="676"/>
      <c r="O680" s="676"/>
      <c r="P680" s="676"/>
      <c r="Q680" s="676"/>
      <c r="R680" s="676"/>
      <c r="S680" s="676"/>
      <c r="T680" s="676"/>
      <c r="U680" s="676"/>
      <c r="V680" s="676"/>
      <c r="W680" s="676"/>
      <c r="X680" s="676"/>
      <c r="Y680" s="676"/>
      <c r="Z680" s="676"/>
      <c r="AA680" s="676"/>
      <c r="AB680" s="676"/>
      <c r="AC680" s="676"/>
      <c r="AD680" s="676"/>
      <c r="AE680" s="676"/>
      <c r="AF680" s="676"/>
      <c r="AG680" s="676"/>
      <c r="AH680" s="676"/>
    </row>
    <row r="681" spans="2:34" s="679" customFormat="1" ht="13.2" x14ac:dyDescent="0.25">
      <c r="B681" s="696" t="str">
        <f>B585</f>
        <v>Velocidade máxima</v>
      </c>
      <c r="C681" s="691">
        <f>C585</f>
        <v>75</v>
      </c>
      <c r="D681" s="691" t="str">
        <f>D585</f>
        <v>km/h</v>
      </c>
      <c r="E681" s="695" t="s">
        <v>176</v>
      </c>
      <c r="F681" s="691"/>
      <c r="G681" s="706">
        <f>$C$569/G680</f>
        <v>4.3759999999999994</v>
      </c>
      <c r="H681" s="683" t="s">
        <v>115</v>
      </c>
      <c r="I681" s="676"/>
      <c r="J681" s="676"/>
      <c r="K681" s="676"/>
      <c r="L681" s="676"/>
      <c r="M681" s="676"/>
      <c r="N681" s="676"/>
      <c r="O681" s="676"/>
      <c r="P681" s="676"/>
      <c r="Q681" s="676"/>
      <c r="R681" s="676"/>
      <c r="S681" s="676"/>
      <c r="T681" s="676"/>
      <c r="U681" s="676"/>
      <c r="V681" s="676"/>
      <c r="W681" s="676"/>
      <c r="X681" s="676"/>
      <c r="Y681" s="676"/>
      <c r="Z681" s="676"/>
      <c r="AA681" s="676"/>
      <c r="AB681" s="676"/>
      <c r="AC681" s="676"/>
      <c r="AD681" s="676"/>
      <c r="AE681" s="676"/>
      <c r="AF681" s="676"/>
      <c r="AG681" s="676"/>
      <c r="AH681" s="676"/>
    </row>
    <row r="682" spans="2:34" s="679" customFormat="1" ht="13.2" x14ac:dyDescent="0.25">
      <c r="B682" s="696" t="str">
        <f>B586</f>
        <v>Vida útil</v>
      </c>
      <c r="C682" s="691">
        <f>C586</f>
        <v>7</v>
      </c>
      <c r="D682" s="691" t="str">
        <f>D586</f>
        <v>anos</v>
      </c>
      <c r="E682" s="697" t="s">
        <v>177</v>
      </c>
      <c r="F682" s="695"/>
      <c r="G682" s="707">
        <f>ROUNDUP(G681,0)</f>
        <v>5</v>
      </c>
      <c r="H682" s="683" t="s">
        <v>115</v>
      </c>
      <c r="I682" s="676"/>
      <c r="J682" s="676"/>
      <c r="K682" s="676"/>
      <c r="L682" s="676"/>
      <c r="M682" s="676"/>
      <c r="N682" s="676"/>
      <c r="O682" s="676"/>
      <c r="P682" s="676"/>
      <c r="Q682" s="676"/>
      <c r="R682" s="676"/>
      <c r="S682" s="676"/>
      <c r="T682" s="676"/>
      <c r="U682" s="676"/>
      <c r="V682" s="676"/>
      <c r="W682" s="676"/>
      <c r="X682" s="676"/>
      <c r="Y682" s="676"/>
      <c r="Z682" s="676"/>
      <c r="AA682" s="676"/>
      <c r="AB682" s="676"/>
      <c r="AC682" s="676"/>
      <c r="AD682" s="676"/>
      <c r="AE682" s="676"/>
      <c r="AF682" s="676"/>
      <c r="AG682" s="676"/>
      <c r="AH682" s="676"/>
    </row>
    <row r="683" spans="2:34" s="679" customFormat="1" ht="13.2" x14ac:dyDescent="0.25">
      <c r="B683" s="698"/>
      <c r="C683" s="699"/>
      <c r="D683" s="699"/>
      <c r="E683" s="699"/>
      <c r="F683" s="699"/>
      <c r="G683" s="699"/>
      <c r="H683" s="700"/>
      <c r="I683" s="676"/>
      <c r="J683" s="676"/>
      <c r="K683" s="676"/>
      <c r="L683" s="676"/>
      <c r="M683" s="676"/>
      <c r="N683" s="676"/>
      <c r="O683" s="676"/>
      <c r="P683" s="676"/>
      <c r="Q683" s="676"/>
      <c r="R683" s="676"/>
      <c r="S683" s="676"/>
      <c r="T683" s="676"/>
      <c r="U683" s="676"/>
      <c r="V683" s="676"/>
      <c r="W683" s="676"/>
      <c r="X683" s="676"/>
      <c r="Y683" s="676"/>
      <c r="Z683" s="676"/>
      <c r="AA683" s="676"/>
      <c r="AB683" s="676"/>
      <c r="AC683" s="676"/>
      <c r="AD683" s="676"/>
      <c r="AE683" s="676"/>
      <c r="AF683" s="676"/>
      <c r="AG683" s="676"/>
      <c r="AH683" s="676"/>
    </row>
    <row r="684" spans="2:34" s="679" customFormat="1" ht="13.2" x14ac:dyDescent="0.25">
      <c r="B684" s="684" t="str">
        <f>B587</f>
        <v>Guincho pesado</v>
      </c>
      <c r="C684" s="691"/>
      <c r="D684" s="691"/>
      <c r="E684" s="695" t="s">
        <v>174</v>
      </c>
      <c r="F684" s="691"/>
      <c r="G684" s="691" t="s">
        <v>175</v>
      </c>
      <c r="H684" s="683"/>
      <c r="I684" s="676"/>
      <c r="J684" s="676"/>
      <c r="K684" s="676"/>
      <c r="L684" s="676"/>
      <c r="M684" s="676"/>
      <c r="N684" s="676"/>
      <c r="O684" s="676"/>
      <c r="P684" s="676"/>
      <c r="Q684" s="676"/>
      <c r="R684" s="676"/>
      <c r="S684" s="676"/>
      <c r="T684" s="676"/>
      <c r="U684" s="676"/>
      <c r="V684" s="676"/>
      <c r="W684" s="676"/>
      <c r="X684" s="676"/>
      <c r="Y684" s="676"/>
      <c r="Z684" s="676"/>
      <c r="AA684" s="676"/>
      <c r="AB684" s="676"/>
      <c r="AC684" s="676"/>
      <c r="AD684" s="676"/>
      <c r="AE684" s="676"/>
      <c r="AF684" s="676"/>
      <c r="AG684" s="676"/>
      <c r="AH684" s="676"/>
    </row>
    <row r="685" spans="2:34" s="679" customFormat="1" ht="13.2" x14ac:dyDescent="0.25">
      <c r="B685" s="696" t="str">
        <f>B588</f>
        <v>Tempo máximo de Atendimento</v>
      </c>
      <c r="C685" s="691">
        <v>120</v>
      </c>
      <c r="D685" s="691" t="str">
        <f t="shared" ref="D685" si="62">D588</f>
        <v>min</v>
      </c>
      <c r="E685" s="695">
        <f>C685/60*C686</f>
        <v>120</v>
      </c>
      <c r="F685" s="691" t="s">
        <v>113</v>
      </c>
      <c r="G685" s="691">
        <f>2*E685</f>
        <v>240</v>
      </c>
      <c r="H685" s="683" t="s">
        <v>113</v>
      </c>
      <c r="I685" s="676"/>
      <c r="J685" s="676"/>
      <c r="K685" s="676"/>
      <c r="L685" s="676"/>
      <c r="M685" s="676"/>
      <c r="N685" s="676"/>
      <c r="O685" s="676"/>
      <c r="P685" s="676"/>
      <c r="Q685" s="676"/>
      <c r="R685" s="676"/>
      <c r="S685" s="676"/>
      <c r="T685" s="676"/>
      <c r="U685" s="676"/>
      <c r="V685" s="676"/>
      <c r="W685" s="676"/>
      <c r="X685" s="676"/>
      <c r="Y685" s="676"/>
      <c r="Z685" s="676"/>
      <c r="AA685" s="676"/>
      <c r="AB685" s="676"/>
      <c r="AC685" s="676"/>
      <c r="AD685" s="676"/>
      <c r="AE685" s="676"/>
      <c r="AF685" s="676"/>
      <c r="AG685" s="676"/>
      <c r="AH685" s="676"/>
    </row>
    <row r="686" spans="2:34" s="679" customFormat="1" ht="13.2" x14ac:dyDescent="0.25">
      <c r="B686" s="696" t="str">
        <f>B589</f>
        <v>Velocidade máxima</v>
      </c>
      <c r="C686" s="691">
        <f t="shared" ref="C686:D686" si="63">C589</f>
        <v>60</v>
      </c>
      <c r="D686" s="691" t="str">
        <f t="shared" si="63"/>
        <v>km/h</v>
      </c>
      <c r="E686" s="695" t="s">
        <v>176</v>
      </c>
      <c r="F686" s="691"/>
      <c r="G686" s="706">
        <f>$C$569/G685</f>
        <v>1.3674999999999999</v>
      </c>
      <c r="H686" s="683" t="s">
        <v>115</v>
      </c>
      <c r="I686" s="676"/>
      <c r="J686" s="676"/>
      <c r="K686" s="676"/>
      <c r="L686" s="676"/>
      <c r="M686" s="676"/>
      <c r="N686" s="676"/>
      <c r="O686" s="676"/>
      <c r="P686" s="676"/>
      <c r="Q686" s="676"/>
      <c r="R686" s="676"/>
      <c r="S686" s="676"/>
      <c r="T686" s="676"/>
      <c r="U686" s="676"/>
      <c r="V686" s="676"/>
      <c r="W686" s="676"/>
      <c r="X686" s="676"/>
      <c r="Y686" s="676"/>
      <c r="Z686" s="676"/>
      <c r="AA686" s="676"/>
      <c r="AB686" s="676"/>
      <c r="AC686" s="676"/>
      <c r="AD686" s="676"/>
      <c r="AE686" s="676"/>
      <c r="AF686" s="676"/>
      <c r="AG686" s="676"/>
      <c r="AH686" s="676"/>
    </row>
    <row r="687" spans="2:34" s="679" customFormat="1" ht="13.2" x14ac:dyDescent="0.25">
      <c r="B687" s="696" t="str">
        <f>B590</f>
        <v>Vida útil</v>
      </c>
      <c r="C687" s="691">
        <f t="shared" ref="C687:D687" si="64">C590</f>
        <v>8</v>
      </c>
      <c r="D687" s="691" t="str">
        <f t="shared" si="64"/>
        <v>anos</v>
      </c>
      <c r="E687" s="697" t="s">
        <v>177</v>
      </c>
      <c r="F687" s="695"/>
      <c r="G687" s="707">
        <f>ROUNDUP(G686,0)</f>
        <v>2</v>
      </c>
      <c r="H687" s="683" t="s">
        <v>115</v>
      </c>
      <c r="I687" s="676"/>
      <c r="J687" s="676"/>
      <c r="K687" s="676"/>
      <c r="L687" s="676"/>
      <c r="M687" s="676"/>
      <c r="N687" s="676"/>
      <c r="O687" s="676"/>
      <c r="P687" s="676"/>
      <c r="Q687" s="676"/>
      <c r="R687" s="676"/>
      <c r="S687" s="676"/>
      <c r="T687" s="676"/>
      <c r="U687" s="676"/>
      <c r="V687" s="676"/>
      <c r="W687" s="676"/>
      <c r="X687" s="676"/>
      <c r="Y687" s="676"/>
      <c r="Z687" s="676"/>
      <c r="AA687" s="676"/>
      <c r="AB687" s="676"/>
      <c r="AC687" s="676"/>
      <c r="AD687" s="676"/>
      <c r="AE687" s="676"/>
      <c r="AF687" s="676"/>
      <c r="AG687" s="676"/>
      <c r="AH687" s="676"/>
    </row>
    <row r="688" spans="2:34" s="679" customFormat="1" ht="13.2" x14ac:dyDescent="0.25">
      <c r="B688" s="698"/>
      <c r="C688" s="699"/>
      <c r="D688" s="699"/>
      <c r="E688" s="699"/>
      <c r="F688" s="699"/>
      <c r="G688" s="699"/>
      <c r="H688" s="700"/>
      <c r="I688" s="676"/>
      <c r="J688" s="676"/>
      <c r="K688" s="676"/>
      <c r="L688" s="676"/>
      <c r="M688" s="676"/>
      <c r="N688" s="676"/>
      <c r="O688" s="676"/>
      <c r="P688" s="676"/>
      <c r="Q688" s="676"/>
      <c r="R688" s="676"/>
      <c r="S688" s="676"/>
      <c r="T688" s="676"/>
      <c r="U688" s="676"/>
      <c r="V688" s="676"/>
      <c r="W688" s="676"/>
      <c r="X688" s="676"/>
      <c r="Y688" s="676"/>
      <c r="Z688" s="676"/>
      <c r="AA688" s="676"/>
      <c r="AB688" s="676"/>
      <c r="AC688" s="676"/>
      <c r="AD688" s="676"/>
      <c r="AE688" s="676"/>
      <c r="AF688" s="676"/>
      <c r="AG688" s="676"/>
      <c r="AH688" s="676"/>
    </row>
    <row r="689" spans="2:34" s="679" customFormat="1" ht="13.2" x14ac:dyDescent="0.25">
      <c r="B689" s="701" t="s">
        <v>134</v>
      </c>
      <c r="C689" s="699"/>
      <c r="D689" s="699"/>
      <c r="E689" s="699"/>
      <c r="F689" s="699"/>
      <c r="G689" s="699"/>
      <c r="H689" s="700"/>
      <c r="I689" s="676"/>
      <c r="J689" s="676"/>
      <c r="K689" s="676"/>
      <c r="L689" s="676"/>
      <c r="M689" s="676"/>
      <c r="N689" s="676"/>
      <c r="O689" s="676"/>
      <c r="P689" s="676"/>
      <c r="Q689" s="676"/>
      <c r="R689" s="676"/>
      <c r="S689" s="676"/>
      <c r="T689" s="676"/>
      <c r="U689" s="676"/>
      <c r="V689" s="676"/>
      <c r="W689" s="676"/>
      <c r="X689" s="676"/>
      <c r="Y689" s="676"/>
      <c r="Z689" s="676"/>
      <c r="AA689" s="676"/>
      <c r="AB689" s="676"/>
      <c r="AC689" s="676"/>
      <c r="AD689" s="676"/>
      <c r="AE689" s="676"/>
      <c r="AF689" s="676"/>
      <c r="AG689" s="676"/>
      <c r="AH689" s="676"/>
    </row>
    <row r="690" spans="2:34" s="679" customFormat="1" ht="13.2" x14ac:dyDescent="0.25">
      <c r="B690" s="696" t="str">
        <f>B592</f>
        <v>Tempo máximo de Atendimento</v>
      </c>
      <c r="C690" s="691">
        <f t="shared" ref="C690:D690" si="65">C592</f>
        <v>120</v>
      </c>
      <c r="D690" s="691" t="str">
        <f t="shared" si="65"/>
        <v>min</v>
      </c>
      <c r="E690" s="695">
        <f>C690/60*C691</f>
        <v>140</v>
      </c>
      <c r="F690" s="691" t="s">
        <v>113</v>
      </c>
      <c r="G690" s="691">
        <f>2*E690</f>
        <v>280</v>
      </c>
      <c r="H690" s="683" t="s">
        <v>113</v>
      </c>
      <c r="I690" s="676"/>
      <c r="J690" s="676"/>
      <c r="K690" s="676"/>
      <c r="L690" s="676"/>
      <c r="M690" s="676"/>
      <c r="N690" s="676"/>
      <c r="O690" s="676"/>
      <c r="P690" s="676"/>
      <c r="Q690" s="676"/>
      <c r="R690" s="676"/>
      <c r="S690" s="676"/>
      <c r="T690" s="676"/>
      <c r="U690" s="676"/>
      <c r="V690" s="676"/>
      <c r="W690" s="676"/>
      <c r="X690" s="676"/>
      <c r="Y690" s="676"/>
      <c r="Z690" s="676"/>
      <c r="AA690" s="676"/>
      <c r="AB690" s="676"/>
      <c r="AC690" s="676"/>
      <c r="AD690" s="676"/>
      <c r="AE690" s="676"/>
      <c r="AF690" s="676"/>
      <c r="AG690" s="676"/>
      <c r="AH690" s="676"/>
    </row>
    <row r="691" spans="2:34" s="679" customFormat="1" ht="13.2" x14ac:dyDescent="0.25">
      <c r="B691" s="696" t="str">
        <f>B593</f>
        <v>Velocidade máxima</v>
      </c>
      <c r="C691" s="691">
        <f t="shared" ref="C691:D691" si="66">C593</f>
        <v>70</v>
      </c>
      <c r="D691" s="691" t="str">
        <f t="shared" si="66"/>
        <v>km/h</v>
      </c>
      <c r="E691" s="695" t="s">
        <v>176</v>
      </c>
      <c r="F691" s="691"/>
      <c r="G691" s="706">
        <f>$C$569/G690</f>
        <v>1.1721428571428572</v>
      </c>
      <c r="H691" s="683" t="s">
        <v>115</v>
      </c>
      <c r="I691" s="676"/>
      <c r="J691" s="676"/>
      <c r="K691" s="676"/>
      <c r="L691" s="676"/>
      <c r="M691" s="676"/>
      <c r="N691" s="676"/>
      <c r="O691" s="676"/>
      <c r="P691" s="676"/>
      <c r="Q691" s="676"/>
      <c r="R691" s="676"/>
      <c r="S691" s="676"/>
      <c r="T691" s="676"/>
      <c r="U691" s="676"/>
      <c r="V691" s="676"/>
      <c r="W691" s="676"/>
      <c r="X691" s="676"/>
      <c r="Y691" s="676"/>
      <c r="Z691" s="676"/>
      <c r="AA691" s="676"/>
      <c r="AB691" s="676"/>
      <c r="AC691" s="676"/>
      <c r="AD691" s="676"/>
      <c r="AE691" s="676"/>
      <c r="AF691" s="676"/>
      <c r="AG691" s="676"/>
      <c r="AH691" s="676"/>
    </row>
    <row r="692" spans="2:34" s="679" customFormat="1" ht="13.2" x14ac:dyDescent="0.25">
      <c r="B692" s="696" t="str">
        <f>B594</f>
        <v>Vida útil</v>
      </c>
      <c r="C692" s="691">
        <f t="shared" ref="C692:D692" si="67">C594</f>
        <v>8</v>
      </c>
      <c r="D692" s="691" t="str">
        <f t="shared" si="67"/>
        <v>anos</v>
      </c>
      <c r="E692" s="697" t="s">
        <v>177</v>
      </c>
      <c r="F692" s="695"/>
      <c r="G692" s="707">
        <f>ROUNDUP(G691,0)</f>
        <v>2</v>
      </c>
      <c r="H692" s="683" t="s">
        <v>115</v>
      </c>
      <c r="I692" s="676"/>
      <c r="J692" s="676"/>
      <c r="K692" s="676"/>
      <c r="L692" s="676"/>
      <c r="M692" s="676"/>
      <c r="N692" s="676"/>
      <c r="O692" s="676"/>
      <c r="P692" s="676"/>
      <c r="Q692" s="676"/>
      <c r="R692" s="676"/>
      <c r="S692" s="676"/>
      <c r="T692" s="676"/>
      <c r="U692" s="676"/>
      <c r="V692" s="676"/>
      <c r="W692" s="676"/>
      <c r="X692" s="676"/>
      <c r="Y692" s="676"/>
      <c r="Z692" s="676"/>
      <c r="AA692" s="676"/>
      <c r="AB692" s="676"/>
      <c r="AC692" s="676"/>
      <c r="AD692" s="676"/>
      <c r="AE692" s="676"/>
      <c r="AF692" s="676"/>
      <c r="AG692" s="676"/>
      <c r="AH692" s="676"/>
    </row>
    <row r="693" spans="2:34" s="679" customFormat="1" ht="13.2" x14ac:dyDescent="0.25">
      <c r="B693" s="698"/>
      <c r="C693" s="699"/>
      <c r="D693" s="699"/>
      <c r="E693" s="699"/>
      <c r="F693" s="699"/>
      <c r="G693" s="699"/>
      <c r="H693" s="700"/>
      <c r="I693" s="676"/>
      <c r="J693" s="676"/>
      <c r="K693" s="676"/>
      <c r="L693" s="676"/>
      <c r="M693" s="676"/>
      <c r="N693" s="676"/>
      <c r="O693" s="676"/>
      <c r="P693" s="676"/>
      <c r="Q693" s="676"/>
      <c r="R693" s="676"/>
      <c r="S693" s="676"/>
      <c r="T693" s="676"/>
      <c r="U693" s="676"/>
      <c r="V693" s="676"/>
      <c r="W693" s="676"/>
      <c r="X693" s="676"/>
      <c r="Y693" s="676"/>
      <c r="Z693" s="676"/>
      <c r="AA693" s="676"/>
      <c r="AB693" s="676"/>
      <c r="AC693" s="676"/>
      <c r="AD693" s="676"/>
      <c r="AE693" s="676"/>
      <c r="AF693" s="676"/>
      <c r="AG693" s="676"/>
      <c r="AH693" s="676"/>
    </row>
    <row r="694" spans="2:34" s="679" customFormat="1" ht="13.2" x14ac:dyDescent="0.25">
      <c r="B694" s="701" t="s">
        <v>135</v>
      </c>
      <c r="C694" s="699"/>
      <c r="D694" s="699"/>
      <c r="E694" s="699"/>
      <c r="F694" s="699"/>
      <c r="G694" s="699"/>
      <c r="H694" s="700"/>
      <c r="I694" s="676"/>
      <c r="J694" s="676"/>
      <c r="K694" s="676"/>
      <c r="L694" s="676"/>
      <c r="M694" s="676"/>
      <c r="N694" s="676"/>
      <c r="O694" s="676"/>
      <c r="P694" s="676"/>
      <c r="Q694" s="676"/>
      <c r="R694" s="676"/>
      <c r="S694" s="676"/>
      <c r="T694" s="676"/>
      <c r="U694" s="676"/>
      <c r="V694" s="676"/>
      <c r="W694" s="676"/>
      <c r="X694" s="676"/>
      <c r="Y694" s="676"/>
      <c r="Z694" s="676"/>
      <c r="AA694" s="676"/>
      <c r="AB694" s="676"/>
      <c r="AC694" s="676"/>
      <c r="AD694" s="676"/>
      <c r="AE694" s="676"/>
      <c r="AF694" s="676"/>
      <c r="AG694" s="676"/>
      <c r="AH694" s="676"/>
    </row>
    <row r="695" spans="2:34" s="679" customFormat="1" ht="13.2" x14ac:dyDescent="0.25">
      <c r="B695" s="696" t="str">
        <f>B596</f>
        <v>Tempo máximo de Atendimento</v>
      </c>
      <c r="C695" s="691">
        <f t="shared" ref="C695:D695" si="68">C596</f>
        <v>120</v>
      </c>
      <c r="D695" s="691" t="str">
        <f t="shared" si="68"/>
        <v>min</v>
      </c>
      <c r="E695" s="695">
        <f>C695/60*C696</f>
        <v>140</v>
      </c>
      <c r="F695" s="691" t="s">
        <v>113</v>
      </c>
      <c r="G695" s="691">
        <f>2*E695</f>
        <v>280</v>
      </c>
      <c r="H695" s="683" t="s">
        <v>113</v>
      </c>
      <c r="I695" s="676"/>
      <c r="J695" s="676"/>
      <c r="K695" s="676"/>
      <c r="L695" s="676"/>
      <c r="M695" s="676"/>
      <c r="N695" s="676"/>
      <c r="O695" s="676"/>
      <c r="P695" s="676"/>
      <c r="Q695" s="676"/>
      <c r="R695" s="676"/>
      <c r="S695" s="676"/>
      <c r="T695" s="676"/>
      <c r="U695" s="676"/>
      <c r="V695" s="676"/>
      <c r="W695" s="676"/>
      <c r="X695" s="676"/>
      <c r="Y695" s="676"/>
      <c r="Z695" s="676"/>
      <c r="AA695" s="676"/>
      <c r="AB695" s="676"/>
      <c r="AC695" s="676"/>
      <c r="AD695" s="676"/>
      <c r="AE695" s="676"/>
      <c r="AF695" s="676"/>
      <c r="AG695" s="676"/>
      <c r="AH695" s="676"/>
    </row>
    <row r="696" spans="2:34" s="679" customFormat="1" ht="13.2" x14ac:dyDescent="0.25">
      <c r="B696" s="696" t="str">
        <f>B597</f>
        <v>Velocidade máxima</v>
      </c>
      <c r="C696" s="691">
        <f t="shared" ref="C696:D696" si="69">C597</f>
        <v>70</v>
      </c>
      <c r="D696" s="691" t="str">
        <f t="shared" si="69"/>
        <v>km/h</v>
      </c>
      <c r="E696" s="695" t="s">
        <v>176</v>
      </c>
      <c r="F696" s="691"/>
      <c r="G696" s="706">
        <f>$C$569/G695</f>
        <v>1.1721428571428572</v>
      </c>
      <c r="H696" s="683" t="s">
        <v>115</v>
      </c>
      <c r="I696" s="676"/>
      <c r="J696" s="676"/>
      <c r="K696" s="676"/>
      <c r="L696" s="676"/>
      <c r="M696" s="676"/>
      <c r="N696" s="676"/>
      <c r="O696" s="676"/>
      <c r="P696" s="676"/>
      <c r="Q696" s="676"/>
      <c r="R696" s="676"/>
      <c r="S696" s="676"/>
      <c r="T696" s="676"/>
      <c r="U696" s="676"/>
      <c r="V696" s="676"/>
      <c r="W696" s="676"/>
      <c r="X696" s="676"/>
      <c r="Y696" s="676"/>
      <c r="Z696" s="676"/>
      <c r="AA696" s="676"/>
      <c r="AB696" s="676"/>
      <c r="AC696" s="676"/>
      <c r="AD696" s="676"/>
      <c r="AE696" s="676"/>
      <c r="AF696" s="676"/>
      <c r="AG696" s="676"/>
      <c r="AH696" s="676"/>
    </row>
    <row r="697" spans="2:34" s="679" customFormat="1" ht="13.2" x14ac:dyDescent="0.25">
      <c r="B697" s="696" t="str">
        <f>B598</f>
        <v>Vida útil</v>
      </c>
      <c r="C697" s="691">
        <f t="shared" ref="C697:D697" si="70">C598</f>
        <v>8</v>
      </c>
      <c r="D697" s="691" t="str">
        <f t="shared" si="70"/>
        <v>anos</v>
      </c>
      <c r="E697" s="697" t="s">
        <v>177</v>
      </c>
      <c r="F697" s="695"/>
      <c r="G697" s="707">
        <f>ROUNDUP(G696,0)</f>
        <v>2</v>
      </c>
      <c r="H697" s="683" t="s">
        <v>115</v>
      </c>
      <c r="I697" s="676"/>
      <c r="J697" s="676"/>
      <c r="K697" s="676"/>
      <c r="L697" s="676"/>
      <c r="M697" s="676"/>
      <c r="N697" s="676"/>
      <c r="O697" s="676"/>
      <c r="P697" s="676"/>
      <c r="Q697" s="676"/>
      <c r="R697" s="676"/>
      <c r="S697" s="676"/>
      <c r="T697" s="676"/>
      <c r="U697" s="676"/>
      <c r="V697" s="676"/>
      <c r="W697" s="676"/>
      <c r="X697" s="676"/>
      <c r="Y697" s="676"/>
      <c r="Z697" s="676"/>
      <c r="AA697" s="676"/>
      <c r="AB697" s="676"/>
      <c r="AC697" s="676"/>
      <c r="AD697" s="676"/>
      <c r="AE697" s="676"/>
      <c r="AF697" s="676"/>
      <c r="AG697" s="676"/>
      <c r="AH697" s="676"/>
    </row>
    <row r="698" spans="2:34" s="679" customFormat="1" ht="13.2" x14ac:dyDescent="0.25">
      <c r="B698" s="698"/>
      <c r="C698" s="699"/>
      <c r="D698" s="699"/>
      <c r="E698" s="699"/>
      <c r="F698" s="699"/>
      <c r="G698" s="699"/>
      <c r="H698" s="700"/>
      <c r="I698" s="676"/>
      <c r="J698" s="676"/>
      <c r="K698" s="676"/>
      <c r="L698" s="676"/>
      <c r="M698" s="676"/>
      <c r="N698" s="676"/>
      <c r="O698" s="676"/>
      <c r="P698" s="676"/>
      <c r="Q698" s="676"/>
      <c r="R698" s="676"/>
      <c r="S698" s="676"/>
      <c r="T698" s="676"/>
      <c r="U698" s="676"/>
      <c r="V698" s="676"/>
      <c r="W698" s="676"/>
      <c r="X698" s="676"/>
      <c r="Y698" s="676"/>
      <c r="Z698" s="676"/>
      <c r="AA698" s="676"/>
      <c r="AB698" s="676"/>
      <c r="AC698" s="676"/>
      <c r="AD698" s="676"/>
      <c r="AE698" s="676"/>
      <c r="AF698" s="676"/>
      <c r="AG698" s="676"/>
      <c r="AH698" s="676"/>
    </row>
    <row r="699" spans="2:34" s="679" customFormat="1" ht="13.2" x14ac:dyDescent="0.25">
      <c r="B699" s="701" t="s">
        <v>136</v>
      </c>
      <c r="C699" s="699"/>
      <c r="D699" s="699"/>
      <c r="E699" s="699"/>
      <c r="F699" s="699"/>
      <c r="G699" s="699"/>
      <c r="H699" s="700"/>
      <c r="I699" s="676"/>
      <c r="J699" s="676"/>
      <c r="K699" s="676"/>
      <c r="L699" s="676"/>
      <c r="M699" s="676"/>
      <c r="N699" s="676"/>
      <c r="O699" s="676"/>
      <c r="P699" s="676"/>
      <c r="Q699" s="676"/>
      <c r="R699" s="676"/>
      <c r="S699" s="676"/>
      <c r="T699" s="676"/>
      <c r="U699" s="676"/>
      <c r="V699" s="676"/>
      <c r="W699" s="676"/>
      <c r="X699" s="676"/>
      <c r="Y699" s="676"/>
      <c r="Z699" s="676"/>
      <c r="AA699" s="676"/>
      <c r="AB699" s="676"/>
      <c r="AC699" s="676"/>
      <c r="AD699" s="676"/>
      <c r="AE699" s="676"/>
      <c r="AF699" s="676"/>
      <c r="AG699" s="676"/>
      <c r="AH699" s="676"/>
    </row>
    <row r="700" spans="2:34" s="679" customFormat="1" ht="13.2" x14ac:dyDescent="0.25">
      <c r="B700" s="696" t="str">
        <f>B600</f>
        <v>Tempo máximo de Ciclo</v>
      </c>
      <c r="C700" s="691">
        <f t="shared" ref="C700:D700" si="71">C600</f>
        <v>480</v>
      </c>
      <c r="D700" s="691" t="str">
        <f t="shared" si="71"/>
        <v>min</v>
      </c>
      <c r="E700" s="695">
        <f>C700/60*C701</f>
        <v>440</v>
      </c>
      <c r="F700" s="691" t="s">
        <v>113</v>
      </c>
      <c r="G700" s="691">
        <f>E700/2</f>
        <v>220</v>
      </c>
      <c r="H700" s="683" t="s">
        <v>113</v>
      </c>
      <c r="I700" s="676"/>
      <c r="J700" s="676"/>
      <c r="K700" s="676"/>
      <c r="L700" s="676"/>
      <c r="M700" s="676"/>
      <c r="N700" s="676"/>
      <c r="O700" s="676"/>
      <c r="P700" s="676"/>
      <c r="Q700" s="676"/>
      <c r="R700" s="676"/>
      <c r="S700" s="676"/>
      <c r="T700" s="676"/>
      <c r="U700" s="676"/>
      <c r="V700" s="676"/>
      <c r="W700" s="676"/>
      <c r="X700" s="676"/>
      <c r="Y700" s="676"/>
      <c r="Z700" s="676"/>
      <c r="AA700" s="676"/>
      <c r="AB700" s="676"/>
      <c r="AC700" s="676"/>
      <c r="AD700" s="676"/>
      <c r="AE700" s="676"/>
      <c r="AF700" s="676"/>
      <c r="AG700" s="676"/>
      <c r="AH700" s="676"/>
    </row>
    <row r="701" spans="2:34" s="679" customFormat="1" ht="13.2" x14ac:dyDescent="0.25">
      <c r="B701" s="696" t="str">
        <f>B601</f>
        <v>Velocidade média</v>
      </c>
      <c r="C701" s="691">
        <f t="shared" ref="C701:D701" si="72">C601</f>
        <v>55</v>
      </c>
      <c r="D701" s="691" t="str">
        <f t="shared" si="72"/>
        <v>km/h</v>
      </c>
      <c r="E701" s="695" t="s">
        <v>176</v>
      </c>
      <c r="F701" s="691"/>
      <c r="G701" s="706">
        <f>$C$569/G700</f>
        <v>1.4918181818181817</v>
      </c>
      <c r="H701" s="683" t="s">
        <v>115</v>
      </c>
      <c r="I701" s="676"/>
      <c r="J701" s="676"/>
      <c r="K701" s="676"/>
      <c r="L701" s="676"/>
      <c r="M701" s="676"/>
      <c r="N701" s="676"/>
      <c r="O701" s="676"/>
      <c r="P701" s="676"/>
      <c r="Q701" s="676"/>
      <c r="R701" s="676"/>
      <c r="S701" s="676"/>
      <c r="T701" s="676"/>
      <c r="U701" s="676"/>
      <c r="V701" s="676"/>
      <c r="W701" s="676"/>
      <c r="X701" s="676"/>
      <c r="Y701" s="676"/>
      <c r="Z701" s="676"/>
      <c r="AA701" s="676"/>
      <c r="AB701" s="676"/>
      <c r="AC701" s="676"/>
      <c r="AD701" s="676"/>
      <c r="AE701" s="676"/>
      <c r="AF701" s="676"/>
      <c r="AG701" s="676"/>
      <c r="AH701" s="676"/>
    </row>
    <row r="702" spans="2:34" s="679" customFormat="1" ht="13.2" x14ac:dyDescent="0.25">
      <c r="B702" s="696" t="str">
        <f>B602</f>
        <v>Vida útil</v>
      </c>
      <c r="C702" s="691">
        <f t="shared" ref="C702:D702" si="73">C602</f>
        <v>2</v>
      </c>
      <c r="D702" s="691" t="str">
        <f t="shared" si="73"/>
        <v>anos</v>
      </c>
      <c r="E702" s="697" t="s">
        <v>177</v>
      </c>
      <c r="F702" s="695"/>
      <c r="G702" s="707">
        <f>ROUNDUP(G701,0)</f>
        <v>2</v>
      </c>
      <c r="H702" s="683" t="s">
        <v>115</v>
      </c>
      <c r="I702" s="676"/>
      <c r="J702" s="676"/>
      <c r="K702" s="676"/>
      <c r="L702" s="676"/>
      <c r="M702" s="676"/>
      <c r="N702" s="676"/>
      <c r="O702" s="676"/>
      <c r="P702" s="676"/>
      <c r="Q702" s="676"/>
      <c r="R702" s="676"/>
      <c r="S702" s="676"/>
      <c r="T702" s="676"/>
      <c r="U702" s="676"/>
      <c r="V702" s="676"/>
      <c r="W702" s="676"/>
      <c r="X702" s="676"/>
      <c r="Y702" s="676"/>
      <c r="Z702" s="676"/>
      <c r="AA702" s="676"/>
      <c r="AB702" s="676"/>
      <c r="AC702" s="676"/>
      <c r="AD702" s="676"/>
      <c r="AE702" s="676"/>
      <c r="AF702" s="676"/>
      <c r="AG702" s="676"/>
      <c r="AH702" s="676"/>
    </row>
    <row r="703" spans="2:34" s="679" customFormat="1" thickBot="1" x14ac:dyDescent="0.3">
      <c r="B703" s="702"/>
      <c r="C703" s="703"/>
      <c r="D703" s="703"/>
      <c r="E703" s="703"/>
      <c r="F703" s="703"/>
      <c r="G703" s="703"/>
      <c r="H703" s="704"/>
      <c r="I703" s="676"/>
      <c r="J703" s="676"/>
      <c r="K703" s="676"/>
      <c r="L703" s="676"/>
      <c r="M703" s="676"/>
      <c r="N703" s="676"/>
      <c r="O703" s="676"/>
      <c r="P703" s="676"/>
      <c r="Q703" s="676"/>
      <c r="R703" s="676"/>
      <c r="S703" s="676"/>
      <c r="T703" s="676"/>
      <c r="U703" s="676"/>
      <c r="V703" s="676"/>
      <c r="W703" s="676"/>
      <c r="X703" s="676"/>
      <c r="Y703" s="676"/>
      <c r="Z703" s="676"/>
      <c r="AA703" s="676"/>
      <c r="AB703" s="676"/>
      <c r="AC703" s="676"/>
      <c r="AD703" s="676"/>
      <c r="AE703" s="676"/>
      <c r="AF703" s="676"/>
      <c r="AG703" s="676"/>
      <c r="AH703" s="676"/>
    </row>
    <row r="704" spans="2:34" s="679" customFormat="1" ht="13.2" x14ac:dyDescent="0.25">
      <c r="I704" s="676"/>
      <c r="J704" s="676"/>
      <c r="K704" s="676"/>
      <c r="L704" s="676"/>
      <c r="M704" s="676"/>
      <c r="N704" s="676"/>
      <c r="O704" s="676"/>
      <c r="P704" s="676"/>
      <c r="Q704" s="676"/>
      <c r="R704" s="676"/>
      <c r="S704" s="676"/>
      <c r="T704" s="676"/>
      <c r="U704" s="676"/>
      <c r="V704" s="676"/>
      <c r="W704" s="676"/>
      <c r="X704" s="676"/>
      <c r="Y704" s="676"/>
      <c r="Z704" s="676"/>
      <c r="AA704" s="676"/>
      <c r="AB704" s="676"/>
      <c r="AC704" s="676"/>
      <c r="AD704" s="676"/>
      <c r="AE704" s="676"/>
      <c r="AF704" s="676"/>
      <c r="AG704" s="676"/>
      <c r="AH704" s="676"/>
    </row>
    <row r="705" spans="2:35" s="679" customFormat="1" ht="13.2" x14ac:dyDescent="0.25">
      <c r="C705" s="681"/>
      <c r="I705" s="676"/>
      <c r="J705" s="676"/>
      <c r="K705" s="676"/>
      <c r="L705" s="676"/>
      <c r="M705" s="676"/>
      <c r="N705" s="676"/>
      <c r="O705" s="676"/>
      <c r="P705" s="676"/>
      <c r="Q705" s="676"/>
      <c r="R705" s="676"/>
      <c r="S705" s="676"/>
      <c r="T705" s="676"/>
      <c r="U705" s="676"/>
      <c r="V705" s="676"/>
      <c r="W705" s="676"/>
      <c r="X705" s="676"/>
      <c r="Y705" s="676"/>
      <c r="Z705" s="676"/>
      <c r="AA705" s="676"/>
      <c r="AB705" s="676"/>
      <c r="AC705" s="676"/>
      <c r="AD705" s="676"/>
      <c r="AE705" s="676"/>
      <c r="AF705" s="676"/>
      <c r="AG705" s="676"/>
      <c r="AH705" s="676"/>
    </row>
    <row r="706" spans="2:35" s="676" customFormat="1" ht="17.399999999999999" x14ac:dyDescent="0.25">
      <c r="B706" s="677" t="s">
        <v>182</v>
      </c>
      <c r="C706" s="678"/>
      <c r="D706" s="678"/>
      <c r="E706" s="679"/>
      <c r="F706" s="679"/>
      <c r="G706" s="679"/>
      <c r="H706" s="679"/>
      <c r="AI706" s="679"/>
    </row>
    <row r="707" spans="2:35" s="676" customFormat="1" ht="15.6" x14ac:dyDescent="0.25">
      <c r="B707" s="680" t="s">
        <v>172</v>
      </c>
      <c r="C707" s="678"/>
      <c r="D707" s="678"/>
      <c r="E707" s="679"/>
      <c r="F707" s="679"/>
      <c r="G707" s="679"/>
      <c r="H707" s="679"/>
      <c r="AI707" s="679"/>
    </row>
    <row r="708" spans="2:35" s="676" customFormat="1" thickBot="1" x14ac:dyDescent="0.3">
      <c r="B708" s="679"/>
      <c r="C708" s="681"/>
      <c r="D708" s="679"/>
      <c r="E708" s="679"/>
      <c r="F708" s="679"/>
      <c r="G708" s="679"/>
      <c r="H708" s="679"/>
      <c r="AI708" s="679"/>
    </row>
    <row r="709" spans="2:35" s="676" customFormat="1" ht="27" customHeight="1" thickBot="1" x14ac:dyDescent="0.3">
      <c r="B709" s="211" t="s">
        <v>108</v>
      </c>
      <c r="C709" s="816" t="s">
        <v>109</v>
      </c>
      <c r="D709" s="818" t="s">
        <v>110</v>
      </c>
      <c r="E709" s="679"/>
      <c r="F709" s="679"/>
      <c r="G709" s="679"/>
      <c r="H709" s="679"/>
      <c r="AI709" s="679"/>
    </row>
    <row r="710" spans="2:35" s="676" customFormat="1" ht="14.4" x14ac:dyDescent="0.25">
      <c r="B710" s="211" t="s">
        <v>111</v>
      </c>
      <c r="C710" s="817"/>
      <c r="D710" s="819"/>
      <c r="E710" s="679"/>
      <c r="F710" s="679"/>
      <c r="G710" s="679"/>
      <c r="H710" s="679"/>
      <c r="AI710" s="679"/>
    </row>
    <row r="711" spans="2:35" s="679" customFormat="1" ht="14.4" x14ac:dyDescent="0.25">
      <c r="B711" s="682" t="s">
        <v>112</v>
      </c>
      <c r="C711" s="219">
        <v>246.7</v>
      </c>
      <c r="D711" s="683" t="s">
        <v>113</v>
      </c>
      <c r="I711" s="676"/>
      <c r="J711" s="676"/>
      <c r="K711" s="676"/>
      <c r="L711" s="676"/>
      <c r="M711" s="676"/>
      <c r="N711" s="676"/>
      <c r="O711" s="676"/>
      <c r="P711" s="676"/>
      <c r="Q711" s="676"/>
      <c r="R711" s="676"/>
      <c r="S711" s="676"/>
      <c r="T711" s="676"/>
      <c r="U711" s="676"/>
      <c r="V711" s="676"/>
      <c r="W711" s="676"/>
      <c r="X711" s="676"/>
      <c r="Y711" s="676"/>
      <c r="Z711" s="676"/>
      <c r="AA711" s="676"/>
      <c r="AB711" s="676"/>
      <c r="AC711" s="676"/>
      <c r="AD711" s="676"/>
      <c r="AE711" s="676"/>
      <c r="AF711" s="676"/>
      <c r="AG711" s="676"/>
      <c r="AH711" s="676"/>
    </row>
    <row r="712" spans="2:35" s="679" customFormat="1" ht="14.4" x14ac:dyDescent="0.25">
      <c r="B712" s="682" t="s">
        <v>114</v>
      </c>
      <c r="C712" s="219">
        <v>4</v>
      </c>
      <c r="D712" s="683" t="s">
        <v>115</v>
      </c>
      <c r="I712" s="676"/>
      <c r="J712" s="676"/>
      <c r="K712" s="676"/>
      <c r="L712" s="676"/>
      <c r="M712" s="676"/>
      <c r="N712" s="676"/>
      <c r="O712" s="676"/>
      <c r="P712" s="676"/>
      <c r="Q712" s="676"/>
      <c r="R712" s="676"/>
      <c r="S712" s="676"/>
      <c r="T712" s="676"/>
      <c r="U712" s="676"/>
      <c r="V712" s="676"/>
      <c r="W712" s="676"/>
      <c r="X712" s="676"/>
      <c r="Y712" s="676"/>
      <c r="Z712" s="676"/>
      <c r="AA712" s="676"/>
      <c r="AB712" s="676"/>
      <c r="AC712" s="676"/>
      <c r="AD712" s="676"/>
      <c r="AE712" s="676"/>
      <c r="AF712" s="676"/>
      <c r="AG712" s="676"/>
      <c r="AH712" s="676"/>
    </row>
    <row r="713" spans="2:35" s="679" customFormat="1" ht="14.4" x14ac:dyDescent="0.25">
      <c r="B713" s="682" t="s">
        <v>116</v>
      </c>
      <c r="C713" s="219">
        <v>0</v>
      </c>
      <c r="D713" s="683" t="s">
        <v>115</v>
      </c>
      <c r="I713" s="676"/>
      <c r="J713" s="676"/>
      <c r="K713" s="676"/>
      <c r="L713" s="676"/>
      <c r="M713" s="676"/>
      <c r="N713" s="676"/>
      <c r="O713" s="676"/>
      <c r="P713" s="676"/>
      <c r="Q713" s="676"/>
      <c r="R713" s="676"/>
      <c r="S713" s="676"/>
      <c r="T713" s="676"/>
      <c r="U713" s="676"/>
      <c r="V713" s="676"/>
      <c r="W713" s="676"/>
      <c r="X713" s="676"/>
      <c r="Y713" s="676"/>
      <c r="Z713" s="676"/>
      <c r="AA713" s="676"/>
      <c r="AB713" s="676"/>
      <c r="AC713" s="676"/>
      <c r="AD713" s="676"/>
      <c r="AE713" s="676"/>
      <c r="AF713" s="676"/>
      <c r="AG713" s="676"/>
      <c r="AH713" s="676"/>
    </row>
    <row r="714" spans="2:35" s="679" customFormat="1" ht="14.4" x14ac:dyDescent="0.25">
      <c r="B714" s="682" t="s">
        <v>117</v>
      </c>
      <c r="C714" s="219">
        <f>C713</f>
        <v>0</v>
      </c>
      <c r="D714" s="683" t="s">
        <v>115</v>
      </c>
      <c r="I714" s="676"/>
      <c r="J714" s="676"/>
      <c r="K714" s="676"/>
      <c r="L714" s="676"/>
      <c r="M714" s="676"/>
      <c r="N714" s="676"/>
      <c r="O714" s="676"/>
      <c r="P714" s="676"/>
      <c r="Q714" s="676"/>
      <c r="R714" s="676"/>
      <c r="S714" s="676"/>
      <c r="T714" s="676"/>
      <c r="U714" s="676"/>
      <c r="V714" s="676"/>
      <c r="W714" s="676"/>
      <c r="X714" s="676"/>
      <c r="Y714" s="676"/>
      <c r="Z714" s="676"/>
      <c r="AA714" s="676"/>
      <c r="AB714" s="676"/>
      <c r="AC714" s="676"/>
      <c r="AD714" s="676"/>
      <c r="AE714" s="676"/>
      <c r="AF714" s="676"/>
      <c r="AG714" s="676"/>
      <c r="AH714" s="676"/>
    </row>
    <row r="715" spans="2:35" s="679" customFormat="1" ht="14.4" x14ac:dyDescent="0.25">
      <c r="B715" s="682" t="s">
        <v>179</v>
      </c>
      <c r="C715" s="219">
        <v>3</v>
      </c>
      <c r="D715" s="683" t="s">
        <v>115</v>
      </c>
      <c r="I715" s="676"/>
      <c r="J715" s="676"/>
      <c r="K715" s="676"/>
      <c r="L715" s="676"/>
      <c r="M715" s="676"/>
      <c r="N715" s="676"/>
      <c r="O715" s="676"/>
      <c r="P715" s="676"/>
      <c r="Q715" s="676"/>
      <c r="R715" s="676"/>
      <c r="S715" s="676"/>
      <c r="T715" s="676"/>
      <c r="U715" s="676"/>
      <c r="V715" s="676"/>
      <c r="W715" s="676"/>
      <c r="X715" s="676"/>
      <c r="Y715" s="676"/>
      <c r="Z715" s="676"/>
      <c r="AA715" s="676"/>
      <c r="AB715" s="676"/>
      <c r="AC715" s="676"/>
      <c r="AD715" s="676"/>
      <c r="AE715" s="676"/>
      <c r="AF715" s="676"/>
      <c r="AG715" s="676"/>
      <c r="AH715" s="676"/>
    </row>
    <row r="716" spans="2:35" s="679" customFormat="1" ht="14.4" x14ac:dyDescent="0.25">
      <c r="B716" s="682" t="s">
        <v>119</v>
      </c>
      <c r="C716" s="219">
        <v>0</v>
      </c>
      <c r="D716" s="683" t="s">
        <v>115</v>
      </c>
      <c r="I716" s="676"/>
      <c r="J716" s="676"/>
      <c r="K716" s="676"/>
      <c r="L716" s="676"/>
      <c r="M716" s="676"/>
      <c r="N716" s="676"/>
      <c r="O716" s="676"/>
      <c r="P716" s="676"/>
      <c r="Q716" s="676"/>
      <c r="R716" s="676"/>
      <c r="S716" s="676"/>
      <c r="T716" s="676"/>
      <c r="U716" s="676"/>
      <c r="V716" s="676"/>
      <c r="W716" s="676"/>
      <c r="X716" s="676"/>
      <c r="Y716" s="676"/>
      <c r="Z716" s="676"/>
      <c r="AA716" s="676"/>
      <c r="AB716" s="676"/>
      <c r="AC716" s="676"/>
      <c r="AD716" s="676"/>
      <c r="AE716" s="676"/>
      <c r="AF716" s="676"/>
      <c r="AG716" s="676"/>
      <c r="AH716" s="676"/>
    </row>
    <row r="717" spans="2:35" s="679" customFormat="1" ht="14.4" x14ac:dyDescent="0.25">
      <c r="B717" s="682" t="s">
        <v>120</v>
      </c>
      <c r="C717" s="219">
        <v>0</v>
      </c>
      <c r="D717" s="683" t="s">
        <v>115</v>
      </c>
      <c r="I717" s="676"/>
      <c r="J717" s="676"/>
      <c r="K717" s="676"/>
      <c r="L717" s="676"/>
      <c r="M717" s="676"/>
      <c r="N717" s="676"/>
      <c r="O717" s="676"/>
      <c r="P717" s="676"/>
      <c r="Q717" s="676"/>
      <c r="R717" s="676"/>
      <c r="S717" s="676"/>
      <c r="T717" s="676"/>
      <c r="U717" s="676"/>
      <c r="V717" s="676"/>
      <c r="W717" s="676"/>
      <c r="X717" s="676"/>
      <c r="Y717" s="676"/>
      <c r="Z717" s="676"/>
      <c r="AA717" s="676"/>
      <c r="AB717" s="676"/>
      <c r="AC717" s="676"/>
      <c r="AD717" s="676"/>
      <c r="AE717" s="676"/>
      <c r="AF717" s="676"/>
      <c r="AG717" s="676"/>
      <c r="AH717" s="676"/>
    </row>
    <row r="718" spans="2:35" s="679" customFormat="1" ht="15" thickBot="1" x14ac:dyDescent="0.3">
      <c r="B718" s="682" t="s">
        <v>121</v>
      </c>
      <c r="C718" s="219">
        <v>10</v>
      </c>
      <c r="D718" s="683" t="s">
        <v>115</v>
      </c>
      <c r="I718" s="676"/>
      <c r="J718" s="676"/>
      <c r="K718" s="676"/>
      <c r="L718" s="676"/>
      <c r="M718" s="676"/>
      <c r="N718" s="676"/>
      <c r="O718" s="676"/>
      <c r="P718" s="676"/>
      <c r="Q718" s="676"/>
      <c r="R718" s="676"/>
      <c r="S718" s="676"/>
      <c r="T718" s="676"/>
      <c r="U718" s="676"/>
      <c r="V718" s="676"/>
      <c r="W718" s="676"/>
      <c r="X718" s="676"/>
      <c r="Y718" s="676"/>
      <c r="Z718" s="676"/>
      <c r="AA718" s="676"/>
      <c r="AB718" s="676"/>
      <c r="AC718" s="676"/>
      <c r="AD718" s="676"/>
      <c r="AE718" s="676"/>
      <c r="AF718" s="676"/>
      <c r="AG718" s="676"/>
      <c r="AH718" s="676"/>
    </row>
    <row r="719" spans="2:35" s="676" customFormat="1" ht="14.4" x14ac:dyDescent="0.25">
      <c r="B719" s="211" t="s">
        <v>122</v>
      </c>
      <c r="C719" s="211"/>
      <c r="D719" s="211"/>
      <c r="E719" s="679"/>
      <c r="F719" s="679"/>
      <c r="G719" s="679"/>
      <c r="H719" s="679"/>
      <c r="AI719" s="679"/>
    </row>
    <row r="720" spans="2:35" s="679" customFormat="1" ht="13.2" x14ac:dyDescent="0.25">
      <c r="B720" s="684" t="s">
        <v>123</v>
      </c>
      <c r="C720" s="685"/>
      <c r="D720" s="683"/>
      <c r="I720" s="676"/>
      <c r="J720" s="676"/>
      <c r="K720" s="676"/>
      <c r="L720" s="676"/>
      <c r="M720" s="676"/>
      <c r="N720" s="676"/>
      <c r="O720" s="676"/>
      <c r="P720" s="676"/>
      <c r="Q720" s="676"/>
      <c r="R720" s="676"/>
      <c r="S720" s="676"/>
      <c r="T720" s="676"/>
      <c r="U720" s="676"/>
      <c r="V720" s="676"/>
      <c r="W720" s="676"/>
      <c r="X720" s="676"/>
      <c r="Y720" s="676"/>
      <c r="Z720" s="676"/>
      <c r="AA720" s="676"/>
      <c r="AB720" s="676"/>
      <c r="AC720" s="676"/>
      <c r="AD720" s="676"/>
      <c r="AE720" s="676"/>
      <c r="AF720" s="676"/>
      <c r="AG720" s="676"/>
      <c r="AH720" s="676"/>
    </row>
    <row r="721" spans="2:34" s="679" customFormat="1" ht="14.4" x14ac:dyDescent="0.25">
      <c r="B721" s="682" t="s">
        <v>124</v>
      </c>
      <c r="C721" s="219">
        <v>30</v>
      </c>
      <c r="D721" s="683" t="s">
        <v>125</v>
      </c>
      <c r="I721" s="676"/>
      <c r="J721" s="676"/>
      <c r="K721" s="676"/>
      <c r="L721" s="676"/>
      <c r="M721" s="676"/>
      <c r="N721" s="676"/>
      <c r="O721" s="676"/>
      <c r="P721" s="676"/>
      <c r="Q721" s="676"/>
      <c r="R721" s="676"/>
      <c r="S721" s="676"/>
      <c r="T721" s="676"/>
      <c r="U721" s="676"/>
      <c r="V721" s="676"/>
      <c r="W721" s="676"/>
      <c r="X721" s="676"/>
      <c r="Y721" s="676"/>
      <c r="Z721" s="676"/>
      <c r="AA721" s="676"/>
      <c r="AB721" s="676"/>
      <c r="AC721" s="676"/>
      <c r="AD721" s="676"/>
      <c r="AE721" s="676"/>
      <c r="AF721" s="676"/>
      <c r="AG721" s="676"/>
      <c r="AH721" s="676"/>
    </row>
    <row r="722" spans="2:34" s="679" customFormat="1" ht="14.4" x14ac:dyDescent="0.25">
      <c r="B722" s="682" t="s">
        <v>126</v>
      </c>
      <c r="C722" s="219">
        <v>30</v>
      </c>
      <c r="D722" s="683" t="s">
        <v>125</v>
      </c>
      <c r="I722" s="676"/>
      <c r="J722" s="676"/>
      <c r="K722" s="676"/>
      <c r="L722" s="676"/>
      <c r="M722" s="676"/>
      <c r="N722" s="676"/>
      <c r="O722" s="676"/>
      <c r="P722" s="676"/>
      <c r="Q722" s="676"/>
      <c r="R722" s="676"/>
      <c r="S722" s="676"/>
      <c r="T722" s="676"/>
      <c r="U722" s="676"/>
      <c r="V722" s="676"/>
      <c r="W722" s="676"/>
      <c r="X722" s="676"/>
      <c r="Y722" s="676"/>
      <c r="Z722" s="676"/>
      <c r="AA722" s="676"/>
      <c r="AB722" s="676"/>
      <c r="AC722" s="676"/>
      <c r="AD722" s="676"/>
      <c r="AE722" s="676"/>
      <c r="AF722" s="676"/>
      <c r="AG722" s="676"/>
      <c r="AH722" s="676"/>
    </row>
    <row r="723" spans="2:34" s="679" customFormat="1" ht="14.4" x14ac:dyDescent="0.25">
      <c r="B723" s="682" t="s">
        <v>127</v>
      </c>
      <c r="C723" s="219">
        <v>80</v>
      </c>
      <c r="D723" s="683" t="s">
        <v>128</v>
      </c>
      <c r="I723" s="676"/>
      <c r="J723" s="676"/>
      <c r="K723" s="676"/>
      <c r="L723" s="676"/>
      <c r="M723" s="676"/>
      <c r="N723" s="676"/>
      <c r="O723" s="676"/>
      <c r="P723" s="676"/>
      <c r="Q723" s="676"/>
      <c r="R723" s="676"/>
      <c r="S723" s="676"/>
      <c r="T723" s="676"/>
      <c r="U723" s="676"/>
      <c r="V723" s="676"/>
      <c r="W723" s="676"/>
      <c r="X723" s="676"/>
      <c r="Y723" s="676"/>
      <c r="Z723" s="676"/>
      <c r="AA723" s="676"/>
      <c r="AB723" s="676"/>
      <c r="AC723" s="676"/>
      <c r="AD723" s="676"/>
      <c r="AE723" s="676"/>
      <c r="AF723" s="676"/>
      <c r="AG723" s="676"/>
      <c r="AH723" s="676"/>
    </row>
    <row r="724" spans="2:34" s="679" customFormat="1" ht="14.4" x14ac:dyDescent="0.25">
      <c r="B724" s="682" t="s">
        <v>129</v>
      </c>
      <c r="C724" s="219">
        <v>8</v>
      </c>
      <c r="D724" s="683" t="s">
        <v>130</v>
      </c>
      <c r="I724" s="676"/>
      <c r="J724" s="676"/>
      <c r="K724" s="676"/>
      <c r="L724" s="676"/>
      <c r="M724" s="676"/>
      <c r="N724" s="676"/>
      <c r="O724" s="676"/>
      <c r="P724" s="676"/>
      <c r="Q724" s="676"/>
      <c r="R724" s="676"/>
      <c r="S724" s="676"/>
      <c r="T724" s="676"/>
      <c r="U724" s="676"/>
      <c r="V724" s="676"/>
      <c r="W724" s="676"/>
      <c r="X724" s="676"/>
      <c r="Y724" s="676"/>
      <c r="Z724" s="676"/>
      <c r="AA724" s="676"/>
      <c r="AB724" s="676"/>
      <c r="AC724" s="676"/>
      <c r="AD724" s="676"/>
      <c r="AE724" s="676"/>
      <c r="AF724" s="676"/>
      <c r="AG724" s="676"/>
      <c r="AH724" s="676"/>
    </row>
    <row r="725" spans="2:34" s="679" customFormat="1" ht="13.2" x14ac:dyDescent="0.25">
      <c r="B725" s="684" t="s">
        <v>131</v>
      </c>
      <c r="C725" s="685"/>
      <c r="D725" s="683"/>
      <c r="I725" s="676"/>
      <c r="J725" s="676"/>
      <c r="K725" s="676"/>
      <c r="L725" s="676"/>
      <c r="M725" s="676"/>
      <c r="N725" s="676"/>
      <c r="O725" s="676"/>
      <c r="P725" s="676"/>
      <c r="Q725" s="676"/>
      <c r="R725" s="676"/>
      <c r="S725" s="676"/>
      <c r="T725" s="676"/>
      <c r="U725" s="676"/>
      <c r="V725" s="676"/>
      <c r="W725" s="676"/>
      <c r="X725" s="676"/>
      <c r="Y725" s="676"/>
      <c r="Z725" s="676"/>
      <c r="AA725" s="676"/>
      <c r="AB725" s="676"/>
      <c r="AC725" s="676"/>
      <c r="AD725" s="676"/>
      <c r="AE725" s="676"/>
      <c r="AF725" s="676"/>
      <c r="AG725" s="676"/>
      <c r="AH725" s="676"/>
    </row>
    <row r="726" spans="2:34" s="679" customFormat="1" ht="14.4" x14ac:dyDescent="0.25">
      <c r="B726" s="682" t="s">
        <v>132</v>
      </c>
      <c r="C726" s="219">
        <v>45</v>
      </c>
      <c r="D726" s="683" t="s">
        <v>125</v>
      </c>
      <c r="I726" s="676"/>
      <c r="J726" s="676"/>
      <c r="K726" s="676"/>
      <c r="L726" s="676"/>
      <c r="M726" s="676"/>
      <c r="N726" s="676"/>
      <c r="O726" s="676"/>
      <c r="P726" s="676"/>
      <c r="Q726" s="676"/>
      <c r="R726" s="676"/>
      <c r="S726" s="676"/>
      <c r="T726" s="676"/>
      <c r="U726" s="676"/>
      <c r="V726" s="676"/>
      <c r="W726" s="676"/>
      <c r="X726" s="676"/>
      <c r="Y726" s="676"/>
      <c r="Z726" s="676"/>
      <c r="AA726" s="676"/>
      <c r="AB726" s="676"/>
      <c r="AC726" s="676"/>
      <c r="AD726" s="676"/>
      <c r="AE726" s="676"/>
      <c r="AF726" s="676"/>
      <c r="AG726" s="676"/>
      <c r="AH726" s="676"/>
    </row>
    <row r="727" spans="2:34" s="679" customFormat="1" ht="14.4" x14ac:dyDescent="0.25">
      <c r="B727" s="682" t="s">
        <v>127</v>
      </c>
      <c r="C727" s="219">
        <v>75</v>
      </c>
      <c r="D727" s="683" t="s">
        <v>128</v>
      </c>
      <c r="I727" s="676"/>
      <c r="J727" s="676"/>
      <c r="K727" s="676"/>
      <c r="L727" s="676"/>
      <c r="M727" s="676"/>
      <c r="N727" s="676"/>
      <c r="O727" s="676"/>
      <c r="P727" s="676"/>
      <c r="Q727" s="676"/>
      <c r="R727" s="676"/>
      <c r="S727" s="676"/>
      <c r="T727" s="676"/>
      <c r="U727" s="676"/>
      <c r="V727" s="676"/>
      <c r="W727" s="676"/>
      <c r="X727" s="676"/>
      <c r="Y727" s="676"/>
      <c r="Z727" s="676"/>
      <c r="AA727" s="676"/>
      <c r="AB727" s="676"/>
      <c r="AC727" s="676"/>
      <c r="AD727" s="676"/>
      <c r="AE727" s="676"/>
      <c r="AF727" s="676"/>
      <c r="AG727" s="676"/>
      <c r="AH727" s="676"/>
    </row>
    <row r="728" spans="2:34" s="679" customFormat="1" ht="14.4" x14ac:dyDescent="0.25">
      <c r="B728" s="682" t="s">
        <v>129</v>
      </c>
      <c r="C728" s="219">
        <v>7</v>
      </c>
      <c r="D728" s="683" t="s">
        <v>130</v>
      </c>
      <c r="I728" s="676"/>
      <c r="J728" s="676"/>
      <c r="K728" s="676"/>
      <c r="L728" s="676"/>
      <c r="M728" s="676"/>
      <c r="N728" s="676"/>
      <c r="O728" s="676"/>
      <c r="P728" s="676"/>
      <c r="Q728" s="676"/>
      <c r="R728" s="676"/>
      <c r="S728" s="676"/>
      <c r="T728" s="676"/>
      <c r="U728" s="676"/>
      <c r="V728" s="676"/>
      <c r="W728" s="676"/>
      <c r="X728" s="676"/>
      <c r="Y728" s="676"/>
      <c r="Z728" s="676"/>
      <c r="AA728" s="676"/>
      <c r="AB728" s="676"/>
      <c r="AC728" s="676"/>
      <c r="AD728" s="676"/>
      <c r="AE728" s="676"/>
      <c r="AF728" s="676"/>
      <c r="AG728" s="676"/>
      <c r="AH728" s="676"/>
    </row>
    <row r="729" spans="2:34" s="679" customFormat="1" ht="13.2" x14ac:dyDescent="0.25">
      <c r="B729" s="684" t="s">
        <v>133</v>
      </c>
      <c r="C729" s="685"/>
      <c r="D729" s="683"/>
      <c r="I729" s="676"/>
      <c r="J729" s="676"/>
      <c r="K729" s="676"/>
      <c r="L729" s="676"/>
      <c r="M729" s="676"/>
      <c r="N729" s="676"/>
      <c r="O729" s="676"/>
      <c r="P729" s="676"/>
      <c r="Q729" s="676"/>
      <c r="R729" s="676"/>
      <c r="S729" s="676"/>
      <c r="T729" s="676"/>
      <c r="U729" s="676"/>
      <c r="V729" s="676"/>
      <c r="W729" s="676"/>
      <c r="X729" s="676"/>
      <c r="Y729" s="676"/>
      <c r="Z729" s="676"/>
      <c r="AA729" s="676"/>
      <c r="AB729" s="676"/>
      <c r="AC729" s="676"/>
      <c r="AD729" s="676"/>
      <c r="AE729" s="676"/>
      <c r="AF729" s="676"/>
      <c r="AG729" s="676"/>
      <c r="AH729" s="676"/>
    </row>
    <row r="730" spans="2:34" s="679" customFormat="1" ht="14.4" x14ac:dyDescent="0.25">
      <c r="B730" s="682" t="s">
        <v>132</v>
      </c>
      <c r="C730" s="219">
        <v>60</v>
      </c>
      <c r="D730" s="683" t="s">
        <v>125</v>
      </c>
      <c r="I730" s="676"/>
      <c r="J730" s="676"/>
      <c r="K730" s="676"/>
      <c r="L730" s="676"/>
      <c r="M730" s="676"/>
      <c r="N730" s="676"/>
      <c r="O730" s="676"/>
      <c r="P730" s="676"/>
      <c r="Q730" s="676"/>
      <c r="R730" s="676"/>
      <c r="S730" s="676"/>
      <c r="T730" s="676"/>
      <c r="U730" s="676"/>
      <c r="V730" s="676"/>
      <c r="W730" s="676"/>
      <c r="X730" s="676"/>
      <c r="Y730" s="676"/>
      <c r="Z730" s="676"/>
      <c r="AA730" s="676"/>
      <c r="AB730" s="676"/>
      <c r="AC730" s="676"/>
      <c r="AD730" s="676"/>
      <c r="AE730" s="676"/>
      <c r="AF730" s="676"/>
      <c r="AG730" s="676"/>
      <c r="AH730" s="676"/>
    </row>
    <row r="731" spans="2:34" s="679" customFormat="1" ht="14.4" x14ac:dyDescent="0.25">
      <c r="B731" s="682" t="s">
        <v>127</v>
      </c>
      <c r="C731" s="219">
        <v>60</v>
      </c>
      <c r="D731" s="683" t="s">
        <v>128</v>
      </c>
      <c r="I731" s="676"/>
      <c r="J731" s="676"/>
      <c r="K731" s="676"/>
      <c r="L731" s="676"/>
      <c r="M731" s="676"/>
      <c r="N731" s="676"/>
      <c r="O731" s="676"/>
      <c r="P731" s="676"/>
      <c r="Q731" s="676"/>
      <c r="R731" s="676"/>
      <c r="S731" s="676"/>
      <c r="T731" s="676"/>
      <c r="U731" s="676"/>
      <c r="V731" s="676"/>
      <c r="W731" s="676"/>
      <c r="X731" s="676"/>
      <c r="Y731" s="676"/>
      <c r="Z731" s="676"/>
      <c r="AA731" s="676"/>
      <c r="AB731" s="676"/>
      <c r="AC731" s="676"/>
      <c r="AD731" s="676"/>
      <c r="AE731" s="676"/>
      <c r="AF731" s="676"/>
      <c r="AG731" s="676"/>
      <c r="AH731" s="676"/>
    </row>
    <row r="732" spans="2:34" s="679" customFormat="1" ht="14.4" x14ac:dyDescent="0.25">
      <c r="B732" s="682" t="s">
        <v>129</v>
      </c>
      <c r="C732" s="219">
        <v>8</v>
      </c>
      <c r="D732" s="683" t="s">
        <v>130</v>
      </c>
      <c r="I732" s="676"/>
      <c r="J732" s="676"/>
      <c r="K732" s="676"/>
      <c r="L732" s="676"/>
      <c r="M732" s="676"/>
      <c r="N732" s="676"/>
      <c r="O732" s="676"/>
      <c r="P732" s="676"/>
      <c r="Q732" s="676"/>
      <c r="R732" s="676"/>
      <c r="S732" s="676"/>
      <c r="T732" s="676"/>
      <c r="U732" s="676"/>
      <c r="V732" s="676"/>
      <c r="W732" s="676"/>
      <c r="X732" s="676"/>
      <c r="Y732" s="676"/>
      <c r="Z732" s="676"/>
      <c r="AA732" s="676"/>
      <c r="AB732" s="676"/>
      <c r="AC732" s="676"/>
      <c r="AD732" s="676"/>
      <c r="AE732" s="676"/>
      <c r="AF732" s="676"/>
      <c r="AG732" s="676"/>
      <c r="AH732" s="676"/>
    </row>
    <row r="733" spans="2:34" s="679" customFormat="1" ht="13.2" x14ac:dyDescent="0.25">
      <c r="B733" s="684" t="s">
        <v>134</v>
      </c>
      <c r="C733" s="685"/>
      <c r="D733" s="683"/>
      <c r="I733" s="676"/>
      <c r="J733" s="676"/>
      <c r="K733" s="676"/>
      <c r="L733" s="676"/>
      <c r="M733" s="676"/>
      <c r="N733" s="676"/>
      <c r="O733" s="676"/>
      <c r="P733" s="676"/>
      <c r="Q733" s="676"/>
      <c r="R733" s="676"/>
      <c r="S733" s="676"/>
      <c r="T733" s="676"/>
      <c r="U733" s="676"/>
      <c r="V733" s="676"/>
      <c r="W733" s="676"/>
      <c r="X733" s="676"/>
      <c r="Y733" s="676"/>
      <c r="Z733" s="676"/>
      <c r="AA733" s="676"/>
      <c r="AB733" s="676"/>
      <c r="AC733" s="676"/>
      <c r="AD733" s="676"/>
      <c r="AE733" s="676"/>
      <c r="AF733" s="676"/>
      <c r="AG733" s="676"/>
      <c r="AH733" s="676"/>
    </row>
    <row r="734" spans="2:34" s="679" customFormat="1" ht="14.4" x14ac:dyDescent="0.25">
      <c r="B734" s="682" t="s">
        <v>132</v>
      </c>
      <c r="C734" s="219">
        <v>120</v>
      </c>
      <c r="D734" s="683" t="s">
        <v>125</v>
      </c>
      <c r="I734" s="676"/>
      <c r="J734" s="676"/>
      <c r="K734" s="676"/>
      <c r="L734" s="676"/>
      <c r="M734" s="676"/>
      <c r="N734" s="676"/>
      <c r="O734" s="676"/>
      <c r="P734" s="676"/>
      <c r="Q734" s="676"/>
      <c r="R734" s="676"/>
      <c r="S734" s="676"/>
      <c r="T734" s="676"/>
      <c r="U734" s="676"/>
      <c r="V734" s="676"/>
      <c r="W734" s="676"/>
      <c r="X734" s="676"/>
      <c r="Y734" s="676"/>
      <c r="Z734" s="676"/>
      <c r="AA734" s="676"/>
      <c r="AB734" s="676"/>
      <c r="AC734" s="676"/>
      <c r="AD734" s="676"/>
      <c r="AE734" s="676"/>
      <c r="AF734" s="676"/>
      <c r="AG734" s="676"/>
      <c r="AH734" s="676"/>
    </row>
    <row r="735" spans="2:34" s="679" customFormat="1" ht="14.4" x14ac:dyDescent="0.25">
      <c r="B735" s="682" t="s">
        <v>127</v>
      </c>
      <c r="C735" s="219">
        <v>70</v>
      </c>
      <c r="D735" s="683" t="s">
        <v>128</v>
      </c>
      <c r="I735" s="676"/>
      <c r="J735" s="676"/>
      <c r="K735" s="676"/>
      <c r="L735" s="676"/>
      <c r="M735" s="676"/>
      <c r="N735" s="676"/>
      <c r="O735" s="676"/>
      <c r="P735" s="676"/>
      <c r="Q735" s="676"/>
      <c r="R735" s="676"/>
      <c r="S735" s="676"/>
      <c r="T735" s="676"/>
      <c r="U735" s="676"/>
      <c r="V735" s="676"/>
      <c r="W735" s="676"/>
      <c r="X735" s="676"/>
      <c r="Y735" s="676"/>
      <c r="Z735" s="676"/>
      <c r="AA735" s="676"/>
      <c r="AB735" s="676"/>
      <c r="AC735" s="676"/>
      <c r="AD735" s="676"/>
      <c r="AE735" s="676"/>
      <c r="AF735" s="676"/>
      <c r="AG735" s="676"/>
      <c r="AH735" s="676"/>
    </row>
    <row r="736" spans="2:34" s="679" customFormat="1" ht="14.4" x14ac:dyDescent="0.25">
      <c r="B736" s="682" t="s">
        <v>129</v>
      </c>
      <c r="C736" s="219">
        <v>8</v>
      </c>
      <c r="D736" s="683" t="s">
        <v>130</v>
      </c>
      <c r="I736" s="676"/>
      <c r="J736" s="676"/>
      <c r="K736" s="676"/>
      <c r="L736" s="676"/>
      <c r="M736" s="676"/>
      <c r="N736" s="676"/>
      <c r="O736" s="676"/>
      <c r="P736" s="676"/>
      <c r="Q736" s="676"/>
      <c r="R736" s="676"/>
      <c r="S736" s="676"/>
      <c r="T736" s="676"/>
      <c r="U736" s="676"/>
      <c r="V736" s="676"/>
      <c r="W736" s="676"/>
      <c r="X736" s="676"/>
      <c r="Y736" s="676"/>
      <c r="Z736" s="676"/>
      <c r="AA736" s="676"/>
      <c r="AB736" s="676"/>
      <c r="AC736" s="676"/>
      <c r="AD736" s="676"/>
      <c r="AE736" s="676"/>
      <c r="AF736" s="676"/>
      <c r="AG736" s="676"/>
      <c r="AH736" s="676"/>
    </row>
    <row r="737" spans="2:34" s="679" customFormat="1" ht="13.2" x14ac:dyDescent="0.25">
      <c r="B737" s="684" t="s">
        <v>135</v>
      </c>
      <c r="C737" s="685"/>
      <c r="D737" s="683"/>
      <c r="I737" s="676"/>
      <c r="J737" s="676"/>
      <c r="K737" s="676"/>
      <c r="L737" s="676"/>
      <c r="M737" s="676"/>
      <c r="N737" s="676"/>
      <c r="O737" s="676"/>
      <c r="P737" s="676"/>
      <c r="Q737" s="676"/>
      <c r="R737" s="676"/>
      <c r="S737" s="676"/>
      <c r="T737" s="676"/>
      <c r="U737" s="676"/>
      <c r="V737" s="676"/>
      <c r="W737" s="676"/>
      <c r="X737" s="676"/>
      <c r="Y737" s="676"/>
      <c r="Z737" s="676"/>
      <c r="AA737" s="676"/>
      <c r="AB737" s="676"/>
      <c r="AC737" s="676"/>
      <c r="AD737" s="676"/>
      <c r="AE737" s="676"/>
      <c r="AF737" s="676"/>
      <c r="AG737" s="676"/>
      <c r="AH737" s="676"/>
    </row>
    <row r="738" spans="2:34" s="679" customFormat="1" ht="14.4" x14ac:dyDescent="0.25">
      <c r="B738" s="682" t="s">
        <v>132</v>
      </c>
      <c r="C738" s="219">
        <v>120</v>
      </c>
      <c r="D738" s="683" t="s">
        <v>125</v>
      </c>
      <c r="I738" s="676"/>
      <c r="J738" s="676"/>
      <c r="K738" s="676"/>
      <c r="L738" s="676"/>
      <c r="M738" s="676"/>
      <c r="N738" s="676"/>
      <c r="O738" s="676"/>
      <c r="P738" s="676"/>
      <c r="Q738" s="676"/>
      <c r="R738" s="676"/>
      <c r="S738" s="676"/>
      <c r="T738" s="676"/>
      <c r="U738" s="676"/>
      <c r="V738" s="676"/>
      <c r="W738" s="676"/>
      <c r="X738" s="676"/>
      <c r="Y738" s="676"/>
      <c r="Z738" s="676"/>
      <c r="AA738" s="676"/>
      <c r="AB738" s="676"/>
      <c r="AC738" s="676"/>
      <c r="AD738" s="676"/>
      <c r="AE738" s="676"/>
      <c r="AF738" s="676"/>
      <c r="AG738" s="676"/>
      <c r="AH738" s="676"/>
    </row>
    <row r="739" spans="2:34" s="679" customFormat="1" ht="14.4" x14ac:dyDescent="0.25">
      <c r="B739" s="682" t="s">
        <v>127</v>
      </c>
      <c r="C739" s="219">
        <v>70</v>
      </c>
      <c r="D739" s="683" t="s">
        <v>128</v>
      </c>
      <c r="I739" s="676"/>
      <c r="J739" s="676"/>
      <c r="K739" s="676"/>
      <c r="L739" s="676"/>
      <c r="M739" s="676"/>
      <c r="N739" s="676"/>
      <c r="O739" s="676"/>
      <c r="P739" s="676"/>
      <c r="Q739" s="676"/>
      <c r="R739" s="676"/>
      <c r="S739" s="676"/>
      <c r="T739" s="676"/>
      <c r="U739" s="676"/>
      <c r="V739" s="676"/>
      <c r="W739" s="676"/>
      <c r="X739" s="676"/>
      <c r="Y739" s="676"/>
      <c r="Z739" s="676"/>
      <c r="AA739" s="676"/>
      <c r="AB739" s="676"/>
      <c r="AC739" s="676"/>
      <c r="AD739" s="676"/>
      <c r="AE739" s="676"/>
      <c r="AF739" s="676"/>
      <c r="AG739" s="676"/>
      <c r="AH739" s="676"/>
    </row>
    <row r="740" spans="2:34" s="679" customFormat="1" ht="14.4" x14ac:dyDescent="0.25">
      <c r="B740" s="682" t="s">
        <v>129</v>
      </c>
      <c r="C740" s="219">
        <v>8</v>
      </c>
      <c r="D740" s="683" t="s">
        <v>130</v>
      </c>
      <c r="I740" s="676"/>
      <c r="J740" s="676"/>
      <c r="K740" s="676"/>
      <c r="L740" s="676"/>
      <c r="M740" s="676"/>
      <c r="N740" s="676"/>
      <c r="O740" s="676"/>
      <c r="P740" s="676"/>
      <c r="Q740" s="676"/>
      <c r="R740" s="676"/>
      <c r="S740" s="676"/>
      <c r="T740" s="676"/>
      <c r="U740" s="676"/>
      <c r="V740" s="676"/>
      <c r="W740" s="676"/>
      <c r="X740" s="676"/>
      <c r="Y740" s="676"/>
      <c r="Z740" s="676"/>
      <c r="AA740" s="676"/>
      <c r="AB740" s="676"/>
      <c r="AC740" s="676"/>
      <c r="AD740" s="676"/>
      <c r="AE740" s="676"/>
      <c r="AF740" s="676"/>
      <c r="AG740" s="676"/>
      <c r="AH740" s="676"/>
    </row>
    <row r="741" spans="2:34" s="679" customFormat="1" ht="13.2" x14ac:dyDescent="0.25">
      <c r="B741" s="684" t="s">
        <v>136</v>
      </c>
      <c r="C741" s="685"/>
      <c r="D741" s="683"/>
      <c r="I741" s="676"/>
      <c r="J741" s="676"/>
      <c r="K741" s="676"/>
      <c r="L741" s="676"/>
      <c r="M741" s="676"/>
      <c r="N741" s="676"/>
      <c r="O741" s="676"/>
      <c r="P741" s="676"/>
      <c r="Q741" s="676"/>
      <c r="R741" s="676"/>
      <c r="S741" s="676"/>
      <c r="T741" s="676"/>
      <c r="U741" s="676"/>
      <c r="V741" s="676"/>
      <c r="W741" s="676"/>
      <c r="X741" s="676"/>
      <c r="Y741" s="676"/>
      <c r="Z741" s="676"/>
      <c r="AA741" s="676"/>
      <c r="AB741" s="676"/>
      <c r="AC741" s="676"/>
      <c r="AD741" s="676"/>
      <c r="AE741" s="676"/>
      <c r="AF741" s="676"/>
      <c r="AG741" s="676"/>
      <c r="AH741" s="676"/>
    </row>
    <row r="742" spans="2:34" s="679" customFormat="1" ht="14.4" x14ac:dyDescent="0.25">
      <c r="B742" s="682" t="s">
        <v>137</v>
      </c>
      <c r="C742" s="219">
        <v>480</v>
      </c>
      <c r="D742" s="683" t="s">
        <v>125</v>
      </c>
      <c r="I742" s="676"/>
      <c r="J742" s="676"/>
      <c r="K742" s="676"/>
      <c r="L742" s="676"/>
      <c r="M742" s="676"/>
      <c r="N742" s="676"/>
      <c r="O742" s="676"/>
      <c r="P742" s="676"/>
      <c r="Q742" s="676"/>
      <c r="R742" s="676"/>
      <c r="S742" s="676"/>
      <c r="T742" s="676"/>
      <c r="U742" s="676"/>
      <c r="V742" s="676"/>
      <c r="W742" s="676"/>
      <c r="X742" s="676"/>
      <c r="Y742" s="676"/>
      <c r="Z742" s="676"/>
      <c r="AA742" s="676"/>
      <c r="AB742" s="676"/>
      <c r="AC742" s="676"/>
      <c r="AD742" s="676"/>
      <c r="AE742" s="676"/>
      <c r="AF742" s="676"/>
      <c r="AG742" s="676"/>
      <c r="AH742" s="676"/>
    </row>
    <row r="743" spans="2:34" s="679" customFormat="1" ht="14.4" x14ac:dyDescent="0.25">
      <c r="B743" s="682" t="s">
        <v>138</v>
      </c>
      <c r="C743" s="219">
        <v>55</v>
      </c>
      <c r="D743" s="683" t="s">
        <v>128</v>
      </c>
      <c r="I743" s="676"/>
      <c r="J743" s="676"/>
      <c r="K743" s="676"/>
      <c r="L743" s="676"/>
      <c r="M743" s="676"/>
      <c r="N743" s="676"/>
      <c r="O743" s="676"/>
      <c r="P743" s="676"/>
      <c r="Q743" s="676"/>
      <c r="R743" s="676"/>
      <c r="S743" s="676"/>
      <c r="T743" s="676"/>
      <c r="U743" s="676"/>
      <c r="V743" s="676"/>
      <c r="W743" s="676"/>
      <c r="X743" s="676"/>
      <c r="Y743" s="676"/>
      <c r="Z743" s="676"/>
      <c r="AA743" s="676"/>
      <c r="AB743" s="676"/>
      <c r="AC743" s="676"/>
      <c r="AD743" s="676"/>
      <c r="AE743" s="676"/>
      <c r="AF743" s="676"/>
      <c r="AG743" s="676"/>
      <c r="AH743" s="676"/>
    </row>
    <row r="744" spans="2:34" s="679" customFormat="1" ht="14.4" x14ac:dyDescent="0.25">
      <c r="B744" s="682" t="s">
        <v>129</v>
      </c>
      <c r="C744" s="219">
        <v>2</v>
      </c>
      <c r="D744" s="683" t="s">
        <v>130</v>
      </c>
      <c r="I744" s="676"/>
      <c r="J744" s="676"/>
      <c r="K744" s="676"/>
      <c r="L744" s="676"/>
      <c r="M744" s="676"/>
      <c r="N744" s="676"/>
      <c r="O744" s="676"/>
      <c r="P744" s="676"/>
      <c r="Q744" s="676"/>
      <c r="R744" s="676"/>
      <c r="S744" s="676"/>
      <c r="T744" s="676"/>
      <c r="U744" s="676"/>
      <c r="V744" s="676"/>
      <c r="W744" s="676"/>
      <c r="X744" s="676"/>
      <c r="Y744" s="676"/>
      <c r="Z744" s="676"/>
      <c r="AA744" s="676"/>
      <c r="AB744" s="676"/>
      <c r="AC744" s="676"/>
      <c r="AD744" s="676"/>
      <c r="AE744" s="676"/>
      <c r="AF744" s="676"/>
      <c r="AG744" s="676"/>
      <c r="AH744" s="676"/>
    </row>
    <row r="745" spans="2:34" s="679" customFormat="1" ht="13.2" x14ac:dyDescent="0.25">
      <c r="B745" s="684" t="s">
        <v>139</v>
      </c>
      <c r="C745" s="685"/>
      <c r="D745" s="683"/>
      <c r="I745" s="676"/>
      <c r="J745" s="676"/>
      <c r="K745" s="676"/>
      <c r="L745" s="676"/>
      <c r="M745" s="676"/>
      <c r="N745" s="676"/>
      <c r="O745" s="676"/>
      <c r="P745" s="676"/>
      <c r="Q745" s="676"/>
      <c r="R745" s="676"/>
      <c r="S745" s="676"/>
      <c r="T745" s="676"/>
      <c r="U745" s="676"/>
      <c r="V745" s="676"/>
      <c r="W745" s="676"/>
      <c r="X745" s="676"/>
      <c r="Y745" s="676"/>
      <c r="Z745" s="676"/>
      <c r="AA745" s="676"/>
      <c r="AB745" s="676"/>
      <c r="AC745" s="676"/>
      <c r="AD745" s="676"/>
      <c r="AE745" s="676"/>
      <c r="AF745" s="676"/>
      <c r="AG745" s="676"/>
      <c r="AH745" s="676"/>
    </row>
    <row r="746" spans="2:34" s="679" customFormat="1" ht="14.4" x14ac:dyDescent="0.25">
      <c r="B746" s="682" t="s">
        <v>140</v>
      </c>
      <c r="C746" s="219">
        <v>220</v>
      </c>
      <c r="D746" s="683" t="s">
        <v>113</v>
      </c>
      <c r="I746" s="676"/>
      <c r="J746" s="676"/>
      <c r="K746" s="676"/>
      <c r="L746" s="676"/>
      <c r="M746" s="676"/>
      <c r="N746" s="676"/>
      <c r="O746" s="676"/>
      <c r="P746" s="676"/>
      <c r="Q746" s="676"/>
      <c r="R746" s="676"/>
      <c r="S746" s="676"/>
      <c r="T746" s="676"/>
      <c r="U746" s="676"/>
      <c r="V746" s="676"/>
      <c r="W746" s="676"/>
      <c r="X746" s="676"/>
      <c r="Y746" s="676"/>
      <c r="Z746" s="676"/>
      <c r="AA746" s="676"/>
      <c r="AB746" s="676"/>
      <c r="AC746" s="676"/>
      <c r="AD746" s="676"/>
      <c r="AE746" s="676"/>
      <c r="AF746" s="676"/>
      <c r="AG746" s="676"/>
      <c r="AH746" s="676"/>
    </row>
    <row r="747" spans="2:34" s="679" customFormat="1" ht="14.4" x14ac:dyDescent="0.25">
      <c r="B747" s="682" t="s">
        <v>141</v>
      </c>
      <c r="C747" s="219">
        <v>1</v>
      </c>
      <c r="D747" s="683" t="s">
        <v>142</v>
      </c>
      <c r="I747" s="676"/>
      <c r="J747" s="676"/>
      <c r="K747" s="676"/>
      <c r="L747" s="676"/>
      <c r="M747" s="676"/>
      <c r="N747" s="676"/>
      <c r="O747" s="676"/>
      <c r="P747" s="676"/>
      <c r="Q747" s="676"/>
      <c r="R747" s="676"/>
      <c r="S747" s="676"/>
      <c r="T747" s="676"/>
      <c r="U747" s="676"/>
      <c r="V747" s="676"/>
      <c r="W747" s="676"/>
      <c r="X747" s="676"/>
      <c r="Y747" s="676"/>
      <c r="Z747" s="676"/>
      <c r="AA747" s="676"/>
      <c r="AB747" s="676"/>
      <c r="AC747" s="676"/>
      <c r="AD747" s="676"/>
      <c r="AE747" s="676"/>
      <c r="AF747" s="676"/>
      <c r="AG747" s="676"/>
      <c r="AH747" s="676"/>
    </row>
    <row r="748" spans="2:34" s="679" customFormat="1" ht="14.4" x14ac:dyDescent="0.25">
      <c r="B748" s="682" t="s">
        <v>143</v>
      </c>
      <c r="C748" s="219">
        <v>220</v>
      </c>
      <c r="D748" s="683" t="s">
        <v>113</v>
      </c>
      <c r="I748" s="676"/>
      <c r="J748" s="676"/>
      <c r="K748" s="676"/>
      <c r="L748" s="676"/>
      <c r="M748" s="676"/>
      <c r="N748" s="676"/>
      <c r="O748" s="676"/>
      <c r="P748" s="676"/>
      <c r="Q748" s="676"/>
      <c r="R748" s="676"/>
      <c r="S748" s="676"/>
      <c r="T748" s="676"/>
      <c r="U748" s="676"/>
      <c r="V748" s="676"/>
      <c r="W748" s="676"/>
      <c r="X748" s="676"/>
      <c r="Y748" s="676"/>
      <c r="Z748" s="676"/>
      <c r="AA748" s="676"/>
      <c r="AB748" s="676"/>
      <c r="AC748" s="676"/>
      <c r="AD748" s="676"/>
      <c r="AE748" s="676"/>
      <c r="AF748" s="676"/>
      <c r="AG748" s="676"/>
      <c r="AH748" s="676"/>
    </row>
    <row r="749" spans="2:34" s="679" customFormat="1" ht="14.4" x14ac:dyDescent="0.25">
      <c r="B749" s="682" t="s">
        <v>144</v>
      </c>
      <c r="C749" s="219">
        <v>3</v>
      </c>
      <c r="D749" s="683" t="s">
        <v>142</v>
      </c>
      <c r="I749" s="676"/>
      <c r="J749" s="676"/>
      <c r="K749" s="676"/>
      <c r="L749" s="676"/>
      <c r="M749" s="676"/>
      <c r="N749" s="676"/>
      <c r="O749" s="676"/>
      <c r="P749" s="676"/>
      <c r="Q749" s="676"/>
      <c r="R749" s="676"/>
      <c r="S749" s="676"/>
      <c r="T749" s="676"/>
      <c r="U749" s="676"/>
      <c r="V749" s="676"/>
      <c r="W749" s="676"/>
      <c r="X749" s="676"/>
      <c r="Y749" s="676"/>
      <c r="Z749" s="676"/>
      <c r="AA749" s="676"/>
      <c r="AB749" s="676"/>
      <c r="AC749" s="676"/>
      <c r="AD749" s="676"/>
      <c r="AE749" s="676"/>
      <c r="AF749" s="676"/>
      <c r="AG749" s="676"/>
      <c r="AH749" s="676"/>
    </row>
    <row r="750" spans="2:34" s="679" customFormat="1" ht="14.4" x14ac:dyDescent="0.25">
      <c r="B750" s="682" t="s">
        <v>145</v>
      </c>
      <c r="C750" s="219">
        <v>220</v>
      </c>
      <c r="D750" s="683" t="s">
        <v>113</v>
      </c>
      <c r="I750" s="676"/>
      <c r="J750" s="676"/>
      <c r="K750" s="676"/>
      <c r="L750" s="676"/>
      <c r="M750" s="676"/>
      <c r="N750" s="676"/>
      <c r="O750" s="676"/>
      <c r="P750" s="676"/>
      <c r="Q750" s="676"/>
      <c r="R750" s="676"/>
      <c r="S750" s="676"/>
      <c r="T750" s="676"/>
      <c r="U750" s="676"/>
      <c r="V750" s="676"/>
      <c r="W750" s="676"/>
      <c r="X750" s="676"/>
      <c r="Y750" s="676"/>
      <c r="Z750" s="676"/>
      <c r="AA750" s="676"/>
      <c r="AB750" s="676"/>
      <c r="AC750" s="676"/>
      <c r="AD750" s="676"/>
      <c r="AE750" s="676"/>
      <c r="AF750" s="676"/>
      <c r="AG750" s="676"/>
      <c r="AH750" s="676"/>
    </row>
    <row r="751" spans="2:34" s="679" customFormat="1" ht="14.4" x14ac:dyDescent="0.25">
      <c r="B751" s="682" t="s">
        <v>146</v>
      </c>
      <c r="C751" s="219">
        <v>3</v>
      </c>
      <c r="D751" s="683" t="s">
        <v>142</v>
      </c>
      <c r="I751" s="676"/>
      <c r="J751" s="676"/>
      <c r="K751" s="676"/>
      <c r="L751" s="676"/>
      <c r="M751" s="676"/>
      <c r="N751" s="676"/>
      <c r="O751" s="676"/>
      <c r="P751" s="676"/>
      <c r="Q751" s="676"/>
      <c r="R751" s="676"/>
      <c r="S751" s="676"/>
      <c r="T751" s="676"/>
      <c r="U751" s="676"/>
      <c r="V751" s="676"/>
      <c r="W751" s="676"/>
      <c r="X751" s="676"/>
      <c r="Y751" s="676"/>
      <c r="Z751" s="676"/>
      <c r="AA751" s="676"/>
      <c r="AB751" s="676"/>
      <c r="AC751" s="676"/>
      <c r="AD751" s="676"/>
      <c r="AE751" s="676"/>
      <c r="AF751" s="676"/>
      <c r="AG751" s="676"/>
      <c r="AH751" s="676"/>
    </row>
    <row r="752" spans="2:34" s="679" customFormat="1" ht="13.2" x14ac:dyDescent="0.25">
      <c r="B752" s="684" t="s">
        <v>147</v>
      </c>
      <c r="C752" s="685"/>
      <c r="D752" s="683"/>
      <c r="I752" s="676"/>
      <c r="J752" s="676"/>
      <c r="K752" s="676"/>
      <c r="L752" s="676"/>
      <c r="M752" s="676"/>
      <c r="N752" s="676"/>
      <c r="O752" s="676"/>
      <c r="P752" s="676"/>
      <c r="Q752" s="676"/>
      <c r="R752" s="676"/>
      <c r="S752" s="676"/>
      <c r="T752" s="676"/>
      <c r="U752" s="676"/>
      <c r="V752" s="676"/>
      <c r="W752" s="676"/>
      <c r="X752" s="676"/>
      <c r="Y752" s="676"/>
      <c r="Z752" s="676"/>
      <c r="AA752" s="676"/>
      <c r="AB752" s="676"/>
      <c r="AC752" s="676"/>
      <c r="AD752" s="676"/>
      <c r="AE752" s="676"/>
      <c r="AF752" s="676"/>
      <c r="AG752" s="676"/>
      <c r="AH752" s="676"/>
    </row>
    <row r="753" spans="2:34" s="679" customFormat="1" ht="14.4" x14ac:dyDescent="0.25">
      <c r="B753" s="682" t="s">
        <v>140</v>
      </c>
      <c r="C753" s="219">
        <v>220</v>
      </c>
      <c r="D753" s="683" t="s">
        <v>113</v>
      </c>
      <c r="I753" s="676"/>
      <c r="J753" s="676"/>
      <c r="K753" s="676"/>
      <c r="L753" s="676"/>
      <c r="M753" s="676"/>
      <c r="N753" s="676"/>
      <c r="O753" s="676"/>
      <c r="P753" s="676"/>
      <c r="Q753" s="676"/>
      <c r="R753" s="676"/>
      <c r="S753" s="676"/>
      <c r="T753" s="676"/>
      <c r="U753" s="676"/>
      <c r="V753" s="676"/>
      <c r="W753" s="676"/>
      <c r="X753" s="676"/>
      <c r="Y753" s="676"/>
      <c r="Z753" s="676"/>
      <c r="AA753" s="676"/>
      <c r="AB753" s="676"/>
      <c r="AC753" s="676"/>
      <c r="AD753" s="676"/>
      <c r="AE753" s="676"/>
      <c r="AF753" s="676"/>
      <c r="AG753" s="676"/>
      <c r="AH753" s="676"/>
    </row>
    <row r="754" spans="2:34" s="679" customFormat="1" ht="14.4" x14ac:dyDescent="0.25">
      <c r="B754" s="682" t="s">
        <v>141</v>
      </c>
      <c r="C754" s="219">
        <v>1</v>
      </c>
      <c r="D754" s="683" t="s">
        <v>142</v>
      </c>
      <c r="I754" s="676"/>
      <c r="J754" s="676"/>
      <c r="K754" s="676"/>
      <c r="L754" s="676"/>
      <c r="M754" s="676"/>
      <c r="N754" s="676"/>
      <c r="O754" s="676"/>
      <c r="P754" s="676"/>
      <c r="Q754" s="676"/>
      <c r="R754" s="676"/>
      <c r="S754" s="676"/>
      <c r="T754" s="676"/>
      <c r="U754" s="676"/>
      <c r="V754" s="676"/>
      <c r="W754" s="676"/>
      <c r="X754" s="676"/>
      <c r="Y754" s="676"/>
      <c r="Z754" s="676"/>
      <c r="AA754" s="676"/>
      <c r="AB754" s="676"/>
      <c r="AC754" s="676"/>
      <c r="AD754" s="676"/>
      <c r="AE754" s="676"/>
      <c r="AF754" s="676"/>
      <c r="AG754" s="676"/>
      <c r="AH754" s="676"/>
    </row>
    <row r="755" spans="2:34" s="679" customFormat="1" ht="14.4" x14ac:dyDescent="0.25">
      <c r="B755" s="682" t="s">
        <v>148</v>
      </c>
      <c r="C755" s="219">
        <v>110</v>
      </c>
      <c r="D755" s="683" t="s">
        <v>113</v>
      </c>
      <c r="I755" s="676"/>
      <c r="J755" s="676"/>
      <c r="K755" s="676"/>
      <c r="L755" s="676"/>
      <c r="M755" s="676"/>
      <c r="N755" s="676"/>
      <c r="O755" s="676"/>
      <c r="P755" s="676"/>
      <c r="Q755" s="676"/>
      <c r="R755" s="676"/>
      <c r="S755" s="676"/>
      <c r="T755" s="676"/>
      <c r="U755" s="676"/>
      <c r="V755" s="676"/>
      <c r="W755" s="676"/>
      <c r="X755" s="676"/>
      <c r="Y755" s="676"/>
      <c r="Z755" s="676"/>
      <c r="AA755" s="676"/>
      <c r="AB755" s="676"/>
      <c r="AC755" s="676"/>
      <c r="AD755" s="676"/>
      <c r="AE755" s="676"/>
      <c r="AF755" s="676"/>
      <c r="AG755" s="676"/>
      <c r="AH755" s="676"/>
    </row>
    <row r="756" spans="2:34" s="679" customFormat="1" ht="14.4" x14ac:dyDescent="0.25">
      <c r="B756" s="682" t="s">
        <v>149</v>
      </c>
      <c r="C756" s="219">
        <v>1</v>
      </c>
      <c r="D756" s="683" t="s">
        <v>142</v>
      </c>
      <c r="I756" s="676"/>
      <c r="J756" s="676"/>
      <c r="K756" s="676"/>
      <c r="L756" s="676"/>
      <c r="M756" s="676"/>
      <c r="N756" s="676"/>
      <c r="O756" s="676"/>
      <c r="P756" s="676"/>
      <c r="Q756" s="676"/>
      <c r="R756" s="676"/>
      <c r="S756" s="676"/>
      <c r="T756" s="676"/>
      <c r="U756" s="676"/>
      <c r="V756" s="676"/>
      <c r="W756" s="676"/>
      <c r="X756" s="676"/>
      <c r="Y756" s="676"/>
      <c r="Z756" s="676"/>
      <c r="AA756" s="676"/>
      <c r="AB756" s="676"/>
      <c r="AC756" s="676"/>
      <c r="AD756" s="676"/>
      <c r="AE756" s="676"/>
      <c r="AF756" s="676"/>
      <c r="AG756" s="676"/>
      <c r="AH756" s="676"/>
    </row>
    <row r="757" spans="2:34" s="679" customFormat="1" x14ac:dyDescent="0.25">
      <c r="B757" s="686" t="s">
        <v>150</v>
      </c>
      <c r="C757" s="685"/>
      <c r="D757" s="683"/>
      <c r="I757" s="676"/>
      <c r="J757" s="676"/>
      <c r="K757" s="676"/>
      <c r="L757" s="676"/>
      <c r="M757" s="676"/>
      <c r="N757" s="676"/>
      <c r="O757" s="676"/>
      <c r="P757" s="676"/>
      <c r="Q757" s="676"/>
      <c r="R757" s="676"/>
      <c r="S757" s="676"/>
      <c r="T757" s="676"/>
      <c r="U757" s="676"/>
      <c r="V757" s="676"/>
      <c r="W757" s="676"/>
      <c r="X757" s="676"/>
      <c r="Y757" s="676"/>
      <c r="Z757" s="676"/>
      <c r="AA757" s="676"/>
      <c r="AB757" s="676"/>
      <c r="AC757" s="676"/>
      <c r="AD757" s="676"/>
      <c r="AE757" s="676"/>
      <c r="AF757" s="676"/>
      <c r="AG757" s="676"/>
      <c r="AH757" s="676"/>
    </row>
    <row r="758" spans="2:34" s="679" customFormat="1" ht="13.2" x14ac:dyDescent="0.25">
      <c r="B758" s="684" t="s">
        <v>151</v>
      </c>
      <c r="C758" s="685"/>
      <c r="D758" s="683"/>
      <c r="I758" s="676"/>
      <c r="J758" s="676"/>
      <c r="K758" s="676"/>
      <c r="L758" s="676"/>
      <c r="M758" s="676"/>
      <c r="N758" s="676"/>
      <c r="O758" s="676"/>
      <c r="P758" s="676"/>
      <c r="Q758" s="676"/>
      <c r="R758" s="676"/>
      <c r="S758" s="676"/>
      <c r="T758" s="676"/>
      <c r="U758" s="676"/>
      <c r="V758" s="676"/>
      <c r="W758" s="676"/>
      <c r="X758" s="676"/>
      <c r="Y758" s="676"/>
      <c r="Z758" s="676"/>
      <c r="AA758" s="676"/>
      <c r="AB758" s="676"/>
      <c r="AC758" s="676"/>
      <c r="AD758" s="676"/>
      <c r="AE758" s="676"/>
      <c r="AF758" s="676"/>
      <c r="AG758" s="676"/>
      <c r="AH758" s="676"/>
    </row>
    <row r="759" spans="2:34" s="679" customFormat="1" ht="14.4" x14ac:dyDescent="0.25">
      <c r="B759" s="682" t="s">
        <v>152</v>
      </c>
      <c r="C759" s="219">
        <f>C761</f>
        <v>4</v>
      </c>
      <c r="D759" s="683" t="s">
        <v>115</v>
      </c>
      <c r="I759" s="676"/>
      <c r="J759" s="676"/>
      <c r="K759" s="676"/>
      <c r="L759" s="676"/>
      <c r="M759" s="676"/>
      <c r="N759" s="676"/>
      <c r="O759" s="676"/>
      <c r="P759" s="676"/>
      <c r="Q759" s="676"/>
      <c r="R759" s="676"/>
      <c r="S759" s="676"/>
      <c r="T759" s="676"/>
      <c r="U759" s="676"/>
      <c r="V759" s="676"/>
      <c r="W759" s="676"/>
      <c r="X759" s="676"/>
      <c r="Y759" s="676"/>
      <c r="Z759" s="676"/>
      <c r="AA759" s="676"/>
      <c r="AB759" s="676"/>
      <c r="AC759" s="676"/>
      <c r="AD759" s="676"/>
      <c r="AE759" s="676"/>
      <c r="AF759" s="676"/>
      <c r="AG759" s="676"/>
      <c r="AH759" s="676"/>
    </row>
    <row r="760" spans="2:34" s="679" customFormat="1" ht="13.2" x14ac:dyDescent="0.25">
      <c r="B760" s="684" t="s">
        <v>153</v>
      </c>
      <c r="C760" s="685"/>
      <c r="D760" s="683"/>
      <c r="I760" s="676"/>
      <c r="J760" s="676"/>
      <c r="K760" s="676"/>
      <c r="L760" s="676"/>
      <c r="M760" s="676"/>
      <c r="N760" s="676"/>
      <c r="O760" s="676"/>
      <c r="P760" s="676"/>
      <c r="Q760" s="676"/>
      <c r="R760" s="676"/>
      <c r="S760" s="676"/>
      <c r="T760" s="676"/>
      <c r="U760" s="676"/>
      <c r="V760" s="676"/>
      <c r="W760" s="676"/>
      <c r="X760" s="676"/>
      <c r="Y760" s="676"/>
      <c r="Z760" s="676"/>
      <c r="AA760" s="676"/>
      <c r="AB760" s="676"/>
      <c r="AC760" s="676"/>
      <c r="AD760" s="676"/>
      <c r="AE760" s="676"/>
      <c r="AF760" s="676"/>
      <c r="AG760" s="676"/>
      <c r="AH760" s="676"/>
    </row>
    <row r="761" spans="2:34" s="679" customFormat="1" ht="14.4" x14ac:dyDescent="0.25">
      <c r="B761" s="682" t="s">
        <v>154</v>
      </c>
      <c r="C761" s="219">
        <f>G819</f>
        <v>4</v>
      </c>
      <c r="D761" s="683" t="s">
        <v>115</v>
      </c>
      <c r="I761" s="676"/>
      <c r="J761" s="676"/>
      <c r="K761" s="676"/>
      <c r="L761" s="676"/>
      <c r="M761" s="676"/>
      <c r="N761" s="676"/>
      <c r="O761" s="676"/>
      <c r="P761" s="676"/>
      <c r="Q761" s="676"/>
      <c r="R761" s="676"/>
      <c r="S761" s="676"/>
      <c r="T761" s="676"/>
      <c r="U761" s="676"/>
      <c r="V761" s="676"/>
      <c r="W761" s="676"/>
      <c r="X761" s="676"/>
      <c r="Y761" s="676"/>
      <c r="Z761" s="676"/>
      <c r="AA761" s="676"/>
      <c r="AB761" s="676"/>
      <c r="AC761" s="676"/>
      <c r="AD761" s="676"/>
      <c r="AE761" s="676"/>
      <c r="AF761" s="676"/>
      <c r="AG761" s="676"/>
      <c r="AH761" s="676"/>
    </row>
    <row r="762" spans="2:34" s="679" customFormat="1" ht="14.4" x14ac:dyDescent="0.25">
      <c r="B762" s="682" t="s">
        <v>155</v>
      </c>
      <c r="C762" s="219">
        <f>G824</f>
        <v>4</v>
      </c>
      <c r="D762" s="683" t="s">
        <v>115</v>
      </c>
      <c r="I762" s="676"/>
      <c r="J762" s="676"/>
      <c r="K762" s="676"/>
      <c r="L762" s="676"/>
      <c r="M762" s="676"/>
      <c r="N762" s="676"/>
      <c r="O762" s="676"/>
      <c r="P762" s="676"/>
      <c r="Q762" s="676"/>
      <c r="R762" s="676"/>
      <c r="S762" s="676"/>
      <c r="T762" s="676"/>
      <c r="U762" s="676"/>
      <c r="V762" s="676"/>
      <c r="W762" s="676"/>
      <c r="X762" s="676"/>
      <c r="Y762" s="676"/>
      <c r="Z762" s="676"/>
      <c r="AA762" s="676"/>
      <c r="AB762" s="676"/>
      <c r="AC762" s="676"/>
      <c r="AD762" s="676"/>
      <c r="AE762" s="676"/>
      <c r="AF762" s="676"/>
      <c r="AG762" s="676"/>
      <c r="AH762" s="676"/>
    </row>
    <row r="763" spans="2:34" s="679" customFormat="1" ht="14.4" x14ac:dyDescent="0.25">
      <c r="B763" s="682" t="s">
        <v>156</v>
      </c>
      <c r="C763" s="219">
        <f>G829</f>
        <v>2</v>
      </c>
      <c r="D763" s="683" t="s">
        <v>115</v>
      </c>
      <c r="I763" s="676"/>
      <c r="J763" s="676"/>
      <c r="K763" s="676"/>
      <c r="L763" s="676"/>
      <c r="M763" s="676"/>
      <c r="N763" s="676"/>
      <c r="O763" s="676"/>
      <c r="P763" s="676"/>
      <c r="Q763" s="676"/>
      <c r="R763" s="676"/>
      <c r="S763" s="676"/>
      <c r="T763" s="676"/>
      <c r="U763" s="676"/>
      <c r="V763" s="676"/>
      <c r="W763" s="676"/>
      <c r="X763" s="676"/>
      <c r="Y763" s="676"/>
      <c r="Z763" s="676"/>
      <c r="AA763" s="676"/>
      <c r="AB763" s="676"/>
      <c r="AC763" s="676"/>
      <c r="AD763" s="676"/>
      <c r="AE763" s="676"/>
      <c r="AF763" s="676"/>
      <c r="AG763" s="676"/>
      <c r="AH763" s="676"/>
    </row>
    <row r="764" spans="2:34" s="679" customFormat="1" ht="14.4" x14ac:dyDescent="0.25">
      <c r="B764" s="682" t="s">
        <v>157</v>
      </c>
      <c r="C764" s="219">
        <f>G844</f>
        <v>2</v>
      </c>
      <c r="D764" s="683" t="s">
        <v>115</v>
      </c>
      <c r="I764" s="676"/>
      <c r="J764" s="676"/>
      <c r="K764" s="676"/>
      <c r="L764" s="676"/>
      <c r="M764" s="676"/>
      <c r="N764" s="676"/>
      <c r="O764" s="676"/>
      <c r="P764" s="676"/>
      <c r="Q764" s="676"/>
      <c r="R764" s="676"/>
      <c r="S764" s="676"/>
      <c r="T764" s="676"/>
      <c r="U764" s="676"/>
      <c r="V764" s="676"/>
      <c r="W764" s="676"/>
      <c r="X764" s="676"/>
      <c r="Y764" s="676"/>
      <c r="Z764" s="676"/>
      <c r="AA764" s="676"/>
      <c r="AB764" s="676"/>
      <c r="AC764" s="676"/>
      <c r="AD764" s="676"/>
      <c r="AE764" s="676"/>
      <c r="AF764" s="676"/>
      <c r="AG764" s="676"/>
      <c r="AH764" s="676"/>
    </row>
    <row r="765" spans="2:34" s="679" customFormat="1" ht="14.4" x14ac:dyDescent="0.25">
      <c r="B765" s="682" t="s">
        <v>134</v>
      </c>
      <c r="C765" s="219">
        <f>G834</f>
        <v>1</v>
      </c>
      <c r="D765" s="683" t="s">
        <v>115</v>
      </c>
      <c r="I765" s="676"/>
      <c r="J765" s="676"/>
      <c r="K765" s="676"/>
      <c r="L765" s="676"/>
      <c r="M765" s="676"/>
      <c r="N765" s="676"/>
      <c r="O765" s="676"/>
      <c r="P765" s="676"/>
      <c r="Q765" s="676"/>
      <c r="R765" s="676"/>
      <c r="S765" s="676"/>
      <c r="T765" s="676"/>
      <c r="U765" s="676"/>
      <c r="V765" s="676"/>
      <c r="W765" s="676"/>
      <c r="X765" s="676"/>
      <c r="Y765" s="676"/>
      <c r="Z765" s="676"/>
      <c r="AA765" s="676"/>
      <c r="AB765" s="676"/>
      <c r="AC765" s="676"/>
      <c r="AD765" s="676"/>
      <c r="AE765" s="676"/>
      <c r="AF765" s="676"/>
      <c r="AG765" s="676"/>
      <c r="AH765" s="676"/>
    </row>
    <row r="766" spans="2:34" s="679" customFormat="1" ht="14.4" x14ac:dyDescent="0.25">
      <c r="B766" s="682" t="s">
        <v>135</v>
      </c>
      <c r="C766" s="219">
        <f>G839</f>
        <v>1</v>
      </c>
      <c r="D766" s="683" t="s">
        <v>115</v>
      </c>
      <c r="I766" s="676"/>
      <c r="J766" s="676"/>
      <c r="K766" s="676"/>
      <c r="L766" s="676"/>
      <c r="M766" s="676"/>
      <c r="N766" s="676"/>
      <c r="O766" s="676"/>
      <c r="P766" s="676"/>
      <c r="Q766" s="676"/>
      <c r="R766" s="676"/>
      <c r="S766" s="676"/>
      <c r="T766" s="676"/>
      <c r="U766" s="676"/>
      <c r="V766" s="676"/>
      <c r="W766" s="676"/>
      <c r="X766" s="676"/>
      <c r="Y766" s="676"/>
      <c r="Z766" s="676"/>
      <c r="AA766" s="676"/>
      <c r="AB766" s="676"/>
      <c r="AC766" s="676"/>
      <c r="AD766" s="676"/>
      <c r="AE766" s="676"/>
      <c r="AF766" s="676"/>
      <c r="AG766" s="676"/>
      <c r="AH766" s="676"/>
    </row>
    <row r="767" spans="2:34" s="679" customFormat="1" ht="13.2" x14ac:dyDescent="0.25">
      <c r="B767" s="684" t="s">
        <v>158</v>
      </c>
      <c r="C767" s="685"/>
      <c r="D767" s="683"/>
      <c r="I767" s="676"/>
      <c r="J767" s="676"/>
      <c r="K767" s="676"/>
      <c r="L767" s="676"/>
      <c r="M767" s="676"/>
      <c r="N767" s="676"/>
      <c r="O767" s="676"/>
      <c r="P767" s="676"/>
      <c r="Q767" s="676"/>
      <c r="R767" s="676"/>
      <c r="S767" s="676"/>
      <c r="T767" s="676"/>
      <c r="U767" s="676"/>
      <c r="V767" s="676"/>
      <c r="W767" s="676"/>
      <c r="X767" s="676"/>
      <c r="Y767" s="676"/>
      <c r="Z767" s="676"/>
      <c r="AA767" s="676"/>
      <c r="AB767" s="676"/>
      <c r="AC767" s="676"/>
      <c r="AD767" s="676"/>
      <c r="AE767" s="676"/>
      <c r="AF767" s="676"/>
      <c r="AG767" s="676"/>
      <c r="AH767" s="676"/>
    </row>
    <row r="768" spans="2:34" s="679" customFormat="1" ht="14.4" x14ac:dyDescent="0.25">
      <c r="B768" s="682" t="s">
        <v>159</v>
      </c>
      <c r="C768" s="219">
        <v>3</v>
      </c>
      <c r="D768" s="683" t="s">
        <v>115</v>
      </c>
      <c r="I768" s="676"/>
      <c r="J768" s="676"/>
      <c r="K768" s="676"/>
      <c r="L768" s="676"/>
      <c r="M768" s="676"/>
      <c r="N768" s="676"/>
      <c r="O768" s="676"/>
      <c r="P768" s="676"/>
      <c r="Q768" s="676"/>
      <c r="R768" s="676"/>
      <c r="S768" s="676"/>
      <c r="T768" s="676"/>
      <c r="U768" s="676"/>
      <c r="V768" s="676"/>
      <c r="W768" s="676"/>
      <c r="X768" s="676"/>
      <c r="Y768" s="676"/>
      <c r="Z768" s="676"/>
      <c r="AA768" s="676"/>
      <c r="AB768" s="676"/>
      <c r="AC768" s="676"/>
      <c r="AD768" s="676"/>
      <c r="AE768" s="676"/>
      <c r="AF768" s="676"/>
      <c r="AG768" s="676"/>
      <c r="AH768" s="676"/>
    </row>
    <row r="769" spans="1:34" s="679" customFormat="1" ht="13.2" x14ac:dyDescent="0.25">
      <c r="B769" s="684" t="s">
        <v>160</v>
      </c>
      <c r="C769" s="685"/>
      <c r="D769" s="683"/>
      <c r="I769" s="676"/>
      <c r="J769" s="676"/>
      <c r="K769" s="676"/>
      <c r="L769" s="676"/>
      <c r="M769" s="676"/>
      <c r="N769" s="676"/>
      <c r="O769" s="676"/>
      <c r="P769" s="676"/>
      <c r="Q769" s="676"/>
      <c r="R769" s="676"/>
      <c r="S769" s="676"/>
      <c r="T769" s="676"/>
      <c r="U769" s="676"/>
      <c r="V769" s="676"/>
      <c r="W769" s="676"/>
      <c r="X769" s="676"/>
      <c r="Y769" s="676"/>
      <c r="Z769" s="676"/>
      <c r="AA769" s="676"/>
      <c r="AB769" s="676"/>
      <c r="AC769" s="676"/>
      <c r="AD769" s="676"/>
      <c r="AE769" s="676"/>
      <c r="AF769" s="676"/>
      <c r="AG769" s="676"/>
      <c r="AH769" s="676"/>
    </row>
    <row r="770" spans="1:34" s="679" customFormat="1" ht="14.4" x14ac:dyDescent="0.25">
      <c r="B770" s="682" t="s">
        <v>161</v>
      </c>
      <c r="C770" s="219">
        <v>1</v>
      </c>
      <c r="D770" s="683" t="s">
        <v>115</v>
      </c>
      <c r="I770" s="676"/>
      <c r="J770" s="676"/>
      <c r="K770" s="676"/>
      <c r="L770" s="676"/>
      <c r="M770" s="676"/>
      <c r="N770" s="676"/>
      <c r="O770" s="676"/>
      <c r="P770" s="676"/>
      <c r="Q770" s="676"/>
      <c r="R770" s="676"/>
      <c r="S770" s="676"/>
      <c r="T770" s="676"/>
      <c r="U770" s="676"/>
      <c r="V770" s="676"/>
      <c r="W770" s="676"/>
      <c r="X770" s="676"/>
      <c r="Y770" s="676"/>
      <c r="Z770" s="676"/>
      <c r="AA770" s="676"/>
      <c r="AB770" s="676"/>
      <c r="AC770" s="676"/>
      <c r="AD770" s="676"/>
      <c r="AE770" s="676"/>
      <c r="AF770" s="676"/>
      <c r="AG770" s="676"/>
      <c r="AH770" s="676"/>
    </row>
    <row r="771" spans="1:34" s="679" customFormat="1" ht="14.4" x14ac:dyDescent="0.25">
      <c r="B771" s="682" t="s">
        <v>162</v>
      </c>
      <c r="C771" s="219">
        <v>0</v>
      </c>
      <c r="D771" s="683" t="s">
        <v>115</v>
      </c>
      <c r="I771" s="676"/>
      <c r="J771" s="676"/>
      <c r="K771" s="676"/>
      <c r="L771" s="676"/>
      <c r="M771" s="676"/>
      <c r="N771" s="676"/>
      <c r="O771" s="676"/>
      <c r="P771" s="676"/>
      <c r="Q771" s="676"/>
      <c r="R771" s="676"/>
      <c r="S771" s="676"/>
      <c r="T771" s="676"/>
      <c r="U771" s="676"/>
      <c r="V771" s="676"/>
      <c r="W771" s="676"/>
      <c r="X771" s="676"/>
      <c r="Y771" s="676"/>
      <c r="Z771" s="676"/>
      <c r="AA771" s="676"/>
      <c r="AB771" s="676"/>
      <c r="AC771" s="676"/>
      <c r="AD771" s="676"/>
      <c r="AE771" s="676"/>
      <c r="AF771" s="676"/>
      <c r="AG771" s="676"/>
      <c r="AH771" s="676"/>
    </row>
    <row r="772" spans="1:34" s="679" customFormat="1" ht="14.4" x14ac:dyDescent="0.25">
      <c r="B772" s="682" t="s">
        <v>163</v>
      </c>
      <c r="C772" s="219">
        <v>3</v>
      </c>
      <c r="D772" s="683" t="s">
        <v>115</v>
      </c>
      <c r="I772" s="676"/>
      <c r="J772" s="676"/>
      <c r="K772" s="676"/>
      <c r="L772" s="676"/>
      <c r="M772" s="676"/>
      <c r="N772" s="676"/>
      <c r="O772" s="676"/>
      <c r="P772" s="676"/>
      <c r="Q772" s="676"/>
      <c r="R772" s="676"/>
      <c r="S772" s="676"/>
      <c r="T772" s="676"/>
      <c r="U772" s="676"/>
      <c r="V772" s="676"/>
      <c r="W772" s="676"/>
      <c r="X772" s="676"/>
      <c r="Y772" s="676"/>
      <c r="Z772" s="676"/>
      <c r="AA772" s="676"/>
      <c r="AB772" s="676"/>
      <c r="AC772" s="676"/>
      <c r="AD772" s="676"/>
      <c r="AE772" s="676"/>
      <c r="AF772" s="676"/>
      <c r="AG772" s="676"/>
      <c r="AH772" s="676"/>
    </row>
    <row r="773" spans="1:34" s="679" customFormat="1" ht="13.2" x14ac:dyDescent="0.25">
      <c r="B773" s="684" t="s">
        <v>164</v>
      </c>
      <c r="C773" s="685"/>
      <c r="D773" s="683"/>
      <c r="I773" s="676"/>
      <c r="J773" s="676"/>
      <c r="K773" s="676"/>
      <c r="L773" s="676"/>
      <c r="M773" s="676"/>
      <c r="N773" s="676"/>
      <c r="O773" s="676"/>
      <c r="P773" s="676"/>
      <c r="Q773" s="676"/>
      <c r="R773" s="676"/>
      <c r="S773" s="676"/>
      <c r="T773" s="676"/>
      <c r="U773" s="676"/>
      <c r="V773" s="676"/>
      <c r="W773" s="676"/>
      <c r="X773" s="676"/>
      <c r="Y773" s="676"/>
      <c r="Z773" s="676"/>
      <c r="AA773" s="676"/>
      <c r="AB773" s="676"/>
      <c r="AC773" s="676"/>
      <c r="AD773" s="676"/>
      <c r="AE773" s="676"/>
      <c r="AF773" s="676"/>
      <c r="AG773" s="676"/>
      <c r="AH773" s="676"/>
    </row>
    <row r="774" spans="1:34" s="679" customFormat="1" ht="14.4" x14ac:dyDescent="0.25">
      <c r="B774" s="682" t="s">
        <v>165</v>
      </c>
      <c r="C774" s="219">
        <v>1</v>
      </c>
      <c r="D774" s="683" t="s">
        <v>115</v>
      </c>
      <c r="I774" s="676"/>
      <c r="J774" s="676"/>
      <c r="K774" s="676"/>
      <c r="L774" s="676"/>
      <c r="M774" s="676"/>
      <c r="N774" s="676"/>
      <c r="O774" s="676"/>
      <c r="P774" s="676"/>
      <c r="Q774" s="676"/>
      <c r="R774" s="676"/>
      <c r="S774" s="676"/>
      <c r="T774" s="676"/>
      <c r="U774" s="676"/>
      <c r="V774" s="676"/>
      <c r="W774" s="676"/>
      <c r="X774" s="676"/>
      <c r="Y774" s="676"/>
      <c r="Z774" s="676"/>
      <c r="AA774" s="676"/>
      <c r="AB774" s="676"/>
      <c r="AC774" s="676"/>
      <c r="AD774" s="676"/>
      <c r="AE774" s="676"/>
      <c r="AF774" s="676"/>
      <c r="AG774" s="676"/>
      <c r="AH774" s="676"/>
    </row>
    <row r="775" spans="1:34" s="679" customFormat="1" thickBot="1" x14ac:dyDescent="0.3">
      <c r="B775" s="687"/>
      <c r="C775" s="688"/>
      <c r="D775" s="689"/>
      <c r="I775" s="676"/>
      <c r="J775" s="676"/>
      <c r="K775" s="676"/>
      <c r="L775" s="676"/>
      <c r="M775" s="676"/>
      <c r="N775" s="676"/>
      <c r="O775" s="676"/>
      <c r="P775" s="676"/>
      <c r="Q775" s="676"/>
      <c r="R775" s="676"/>
      <c r="S775" s="676"/>
      <c r="T775" s="676"/>
      <c r="U775" s="676"/>
      <c r="V775" s="676"/>
      <c r="W775" s="676"/>
      <c r="X775" s="676"/>
      <c r="Y775" s="676"/>
      <c r="Z775" s="676"/>
      <c r="AA775" s="676"/>
      <c r="AB775" s="676"/>
      <c r="AC775" s="676"/>
      <c r="AD775" s="676"/>
      <c r="AE775" s="676"/>
      <c r="AF775" s="676"/>
      <c r="AG775" s="676"/>
      <c r="AH775" s="676"/>
    </row>
    <row r="776" spans="1:34" s="679" customFormat="1" ht="13.2" x14ac:dyDescent="0.25">
      <c r="C776" s="681"/>
      <c r="I776" s="676"/>
      <c r="J776" s="676"/>
      <c r="K776" s="676"/>
      <c r="L776" s="676"/>
      <c r="M776" s="676"/>
      <c r="N776" s="676"/>
      <c r="O776" s="676"/>
      <c r="P776" s="676"/>
      <c r="Q776" s="676"/>
      <c r="R776" s="676"/>
      <c r="S776" s="676"/>
      <c r="T776" s="676"/>
      <c r="U776" s="676"/>
      <c r="V776" s="676"/>
      <c r="W776" s="676"/>
      <c r="X776" s="676"/>
      <c r="Y776" s="676"/>
      <c r="Z776" s="676"/>
      <c r="AA776" s="676"/>
      <c r="AB776" s="676"/>
      <c r="AC776" s="676"/>
      <c r="AD776" s="676"/>
      <c r="AE776" s="676"/>
      <c r="AF776" s="676"/>
      <c r="AG776" s="676"/>
      <c r="AH776" s="676"/>
    </row>
    <row r="777" spans="1:34" s="679" customFormat="1" thickBot="1" x14ac:dyDescent="0.3">
      <c r="C777" s="681"/>
      <c r="I777" s="676"/>
      <c r="J777" s="676"/>
      <c r="K777" s="676"/>
      <c r="L777" s="676"/>
      <c r="M777" s="676"/>
      <c r="N777" s="676"/>
      <c r="O777" s="676"/>
      <c r="P777" s="676"/>
      <c r="Q777" s="676"/>
      <c r="R777" s="676"/>
      <c r="S777" s="676"/>
      <c r="T777" s="676"/>
      <c r="U777" s="676"/>
      <c r="V777" s="676"/>
      <c r="W777" s="676"/>
      <c r="X777" s="676"/>
      <c r="Y777" s="676"/>
      <c r="Z777" s="676"/>
      <c r="AA777" s="676"/>
      <c r="AB777" s="676"/>
      <c r="AC777" s="676"/>
      <c r="AD777" s="676"/>
      <c r="AE777" s="676"/>
      <c r="AF777" s="676"/>
      <c r="AG777" s="676"/>
      <c r="AH777" s="676"/>
    </row>
    <row r="778" spans="1:34" s="679" customFormat="1" ht="14.4" x14ac:dyDescent="0.25">
      <c r="B778" s="733" t="s">
        <v>166</v>
      </c>
      <c r="C778" s="734"/>
      <c r="D778" s="734"/>
      <c r="E778" s="734"/>
      <c r="F778" s="734"/>
      <c r="G778" s="734"/>
      <c r="H778" s="735"/>
      <c r="I778" s="676"/>
      <c r="J778" s="676"/>
      <c r="K778" s="676"/>
      <c r="L778" s="676"/>
      <c r="M778" s="676"/>
      <c r="N778" s="676"/>
      <c r="O778" s="676"/>
      <c r="P778" s="676"/>
      <c r="Q778" s="676"/>
      <c r="R778" s="676"/>
      <c r="S778" s="676"/>
      <c r="T778" s="676"/>
      <c r="U778" s="676"/>
      <c r="V778" s="676"/>
      <c r="W778" s="676"/>
      <c r="X778" s="676"/>
      <c r="Y778" s="676"/>
      <c r="Z778" s="676"/>
      <c r="AA778" s="676"/>
      <c r="AB778" s="676"/>
      <c r="AC778" s="676"/>
      <c r="AD778" s="676"/>
      <c r="AE778" s="676"/>
      <c r="AF778" s="676"/>
      <c r="AG778" s="676"/>
      <c r="AH778" s="676"/>
    </row>
    <row r="779" spans="1:34" s="679" customFormat="1" ht="14.4" outlineLevel="1" x14ac:dyDescent="0.3">
      <c r="B779" s="210" t="s">
        <v>167</v>
      </c>
      <c r="C779" s="243"/>
      <c r="D779" s="237"/>
      <c r="E779" s="237"/>
      <c r="F779" s="237"/>
      <c r="G779" s="244"/>
      <c r="H779" s="238"/>
      <c r="I779" s="676"/>
      <c r="J779" s="676"/>
      <c r="K779" s="676"/>
      <c r="L779" s="676"/>
      <c r="M779" s="676"/>
      <c r="N779" s="676"/>
      <c r="O779" s="676"/>
      <c r="P779" s="676"/>
      <c r="Q779" s="676"/>
      <c r="R779" s="676"/>
      <c r="S779" s="676"/>
      <c r="T779" s="676"/>
      <c r="U779" s="676"/>
      <c r="V779" s="676"/>
      <c r="W779" s="676"/>
      <c r="X779" s="676"/>
      <c r="Y779" s="676"/>
      <c r="Z779" s="676"/>
      <c r="AA779" s="676"/>
      <c r="AB779" s="676"/>
      <c r="AC779" s="676"/>
      <c r="AD779" s="676"/>
      <c r="AE779" s="676"/>
      <c r="AF779" s="676"/>
      <c r="AG779" s="676"/>
      <c r="AH779" s="676"/>
    </row>
    <row r="780" spans="1:34" s="679" customFormat="1" ht="14.4" outlineLevel="1" x14ac:dyDescent="0.25">
      <c r="A780">
        <v>3151</v>
      </c>
      <c r="B780" s="692" t="str">
        <f>VLOOKUP(A780,'Pesquisa Sal'!$B$17:$L$147,2,FALSE)</f>
        <v>Supervisor de Balança</v>
      </c>
      <c r="C780" s="219">
        <v>1</v>
      </c>
      <c r="D780" s="691" t="s">
        <v>168</v>
      </c>
      <c r="E780" s="690">
        <v>1</v>
      </c>
      <c r="F780" s="691" t="s">
        <v>169</v>
      </c>
      <c r="G780" s="219">
        <f>ROUNDUP(C780*E780,0)</f>
        <v>1</v>
      </c>
      <c r="H780" s="683" t="s">
        <v>168</v>
      </c>
      <c r="I780" s="676"/>
      <c r="J780" s="676"/>
      <c r="K780" s="676"/>
      <c r="L780" s="676"/>
      <c r="M780" s="676"/>
      <c r="N780" s="676"/>
      <c r="O780" s="676"/>
      <c r="P780" s="676"/>
      <c r="Q780" s="676"/>
      <c r="R780" s="676"/>
      <c r="S780" s="676"/>
      <c r="T780" s="676"/>
      <c r="U780" s="676"/>
      <c r="V780" s="676"/>
      <c r="W780" s="676"/>
      <c r="X780" s="676"/>
      <c r="Y780" s="676"/>
      <c r="Z780" s="676"/>
      <c r="AA780" s="676"/>
      <c r="AB780" s="676"/>
      <c r="AC780" s="676"/>
      <c r="AD780" s="676"/>
      <c r="AE780" s="676"/>
      <c r="AF780" s="676"/>
      <c r="AG780" s="676"/>
      <c r="AH780" s="676"/>
    </row>
    <row r="781" spans="1:34" s="679" customFormat="1" ht="14.4" outlineLevel="1" x14ac:dyDescent="0.25">
      <c r="A781">
        <v>3154</v>
      </c>
      <c r="B781" s="692" t="str">
        <f>VLOOKUP(A781,'Pesquisa Sal'!$B$17:$L$147,2,FALSE)</f>
        <v>Operador de Pesagem Móvel</v>
      </c>
      <c r="C781" s="219">
        <v>3</v>
      </c>
      <c r="D781" s="691" t="s">
        <v>168</v>
      </c>
      <c r="E781" s="690">
        <f>'Fat Dimens Equipes'!E20</f>
        <v>4.4094567404426561</v>
      </c>
      <c r="F781" s="691" t="s">
        <v>169</v>
      </c>
      <c r="G781" s="219">
        <f>ROUNDUP(C781*E781,0)</f>
        <v>14</v>
      </c>
      <c r="H781" s="683" t="s">
        <v>168</v>
      </c>
      <c r="I781" s="676"/>
      <c r="J781" s="693"/>
      <c r="K781" s="676"/>
      <c r="L781" s="676"/>
      <c r="M781" s="676"/>
      <c r="N781" s="676"/>
      <c r="O781" s="676"/>
      <c r="P781" s="676"/>
      <c r="Q781" s="676"/>
      <c r="R781" s="676"/>
      <c r="S781" s="676"/>
      <c r="T781" s="676"/>
      <c r="U781" s="676"/>
      <c r="V781" s="676"/>
      <c r="W781" s="676"/>
      <c r="X781" s="676"/>
      <c r="Y781" s="676"/>
      <c r="Z781" s="676"/>
      <c r="AA781" s="676"/>
      <c r="AB781" s="676"/>
      <c r="AC781" s="676"/>
      <c r="AD781" s="676"/>
      <c r="AE781" s="676"/>
      <c r="AF781" s="676"/>
      <c r="AG781" s="676"/>
      <c r="AH781" s="676"/>
    </row>
    <row r="782" spans="1:34" s="679" customFormat="1" ht="14.4" outlineLevel="1" x14ac:dyDescent="0.25">
      <c r="A782">
        <v>3155</v>
      </c>
      <c r="B782" s="692" t="str">
        <f>VLOOKUP(A782,'Pesquisa Sal'!$B$17:$L$147,2,FALSE)</f>
        <v>Auxiliar de pista Balança Móvel</v>
      </c>
      <c r="C782" s="219">
        <v>3</v>
      </c>
      <c r="D782" s="691" t="s">
        <v>168</v>
      </c>
      <c r="E782" s="690">
        <f>'Fat Dimens Equipes'!E20</f>
        <v>4.4094567404426561</v>
      </c>
      <c r="F782" s="691" t="s">
        <v>169</v>
      </c>
      <c r="G782" s="219">
        <f t="shared" ref="G782:G783" si="74">ROUNDUP(C782*E782,0)</f>
        <v>14</v>
      </c>
      <c r="H782" s="683" t="s">
        <v>168</v>
      </c>
      <c r="I782" s="676"/>
      <c r="J782" s="693"/>
      <c r="K782" s="676"/>
      <c r="L782" s="676"/>
      <c r="M782" s="676"/>
      <c r="N782" s="676"/>
      <c r="O782" s="676"/>
      <c r="P782" s="676"/>
      <c r="Q782" s="676"/>
      <c r="R782" s="676"/>
      <c r="S782" s="676"/>
      <c r="T782" s="676"/>
      <c r="U782" s="676"/>
      <c r="V782" s="676"/>
      <c r="W782" s="676"/>
      <c r="X782" s="676"/>
      <c r="Y782" s="676"/>
      <c r="Z782" s="676"/>
      <c r="AA782" s="676"/>
      <c r="AB782" s="676"/>
      <c r="AC782" s="676"/>
      <c r="AD782" s="676"/>
      <c r="AE782" s="676"/>
      <c r="AF782" s="676"/>
      <c r="AG782" s="676"/>
      <c r="AH782" s="676"/>
    </row>
    <row r="783" spans="1:34" s="679" customFormat="1" ht="14.4" outlineLevel="1" x14ac:dyDescent="0.25">
      <c r="A783">
        <v>3152</v>
      </c>
      <c r="B783" s="692" t="str">
        <f>VLOOKUP(A783,'Pesquisa Sal'!$B$17:$L$147,2,FALSE)</f>
        <v xml:space="preserve">Motorista ( Serviços gerais) </v>
      </c>
      <c r="C783" s="219">
        <v>3</v>
      </c>
      <c r="D783" s="691" t="s">
        <v>168</v>
      </c>
      <c r="E783" s="690">
        <f>'Fat Dimens Equipes'!E20</f>
        <v>4.4094567404426561</v>
      </c>
      <c r="F783" s="691" t="s">
        <v>169</v>
      </c>
      <c r="G783" s="219">
        <f t="shared" si="74"/>
        <v>14</v>
      </c>
      <c r="H783" s="683" t="s">
        <v>168</v>
      </c>
      <c r="I783" s="676"/>
      <c r="J783" s="693"/>
      <c r="K783" s="676"/>
      <c r="L783" s="676"/>
      <c r="M783" s="676"/>
      <c r="N783" s="676"/>
      <c r="O783" s="676"/>
      <c r="P783" s="676"/>
      <c r="Q783" s="676"/>
      <c r="R783" s="676"/>
      <c r="S783" s="676"/>
      <c r="T783" s="676"/>
      <c r="U783" s="676"/>
      <c r="V783" s="676"/>
      <c r="W783" s="676"/>
      <c r="X783" s="676"/>
      <c r="Y783" s="676"/>
      <c r="Z783" s="676"/>
      <c r="AA783" s="676"/>
      <c r="AB783" s="676"/>
      <c r="AC783" s="676"/>
      <c r="AD783" s="676"/>
      <c r="AE783" s="676"/>
      <c r="AF783" s="676"/>
      <c r="AG783" s="676"/>
      <c r="AH783" s="676"/>
    </row>
    <row r="784" spans="1:34" s="679" customFormat="1" outlineLevel="1" x14ac:dyDescent="0.25">
      <c r="A784"/>
      <c r="B784" s="692"/>
      <c r="C784" s="690"/>
      <c r="D784" s="691"/>
      <c r="E784" s="690"/>
      <c r="F784" s="691"/>
      <c r="G784" s="691"/>
      <c r="H784" s="683"/>
      <c r="I784" s="676"/>
      <c r="J784" s="676"/>
      <c r="K784" s="676"/>
      <c r="L784" s="676"/>
      <c r="M784" s="676"/>
      <c r="N784" s="676"/>
      <c r="O784" s="676"/>
      <c r="P784" s="676"/>
      <c r="Q784" s="676"/>
      <c r="R784" s="676"/>
      <c r="S784" s="676"/>
      <c r="T784" s="676"/>
      <c r="U784" s="676"/>
      <c r="V784" s="676"/>
      <c r="W784" s="676"/>
      <c r="X784" s="676"/>
      <c r="Y784" s="676"/>
      <c r="Z784" s="676"/>
      <c r="AA784" s="676"/>
      <c r="AB784" s="676"/>
      <c r="AC784" s="676"/>
      <c r="AD784" s="676"/>
      <c r="AE784" s="676"/>
      <c r="AF784" s="676"/>
      <c r="AG784" s="676"/>
      <c r="AH784" s="676"/>
    </row>
    <row r="785" spans="1:34" s="679" customFormat="1" ht="14.4" outlineLevel="1" x14ac:dyDescent="0.3">
      <c r="A785">
        <v>3110</v>
      </c>
      <c r="B785" s="210" t="str">
        <f>VLOOKUP(A785,'Pesquisa Sal'!$B$17:$L$147,2,FALSE)</f>
        <v xml:space="preserve">CCO </v>
      </c>
      <c r="C785" s="243"/>
      <c r="D785" s="237"/>
      <c r="E785" s="237"/>
      <c r="F785" s="237"/>
      <c r="G785" s="244"/>
      <c r="H785" s="238"/>
      <c r="I785" s="676"/>
      <c r="J785" s="676"/>
      <c r="K785" s="676"/>
      <c r="L785" s="676"/>
      <c r="M785" s="676"/>
      <c r="N785" s="676"/>
      <c r="O785" s="676"/>
      <c r="P785" s="676"/>
      <c r="Q785" s="676"/>
      <c r="R785" s="676"/>
      <c r="S785" s="676"/>
      <c r="T785" s="676"/>
      <c r="U785" s="676"/>
      <c r="V785" s="676"/>
      <c r="W785" s="676"/>
      <c r="X785" s="676"/>
      <c r="Y785" s="676"/>
      <c r="Z785" s="676"/>
      <c r="AA785" s="676"/>
      <c r="AB785" s="676"/>
      <c r="AC785" s="676"/>
      <c r="AD785" s="676"/>
      <c r="AE785" s="676"/>
      <c r="AF785" s="676"/>
      <c r="AG785" s="676"/>
      <c r="AH785" s="676"/>
    </row>
    <row r="786" spans="1:34" s="679" customFormat="1" ht="14.4" outlineLevel="1" x14ac:dyDescent="0.25">
      <c r="A786">
        <v>3111</v>
      </c>
      <c r="B786" s="692" t="str">
        <f>VLOOKUP(A786,'Pesquisa Sal'!$B$17:$L$147,2,FALSE)</f>
        <v xml:space="preserve">Encarregado de CCO </v>
      </c>
      <c r="C786" s="219">
        <v>0</v>
      </c>
      <c r="D786" s="691" t="s">
        <v>168</v>
      </c>
      <c r="E786" s="690">
        <f>'Fat Dimens Equipes'!E20</f>
        <v>4.4094567404426561</v>
      </c>
      <c r="F786" s="691" t="s">
        <v>169</v>
      </c>
      <c r="G786" s="219">
        <f>ROUNDUP(C786*E786,0)</f>
        <v>0</v>
      </c>
      <c r="H786" s="683" t="s">
        <v>168</v>
      </c>
      <c r="I786" s="676"/>
      <c r="J786" s="676"/>
      <c r="K786" s="676"/>
      <c r="L786" s="676"/>
      <c r="M786" s="676"/>
      <c r="N786" s="676"/>
      <c r="O786" s="676"/>
      <c r="P786" s="676"/>
      <c r="Q786" s="676"/>
      <c r="R786" s="676"/>
      <c r="S786" s="676"/>
      <c r="T786" s="676"/>
      <c r="U786" s="676"/>
      <c r="V786" s="676"/>
      <c r="W786" s="676"/>
      <c r="X786" s="676"/>
      <c r="Y786" s="676"/>
      <c r="Z786" s="676"/>
      <c r="AA786" s="676"/>
      <c r="AB786" s="676"/>
      <c r="AC786" s="676"/>
      <c r="AD786" s="676"/>
      <c r="AE786" s="676"/>
      <c r="AF786" s="676"/>
      <c r="AG786" s="676"/>
      <c r="AH786" s="676"/>
    </row>
    <row r="787" spans="1:34" s="679" customFormat="1" ht="14.4" outlineLevel="1" x14ac:dyDescent="0.25">
      <c r="A787">
        <v>3112</v>
      </c>
      <c r="B787" s="692" t="str">
        <f>VLOOKUP(A787,'Pesquisa Sal'!$B$17:$L$147,2,FALSE)</f>
        <v>Operador de CCO / CCA</v>
      </c>
      <c r="C787" s="219">
        <v>0</v>
      </c>
      <c r="D787" s="691" t="s">
        <v>168</v>
      </c>
      <c r="E787" s="690">
        <f>'Fat Dimens Equipes'!E20</f>
        <v>4.4094567404426561</v>
      </c>
      <c r="F787" s="691" t="s">
        <v>169</v>
      </c>
      <c r="G787" s="219">
        <f>ROUNDUP(C787*E787,0)</f>
        <v>0</v>
      </c>
      <c r="H787" s="683" t="s">
        <v>168</v>
      </c>
      <c r="I787" s="676"/>
      <c r="J787" s="676"/>
      <c r="K787" s="676"/>
      <c r="L787" s="676"/>
      <c r="M787" s="676"/>
      <c r="N787" s="676"/>
      <c r="O787" s="676"/>
      <c r="P787" s="676"/>
      <c r="Q787" s="676"/>
      <c r="R787" s="676"/>
      <c r="S787" s="676"/>
      <c r="T787" s="676"/>
      <c r="U787" s="676"/>
      <c r="V787" s="676"/>
      <c r="W787" s="676"/>
      <c r="X787" s="676"/>
      <c r="Y787" s="676"/>
      <c r="Z787" s="676"/>
      <c r="AA787" s="676"/>
      <c r="AB787" s="676"/>
      <c r="AC787" s="676"/>
      <c r="AD787" s="676"/>
      <c r="AE787" s="676"/>
      <c r="AF787" s="676"/>
      <c r="AG787" s="676"/>
      <c r="AH787" s="676"/>
    </row>
    <row r="788" spans="1:34" s="679" customFormat="1" ht="14.4" outlineLevel="1" x14ac:dyDescent="0.25">
      <c r="A788">
        <v>2125</v>
      </c>
      <c r="B788" s="692" t="str">
        <f>VLOOKUP(A788,'Pesquisa Sal'!$B$17:$L$147,2,FALSE)</f>
        <v xml:space="preserve">Médico Regulador </v>
      </c>
      <c r="C788" s="219">
        <v>0</v>
      </c>
      <c r="D788" s="691" t="s">
        <v>168</v>
      </c>
      <c r="E788" s="690">
        <f>'Fat Dimens Equipes'!E20</f>
        <v>4.4094567404426561</v>
      </c>
      <c r="F788" s="691" t="s">
        <v>169</v>
      </c>
      <c r="G788" s="219">
        <f>ROUNDUP(C788*E788,0)</f>
        <v>0</v>
      </c>
      <c r="H788" s="683" t="s">
        <v>168</v>
      </c>
      <c r="I788" s="676"/>
      <c r="J788" s="676"/>
      <c r="K788" s="676"/>
      <c r="L788" s="676"/>
      <c r="M788" s="676"/>
      <c r="N788" s="676"/>
      <c r="O788" s="676"/>
      <c r="P788" s="676"/>
      <c r="Q788" s="676"/>
      <c r="R788" s="676"/>
      <c r="S788" s="676"/>
      <c r="T788" s="676"/>
      <c r="U788" s="676"/>
      <c r="V788" s="676"/>
      <c r="W788" s="676"/>
      <c r="X788" s="676"/>
      <c r="Y788" s="676"/>
      <c r="Z788" s="676"/>
      <c r="AA788" s="676"/>
      <c r="AB788" s="676"/>
      <c r="AC788" s="676"/>
      <c r="AD788" s="676"/>
      <c r="AE788" s="676"/>
      <c r="AF788" s="676"/>
      <c r="AG788" s="676"/>
      <c r="AH788" s="676"/>
    </row>
    <row r="789" spans="1:34" s="679" customFormat="1" outlineLevel="1" x14ac:dyDescent="0.25">
      <c r="A789"/>
      <c r="B789" s="692"/>
      <c r="C789" s="690"/>
      <c r="D789" s="691"/>
      <c r="E789" s="690"/>
      <c r="F789" s="691"/>
      <c r="G789" s="691"/>
      <c r="H789" s="683"/>
      <c r="I789" s="676"/>
      <c r="J789" s="676"/>
      <c r="K789" s="676"/>
      <c r="L789" s="676"/>
      <c r="M789" s="676"/>
      <c r="N789" s="676"/>
      <c r="O789" s="676"/>
      <c r="P789" s="676"/>
      <c r="Q789" s="676"/>
      <c r="R789" s="676"/>
      <c r="S789" s="676"/>
      <c r="T789" s="676"/>
      <c r="U789" s="676"/>
      <c r="V789" s="676"/>
      <c r="W789" s="676"/>
      <c r="X789" s="676"/>
      <c r="Y789" s="676"/>
      <c r="Z789" s="676"/>
      <c r="AA789" s="676"/>
      <c r="AB789" s="676"/>
      <c r="AC789" s="676"/>
      <c r="AD789" s="676"/>
      <c r="AE789" s="676"/>
      <c r="AF789" s="676"/>
      <c r="AG789" s="676"/>
      <c r="AH789" s="676"/>
    </row>
    <row r="790" spans="1:34" s="679" customFormat="1" ht="14.4" outlineLevel="1" x14ac:dyDescent="0.3">
      <c r="A790">
        <v>3120</v>
      </c>
      <c r="B790" s="210" t="str">
        <f>VLOOKUP(A790,'Pesquisa Sal'!$B$17:$L$147,2,FALSE)</f>
        <v xml:space="preserve">Tráfego </v>
      </c>
      <c r="C790" s="243"/>
      <c r="D790" s="237"/>
      <c r="E790" s="237"/>
      <c r="F790" s="237"/>
      <c r="G790" s="244"/>
      <c r="H790" s="238"/>
      <c r="I790" s="676"/>
      <c r="J790" s="676"/>
      <c r="K790" s="676"/>
      <c r="L790" s="676"/>
      <c r="M790" s="676"/>
      <c r="N790" s="676"/>
      <c r="O790" s="676"/>
      <c r="P790" s="676"/>
      <c r="Q790" s="676"/>
      <c r="R790" s="676"/>
      <c r="S790" s="676"/>
      <c r="T790" s="676"/>
      <c r="U790" s="676"/>
      <c r="V790" s="676"/>
      <c r="W790" s="676"/>
      <c r="X790" s="676"/>
      <c r="Y790" s="676"/>
      <c r="Z790" s="676"/>
      <c r="AA790" s="676"/>
      <c r="AB790" s="676"/>
      <c r="AC790" s="676"/>
      <c r="AD790" s="676"/>
      <c r="AE790" s="676"/>
      <c r="AF790" s="676"/>
      <c r="AG790" s="676"/>
      <c r="AH790" s="676"/>
    </row>
    <row r="791" spans="1:34" s="679" customFormat="1" ht="14.4" outlineLevel="1" x14ac:dyDescent="0.25">
      <c r="A791">
        <v>3121</v>
      </c>
      <c r="B791" s="692" t="str">
        <f>VLOOKUP(A791,'Pesquisa Sal'!$B$17:$L$147,2,FALSE)</f>
        <v>Supervisor de Tráfego</v>
      </c>
      <c r="C791" s="219">
        <v>1</v>
      </c>
      <c r="D791" s="691" t="s">
        <v>168</v>
      </c>
      <c r="E791" s="690">
        <v>1</v>
      </c>
      <c r="F791" s="691" t="s">
        <v>169</v>
      </c>
      <c r="G791" s="219">
        <f>ROUNDUP(C791*E791,0)</f>
        <v>1</v>
      </c>
      <c r="H791" s="683" t="s">
        <v>168</v>
      </c>
      <c r="I791" s="676"/>
      <c r="J791" s="676"/>
      <c r="K791" s="676"/>
      <c r="L791" s="676"/>
      <c r="M791" s="676"/>
      <c r="N791" s="676"/>
      <c r="O791" s="676"/>
      <c r="P791" s="676"/>
      <c r="Q791" s="676"/>
      <c r="R791" s="676"/>
      <c r="S791" s="676"/>
      <c r="T791" s="676"/>
      <c r="U791" s="676"/>
      <c r="V791" s="676"/>
      <c r="W791" s="676"/>
      <c r="X791" s="676"/>
      <c r="Y791" s="676"/>
      <c r="Z791" s="676"/>
      <c r="AA791" s="676"/>
      <c r="AB791" s="676"/>
      <c r="AC791" s="676"/>
      <c r="AD791" s="676"/>
      <c r="AE791" s="676"/>
      <c r="AF791" s="676"/>
      <c r="AG791" s="676"/>
      <c r="AH791" s="676"/>
    </row>
    <row r="792" spans="1:34" s="679" customFormat="1" ht="14.4" outlineLevel="1" x14ac:dyDescent="0.25">
      <c r="A792">
        <v>3122</v>
      </c>
      <c r="B792" s="692" t="str">
        <f>VLOOKUP(A792,'Pesquisa Sal'!$B$17:$L$147,2,FALSE)</f>
        <v>Controlador de BSO e Segurança Patrimonial</v>
      </c>
      <c r="C792" s="219">
        <v>1</v>
      </c>
      <c r="D792" s="691" t="s">
        <v>168</v>
      </c>
      <c r="E792" s="690">
        <v>1</v>
      </c>
      <c r="F792" s="691" t="s">
        <v>169</v>
      </c>
      <c r="G792" s="219">
        <f>ROUNDUP(C792*E792,0)</f>
        <v>1</v>
      </c>
      <c r="H792" s="683" t="s">
        <v>168</v>
      </c>
      <c r="I792" s="676"/>
      <c r="J792" s="676"/>
      <c r="K792" s="676"/>
      <c r="L792" s="676"/>
      <c r="M792" s="676"/>
      <c r="N792" s="676"/>
      <c r="O792" s="676"/>
      <c r="P792" s="676"/>
      <c r="Q792" s="676"/>
      <c r="R792" s="676"/>
      <c r="S792" s="676"/>
      <c r="T792" s="676"/>
      <c r="U792" s="676"/>
      <c r="V792" s="676"/>
      <c r="W792" s="676"/>
      <c r="X792" s="676"/>
      <c r="Y792" s="676"/>
      <c r="Z792" s="676"/>
      <c r="AA792" s="676"/>
      <c r="AB792" s="676"/>
      <c r="AC792" s="676"/>
      <c r="AD792" s="676"/>
      <c r="AE792" s="676"/>
      <c r="AF792" s="676"/>
      <c r="AG792" s="676"/>
      <c r="AH792" s="676"/>
    </row>
    <row r="793" spans="1:34" s="679" customFormat="1" ht="14.4" outlineLevel="1" x14ac:dyDescent="0.25">
      <c r="A793">
        <v>3123</v>
      </c>
      <c r="B793" s="692" t="str">
        <f>VLOOKUP(A793,'Pesquisa Sal'!$B$17:$L$147,2,FALSE)</f>
        <v xml:space="preserve">Inspetor de Trânsito </v>
      </c>
      <c r="C793" s="219">
        <v>1</v>
      </c>
      <c r="D793" s="691" t="s">
        <v>168</v>
      </c>
      <c r="E793" s="690">
        <f>'Fat Dimens Equipes'!E20</f>
        <v>4.4094567404426561</v>
      </c>
      <c r="F793" s="691" t="s">
        <v>169</v>
      </c>
      <c r="G793" s="219">
        <f>ROUNDUP(C793*E793,0)</f>
        <v>5</v>
      </c>
      <c r="H793" s="683" t="s">
        <v>168</v>
      </c>
      <c r="I793" s="676"/>
      <c r="J793" s="676"/>
      <c r="K793" s="676"/>
      <c r="L793" s="676"/>
      <c r="M793" s="676"/>
      <c r="N793" s="676"/>
      <c r="O793" s="676"/>
      <c r="P793" s="676"/>
      <c r="Q793" s="676"/>
      <c r="R793" s="676"/>
      <c r="S793" s="676"/>
      <c r="T793" s="676"/>
      <c r="U793" s="676"/>
      <c r="V793" s="676"/>
      <c r="W793" s="676"/>
      <c r="X793" s="676"/>
      <c r="Y793" s="676"/>
      <c r="Z793" s="676"/>
      <c r="AA793" s="676"/>
      <c r="AB793" s="676"/>
      <c r="AC793" s="676"/>
      <c r="AD793" s="676"/>
      <c r="AE793" s="676"/>
      <c r="AF793" s="676"/>
      <c r="AG793" s="676"/>
      <c r="AH793" s="676"/>
    </row>
    <row r="794" spans="1:34" s="679" customFormat="1" outlineLevel="1" x14ac:dyDescent="0.25">
      <c r="A794"/>
      <c r="B794" s="692"/>
      <c r="C794" s="690"/>
      <c r="D794" s="691"/>
      <c r="E794" s="691"/>
      <c r="F794" s="691"/>
      <c r="G794" s="691"/>
      <c r="H794" s="683"/>
      <c r="I794" s="676"/>
      <c r="J794" s="676"/>
      <c r="K794" s="676"/>
      <c r="L794" s="676"/>
      <c r="M794" s="676"/>
      <c r="N794" s="676"/>
      <c r="O794" s="676"/>
      <c r="P794" s="676"/>
      <c r="Q794" s="676"/>
      <c r="R794" s="676"/>
      <c r="S794" s="676"/>
      <c r="T794" s="676"/>
      <c r="U794" s="676"/>
      <c r="V794" s="676"/>
      <c r="W794" s="676"/>
      <c r="X794" s="676"/>
      <c r="Y794" s="676"/>
      <c r="Z794" s="676"/>
      <c r="AA794" s="676"/>
      <c r="AB794" s="676"/>
      <c r="AC794" s="676"/>
      <c r="AD794" s="676"/>
      <c r="AE794" s="676"/>
      <c r="AF794" s="676"/>
      <c r="AG794" s="676"/>
      <c r="AH794" s="676"/>
    </row>
    <row r="795" spans="1:34" ht="14.4" outlineLevel="1" x14ac:dyDescent="0.3">
      <c r="A795" s="4">
        <v>3160</v>
      </c>
      <c r="B795" s="210" t="str">
        <f>VLOOKUP(A795,'Pesquisa Sal'!$B$17:$C$147,2,FALSE)</f>
        <v xml:space="preserve">Sistema de Arrecadação - Free-Flow </v>
      </c>
      <c r="C795" s="243"/>
      <c r="D795" s="237"/>
      <c r="E795" s="237"/>
      <c r="F795" s="237"/>
      <c r="G795" s="244"/>
      <c r="H795" s="238"/>
      <c r="I795" s="213"/>
      <c r="J795" s="213"/>
      <c r="K795" s="213"/>
    </row>
    <row r="796" spans="1:34" ht="14.4" outlineLevel="1" x14ac:dyDescent="0.3">
      <c r="A796" s="4">
        <v>3161</v>
      </c>
      <c r="B796" s="721" t="str">
        <f>VLOOKUP(A796,'Pesquisa Sal'!$B$17:$C$147,2,FALSE)</f>
        <v>Supervisor Sistema de Arrecadação - Free-Flow</v>
      </c>
      <c r="C796" s="219">
        <v>1</v>
      </c>
      <c r="D796" s="239" t="s">
        <v>168</v>
      </c>
      <c r="E796" s="720">
        <f>'Fat Dimens Equipes'!E20</f>
        <v>4.4094567404426561</v>
      </c>
      <c r="F796" s="239" t="s">
        <v>169</v>
      </c>
      <c r="G796" s="219">
        <f>ROUNDUP(C796*E796,0)</f>
        <v>5</v>
      </c>
      <c r="H796" s="218" t="s">
        <v>168</v>
      </c>
      <c r="I796" s="213"/>
      <c r="J796" s="213"/>
      <c r="K796" s="213"/>
    </row>
    <row r="797" spans="1:34" ht="14.4" outlineLevel="1" x14ac:dyDescent="0.3">
      <c r="A797" s="4"/>
      <c r="B797" s="209"/>
      <c r="C797" s="241"/>
      <c r="D797" s="239"/>
      <c r="E797" s="239"/>
      <c r="F797" s="239"/>
      <c r="G797" s="242"/>
      <c r="H797" s="218"/>
      <c r="I797" s="213"/>
      <c r="J797" s="213"/>
      <c r="K797" s="213"/>
    </row>
    <row r="798" spans="1:34" s="679" customFormat="1" ht="14.4" outlineLevel="1" x14ac:dyDescent="0.3">
      <c r="A798">
        <v>3170</v>
      </c>
      <c r="B798" s="210" t="str">
        <f>VLOOKUP(A798,'Pesquisa Sal'!$B$17:$L$147,2,FALSE)</f>
        <v>Atendimento Médico de Emergência</v>
      </c>
      <c r="C798" s="243"/>
      <c r="D798" s="237"/>
      <c r="E798" s="237"/>
      <c r="F798" s="237"/>
      <c r="G798" s="244"/>
      <c r="H798" s="238"/>
      <c r="I798" s="676"/>
      <c r="J798" s="676"/>
      <c r="K798" s="676"/>
      <c r="L798" s="676"/>
      <c r="M798" s="676"/>
      <c r="N798" s="676"/>
      <c r="O798" s="676"/>
      <c r="P798" s="676"/>
      <c r="Q798" s="676"/>
      <c r="R798" s="676"/>
      <c r="S798" s="676"/>
      <c r="T798" s="676"/>
      <c r="U798" s="676"/>
      <c r="V798" s="676"/>
      <c r="W798" s="676"/>
      <c r="X798" s="676"/>
      <c r="Y798" s="676"/>
      <c r="Z798" s="676"/>
      <c r="AA798" s="676"/>
      <c r="AB798" s="676"/>
      <c r="AC798" s="676"/>
      <c r="AD798" s="676"/>
      <c r="AE798" s="676"/>
      <c r="AF798" s="676"/>
      <c r="AG798" s="676"/>
      <c r="AH798" s="676"/>
    </row>
    <row r="799" spans="1:34" s="679" customFormat="1" ht="14.4" outlineLevel="1" x14ac:dyDescent="0.25">
      <c r="A799">
        <v>3171</v>
      </c>
      <c r="B799" s="692" t="str">
        <f>VLOOKUP(A799,'Pesquisa Sal'!$B$17:$L$147,2,FALSE)</f>
        <v>Motorista de Ambulância</v>
      </c>
      <c r="C799" s="219">
        <f>C761</f>
        <v>4</v>
      </c>
      <c r="D799" s="691" t="s">
        <v>168</v>
      </c>
      <c r="E799" s="690">
        <f>'Fat Dimens Equipes'!E20</f>
        <v>4.4094567404426561</v>
      </c>
      <c r="F799" s="691" t="s">
        <v>169</v>
      </c>
      <c r="G799" s="219">
        <f>ROUNDUP(C799*E799,0)</f>
        <v>18</v>
      </c>
      <c r="H799" s="683" t="s">
        <v>168</v>
      </c>
      <c r="I799" s="676"/>
      <c r="J799" s="676"/>
      <c r="K799" s="676"/>
      <c r="L799" s="676"/>
      <c r="M799" s="676"/>
      <c r="N799" s="676"/>
      <c r="O799" s="676"/>
      <c r="P799" s="676"/>
      <c r="Q799" s="676"/>
      <c r="R799" s="676"/>
      <c r="S799" s="676"/>
      <c r="T799" s="676"/>
      <c r="U799" s="676"/>
      <c r="V799" s="676"/>
      <c r="W799" s="676"/>
      <c r="X799" s="676"/>
      <c r="Y799" s="676"/>
      <c r="Z799" s="676"/>
      <c r="AA799" s="676"/>
      <c r="AB799" s="676"/>
      <c r="AC799" s="676"/>
      <c r="AD799" s="676"/>
      <c r="AE799" s="676"/>
      <c r="AF799" s="676"/>
      <c r="AG799" s="676"/>
      <c r="AH799" s="676"/>
    </row>
    <row r="800" spans="1:34" s="679" customFormat="1" ht="14.4" outlineLevel="1" x14ac:dyDescent="0.25">
      <c r="A800">
        <v>3172</v>
      </c>
      <c r="B800" s="692" t="str">
        <f>VLOOKUP(A800,'Pesquisa Sal'!$B$17:$L$147,2,FALSE)</f>
        <v>Resgatista</v>
      </c>
      <c r="C800" s="219">
        <f>C799*2</f>
        <v>8</v>
      </c>
      <c r="D800" s="691" t="s">
        <v>168</v>
      </c>
      <c r="E800" s="690">
        <f>'Fat Dimens Equipes'!E20</f>
        <v>4.4094567404426561</v>
      </c>
      <c r="F800" s="691" t="s">
        <v>169</v>
      </c>
      <c r="G800" s="219">
        <f>ROUNDUP(C800*E800,0)</f>
        <v>36</v>
      </c>
      <c r="H800" s="683" t="s">
        <v>168</v>
      </c>
      <c r="I800" s="676"/>
      <c r="J800" s="676"/>
      <c r="K800" s="676"/>
      <c r="L800" s="676"/>
      <c r="M800" s="676"/>
      <c r="N800" s="676"/>
      <c r="O800" s="676"/>
      <c r="P800" s="676"/>
      <c r="Q800" s="676"/>
      <c r="R800" s="676"/>
      <c r="S800" s="676"/>
      <c r="T800" s="676"/>
      <c r="U800" s="676"/>
      <c r="V800" s="676"/>
      <c r="W800" s="676"/>
      <c r="X800" s="676"/>
      <c r="Y800" s="676"/>
      <c r="Z800" s="676"/>
      <c r="AA800" s="676"/>
      <c r="AB800" s="676"/>
      <c r="AC800" s="676"/>
      <c r="AD800" s="676"/>
      <c r="AE800" s="676"/>
      <c r="AF800" s="676"/>
      <c r="AG800" s="676"/>
      <c r="AH800" s="676"/>
    </row>
    <row r="801" spans="1:34" s="679" customFormat="1" outlineLevel="1" x14ac:dyDescent="0.25">
      <c r="A801"/>
      <c r="B801" s="692"/>
      <c r="C801" s="690"/>
      <c r="D801" s="691"/>
      <c r="E801" s="691"/>
      <c r="F801" s="691"/>
      <c r="G801" s="691"/>
      <c r="H801" s="683"/>
      <c r="I801" s="676"/>
      <c r="J801" s="676"/>
      <c r="K801" s="676"/>
      <c r="L801" s="676"/>
      <c r="M801" s="676"/>
      <c r="N801" s="676"/>
      <c r="O801" s="676"/>
      <c r="P801" s="676"/>
      <c r="Q801" s="676"/>
      <c r="R801" s="676"/>
      <c r="S801" s="676"/>
      <c r="T801" s="676"/>
      <c r="U801" s="676"/>
      <c r="V801" s="676"/>
      <c r="W801" s="676"/>
      <c r="X801" s="676"/>
      <c r="Y801" s="676"/>
      <c r="Z801" s="676"/>
      <c r="AA801" s="676"/>
      <c r="AB801" s="676"/>
      <c r="AC801" s="676"/>
      <c r="AD801" s="676"/>
      <c r="AE801" s="676"/>
      <c r="AF801" s="676"/>
      <c r="AG801" s="676"/>
      <c r="AH801" s="676"/>
    </row>
    <row r="802" spans="1:34" s="679" customFormat="1" ht="14.4" outlineLevel="1" x14ac:dyDescent="0.3">
      <c r="A802">
        <v>3180</v>
      </c>
      <c r="B802" s="210" t="str">
        <f>VLOOKUP(A802,'Pesquisa Sal'!$B$17:$L$147,2,FALSE)</f>
        <v>Atendimento Mecânico</v>
      </c>
      <c r="C802" s="243"/>
      <c r="D802" s="237"/>
      <c r="E802" s="237"/>
      <c r="F802" s="237"/>
      <c r="G802" s="244"/>
      <c r="H802" s="238"/>
      <c r="I802" s="676"/>
      <c r="J802" s="676"/>
      <c r="K802" s="676"/>
      <c r="L802" s="676"/>
      <c r="M802" s="676"/>
      <c r="N802" s="676"/>
      <c r="O802" s="676"/>
      <c r="P802" s="676"/>
      <c r="Q802" s="676"/>
      <c r="R802" s="676"/>
      <c r="S802" s="676"/>
      <c r="T802" s="676"/>
      <c r="U802" s="676"/>
      <c r="V802" s="676"/>
      <c r="W802" s="676"/>
      <c r="X802" s="676"/>
      <c r="Y802" s="676"/>
      <c r="Z802" s="676"/>
      <c r="AA802" s="676"/>
      <c r="AB802" s="676"/>
      <c r="AC802" s="676"/>
      <c r="AD802" s="676"/>
      <c r="AE802" s="676"/>
      <c r="AF802" s="676"/>
      <c r="AG802" s="676"/>
      <c r="AH802" s="676"/>
    </row>
    <row r="803" spans="1:34" s="679" customFormat="1" ht="14.4" outlineLevel="1" x14ac:dyDescent="0.25">
      <c r="A803">
        <v>3181</v>
      </c>
      <c r="B803" s="692" t="str">
        <f>VLOOKUP(A803,'Pesquisa Sal'!$B$17:$L$147,2,FALSE)</f>
        <v>Operador de Guincho Leve</v>
      </c>
      <c r="C803" s="219">
        <f>C762</f>
        <v>4</v>
      </c>
      <c r="D803" s="691" t="s">
        <v>168</v>
      </c>
      <c r="E803" s="690">
        <f>'Fat Dimens Equipes'!E20</f>
        <v>4.4094567404426561</v>
      </c>
      <c r="F803" s="691" t="s">
        <v>169</v>
      </c>
      <c r="G803" s="219">
        <f>ROUNDUP(C803*E803,0)</f>
        <v>18</v>
      </c>
      <c r="H803" s="683" t="s">
        <v>168</v>
      </c>
      <c r="I803" s="676"/>
      <c r="J803" s="676"/>
      <c r="K803" s="676"/>
      <c r="L803" s="676"/>
      <c r="M803" s="676"/>
      <c r="N803" s="676"/>
      <c r="O803" s="676"/>
      <c r="P803" s="676"/>
      <c r="Q803" s="676"/>
      <c r="R803" s="676"/>
      <c r="S803" s="676"/>
      <c r="T803" s="676"/>
      <c r="U803" s="676"/>
      <c r="V803" s="676"/>
      <c r="W803" s="676"/>
      <c r="X803" s="676"/>
      <c r="Y803" s="676"/>
      <c r="Z803" s="676"/>
      <c r="AA803" s="676"/>
      <c r="AB803" s="676"/>
      <c r="AC803" s="676"/>
      <c r="AD803" s="676"/>
      <c r="AE803" s="676"/>
      <c r="AF803" s="676"/>
      <c r="AG803" s="676"/>
      <c r="AH803" s="676"/>
    </row>
    <row r="804" spans="1:34" s="679" customFormat="1" ht="14.4" outlineLevel="1" x14ac:dyDescent="0.25">
      <c r="A804">
        <v>3182</v>
      </c>
      <c r="B804" s="692" t="str">
        <f>VLOOKUP(A804,'Pesquisa Sal'!$B$17:$L$147,2,FALSE)</f>
        <v>Operador de Guincho Pesado</v>
      </c>
      <c r="C804" s="219">
        <f>C763</f>
        <v>2</v>
      </c>
      <c r="D804" s="691" t="s">
        <v>168</v>
      </c>
      <c r="E804" s="690">
        <f>'Fat Dimens Equipes'!E20</f>
        <v>4.4094567404426561</v>
      </c>
      <c r="F804" s="691" t="s">
        <v>169</v>
      </c>
      <c r="G804" s="219">
        <f>ROUNDUP(C804*E804,0)</f>
        <v>9</v>
      </c>
      <c r="H804" s="683" t="s">
        <v>168</v>
      </c>
      <c r="I804" s="676"/>
      <c r="J804" s="676"/>
      <c r="K804" s="676"/>
      <c r="L804" s="676"/>
      <c r="M804" s="676"/>
      <c r="N804" s="676"/>
      <c r="O804" s="676"/>
      <c r="P804" s="676"/>
      <c r="Q804" s="676"/>
      <c r="R804" s="676"/>
      <c r="S804" s="676"/>
      <c r="T804" s="676"/>
      <c r="U804" s="676"/>
      <c r="V804" s="676"/>
      <c r="W804" s="676"/>
      <c r="X804" s="676"/>
      <c r="Y804" s="676"/>
      <c r="Z804" s="676"/>
      <c r="AA804" s="676"/>
      <c r="AB804" s="676"/>
      <c r="AC804" s="676"/>
      <c r="AD804" s="676"/>
      <c r="AE804" s="676"/>
      <c r="AF804" s="676"/>
      <c r="AG804" s="676"/>
      <c r="AH804" s="676"/>
    </row>
    <row r="805" spans="1:34" s="679" customFormat="1" outlineLevel="1" x14ac:dyDescent="0.25">
      <c r="A805"/>
      <c r="B805" s="692"/>
      <c r="C805" s="690"/>
      <c r="D805" s="691"/>
      <c r="E805" s="691"/>
      <c r="F805" s="691"/>
      <c r="G805" s="691"/>
      <c r="H805" s="683"/>
      <c r="I805" s="676"/>
      <c r="J805" s="676"/>
      <c r="K805" s="676"/>
      <c r="L805" s="676"/>
      <c r="M805" s="676"/>
      <c r="N805" s="676"/>
      <c r="O805" s="676"/>
      <c r="P805" s="676"/>
      <c r="Q805" s="676"/>
      <c r="R805" s="676"/>
      <c r="S805" s="676"/>
      <c r="T805" s="676"/>
      <c r="U805" s="676"/>
      <c r="V805" s="676"/>
      <c r="W805" s="676"/>
      <c r="X805" s="676"/>
      <c r="Y805" s="676"/>
      <c r="Z805" s="676"/>
      <c r="AA805" s="676"/>
      <c r="AB805" s="676"/>
      <c r="AC805" s="676"/>
      <c r="AD805" s="676"/>
      <c r="AE805" s="676"/>
      <c r="AF805" s="676"/>
      <c r="AG805" s="676"/>
      <c r="AH805" s="676"/>
    </row>
    <row r="806" spans="1:34" s="679" customFormat="1" ht="14.4" outlineLevel="1" x14ac:dyDescent="0.3">
      <c r="A806">
        <v>3130</v>
      </c>
      <c r="B806" s="210" t="str">
        <f>VLOOKUP(A806,'Pesquisa Sal'!$B$17:$L$147,2,FALSE)</f>
        <v xml:space="preserve">Atendimento a Incidentes </v>
      </c>
      <c r="C806" s="243"/>
      <c r="D806" s="237"/>
      <c r="E806" s="237"/>
      <c r="F806" s="237"/>
      <c r="G806" s="244"/>
      <c r="H806" s="238"/>
      <c r="I806" s="676"/>
      <c r="J806" s="676"/>
      <c r="K806" s="676"/>
      <c r="L806" s="676"/>
      <c r="M806" s="676"/>
      <c r="N806" s="676"/>
      <c r="O806" s="676"/>
      <c r="P806" s="676"/>
      <c r="Q806" s="676"/>
      <c r="R806" s="676"/>
      <c r="S806" s="676"/>
      <c r="T806" s="676"/>
      <c r="U806" s="676"/>
      <c r="V806" s="676"/>
      <c r="W806" s="676"/>
      <c r="X806" s="676"/>
      <c r="Y806" s="676"/>
      <c r="Z806" s="676"/>
      <c r="AA806" s="676"/>
      <c r="AB806" s="676"/>
      <c r="AC806" s="676"/>
      <c r="AD806" s="676"/>
      <c r="AE806" s="676"/>
      <c r="AF806" s="676"/>
      <c r="AG806" s="676"/>
      <c r="AH806" s="676"/>
    </row>
    <row r="807" spans="1:34" s="679" customFormat="1" ht="14.4" outlineLevel="1" x14ac:dyDescent="0.25">
      <c r="A807">
        <v>3131</v>
      </c>
      <c r="B807" s="692" t="str">
        <f>VLOOKUP(A807,'Pesquisa Sal'!$B$17:$L$147,2,FALSE)</f>
        <v xml:space="preserve">Operador Caminhão Pipa / Apreensão de Animais </v>
      </c>
      <c r="C807" s="219">
        <f>C765+C766</f>
        <v>2</v>
      </c>
      <c r="D807" s="691" t="s">
        <v>168</v>
      </c>
      <c r="E807" s="690">
        <f>'Fat Dimens Equipes'!E20</f>
        <v>4.4094567404426561</v>
      </c>
      <c r="F807" s="691" t="s">
        <v>169</v>
      </c>
      <c r="G807" s="219">
        <f>ROUNDUP(C807*E807,0)</f>
        <v>9</v>
      </c>
      <c r="H807" s="683" t="s">
        <v>168</v>
      </c>
      <c r="I807" s="676"/>
      <c r="J807" s="676"/>
      <c r="K807" s="676"/>
      <c r="L807" s="676"/>
      <c r="M807" s="676"/>
      <c r="N807" s="676"/>
      <c r="O807" s="676"/>
      <c r="P807" s="676"/>
      <c r="Q807" s="676"/>
      <c r="R807" s="676"/>
      <c r="S807" s="676"/>
      <c r="T807" s="676"/>
      <c r="U807" s="676"/>
      <c r="V807" s="676"/>
      <c r="W807" s="676"/>
      <c r="X807" s="676"/>
      <c r="Y807" s="676"/>
      <c r="Z807" s="676"/>
      <c r="AA807" s="676"/>
      <c r="AB807" s="676"/>
      <c r="AC807" s="676"/>
      <c r="AD807" s="676"/>
      <c r="AE807" s="676"/>
      <c r="AF807" s="676"/>
      <c r="AG807" s="676"/>
      <c r="AH807" s="676"/>
    </row>
    <row r="808" spans="1:34" s="679" customFormat="1" ht="14.4" outlineLevel="1" x14ac:dyDescent="0.25">
      <c r="A808">
        <v>3132</v>
      </c>
      <c r="B808" s="692" t="str">
        <f>VLOOKUP(A808,'Pesquisa Sal'!$B$17:$L$147,2,FALSE)</f>
        <v xml:space="preserve">Atendente BSO´s </v>
      </c>
      <c r="C808" s="219">
        <f>C759</f>
        <v>4</v>
      </c>
      <c r="D808" s="691" t="s">
        <v>168</v>
      </c>
      <c r="E808" s="690">
        <f>'Fat Dimens Equipes'!E20</f>
        <v>4.4094567404426561</v>
      </c>
      <c r="F808" s="691" t="s">
        <v>169</v>
      </c>
      <c r="G808" s="219">
        <f>ROUNDUP(C808*E808,0)</f>
        <v>18</v>
      </c>
      <c r="H808" s="683" t="s">
        <v>168</v>
      </c>
      <c r="I808" s="676"/>
      <c r="J808" s="676"/>
      <c r="K808" s="676"/>
      <c r="L808" s="676"/>
      <c r="M808" s="676"/>
      <c r="N808" s="676"/>
      <c r="O808" s="676"/>
      <c r="P808" s="676"/>
      <c r="Q808" s="676"/>
      <c r="R808" s="676"/>
      <c r="S808" s="676"/>
      <c r="T808" s="676"/>
      <c r="U808" s="676"/>
      <c r="V808" s="676"/>
      <c r="W808" s="676"/>
      <c r="X808" s="676"/>
      <c r="Y808" s="676"/>
      <c r="Z808" s="676"/>
      <c r="AA808" s="676"/>
      <c r="AB808" s="676"/>
      <c r="AC808" s="676"/>
      <c r="AD808" s="676"/>
      <c r="AE808" s="676"/>
      <c r="AF808" s="676"/>
      <c r="AG808" s="676"/>
      <c r="AH808" s="676"/>
    </row>
    <row r="809" spans="1:34" s="679" customFormat="1" outlineLevel="1" x14ac:dyDescent="0.25">
      <c r="A809"/>
      <c r="B809" s="692"/>
      <c r="C809" s="690"/>
      <c r="D809" s="691"/>
      <c r="E809" s="691"/>
      <c r="F809" s="691"/>
      <c r="G809" s="691"/>
      <c r="H809" s="683"/>
      <c r="I809" s="676"/>
      <c r="J809" s="676"/>
      <c r="K809" s="676"/>
      <c r="L809" s="676"/>
      <c r="M809" s="676"/>
      <c r="N809" s="676"/>
      <c r="O809" s="676"/>
      <c r="P809" s="676"/>
      <c r="Q809" s="676"/>
      <c r="R809" s="676"/>
      <c r="S809" s="676"/>
      <c r="T809" s="676"/>
      <c r="U809" s="676"/>
      <c r="V809" s="676"/>
      <c r="W809" s="676"/>
      <c r="X809" s="676"/>
      <c r="Y809" s="676"/>
      <c r="Z809" s="676"/>
      <c r="AA809" s="676"/>
      <c r="AB809" s="676"/>
      <c r="AC809" s="676"/>
      <c r="AD809" s="676"/>
      <c r="AE809" s="676"/>
      <c r="AF809" s="676"/>
      <c r="AG809" s="676"/>
      <c r="AH809" s="676"/>
    </row>
    <row r="810" spans="1:34" s="679" customFormat="1" ht="14.4" outlineLevel="1" x14ac:dyDescent="0.3">
      <c r="A810">
        <v>3140</v>
      </c>
      <c r="B810" s="210" t="str">
        <f>VLOOKUP(A810,'Pesquisa Sal'!$B$17:$L$147,2,FALSE)</f>
        <v xml:space="preserve">Segurança Viaria </v>
      </c>
      <c r="C810" s="243"/>
      <c r="D810" s="237"/>
      <c r="E810" s="237"/>
      <c r="F810" s="237"/>
      <c r="G810" s="244"/>
      <c r="H810" s="238"/>
      <c r="I810" s="676"/>
      <c r="J810" s="676"/>
      <c r="K810" s="676"/>
      <c r="L810" s="676"/>
      <c r="M810" s="676"/>
      <c r="N810" s="676"/>
      <c r="O810" s="676"/>
      <c r="P810" s="676"/>
      <c r="Q810" s="676"/>
      <c r="R810" s="676"/>
      <c r="S810" s="676"/>
      <c r="T810" s="676"/>
      <c r="U810" s="676"/>
      <c r="V810" s="676"/>
      <c r="W810" s="676"/>
      <c r="X810" s="676"/>
      <c r="Y810" s="676"/>
      <c r="Z810" s="676"/>
      <c r="AA810" s="676"/>
      <c r="AB810" s="676"/>
      <c r="AC810" s="676"/>
      <c r="AD810" s="676"/>
      <c r="AE810" s="676"/>
      <c r="AF810" s="676"/>
      <c r="AG810" s="676"/>
      <c r="AH810" s="676"/>
    </row>
    <row r="811" spans="1:34" s="679" customFormat="1" ht="14.4" outlineLevel="1" x14ac:dyDescent="0.25">
      <c r="A811">
        <v>3141</v>
      </c>
      <c r="B811" s="692" t="str">
        <f>VLOOKUP(A811,'Pesquisa Sal'!$B$17:$L$147,2,FALSE)</f>
        <v>Supervisor Seg. Viária</v>
      </c>
      <c r="C811" s="219">
        <v>1</v>
      </c>
      <c r="D811" s="691" t="s">
        <v>168</v>
      </c>
      <c r="E811" s="690">
        <f>'Fat Dimens Equipes'!E20</f>
        <v>4.4094567404426561</v>
      </c>
      <c r="F811" s="691" t="s">
        <v>169</v>
      </c>
      <c r="G811" s="705">
        <f>ROUNDUP(C811*E811,0)</f>
        <v>5</v>
      </c>
      <c r="H811" s="683" t="s">
        <v>168</v>
      </c>
      <c r="I811" s="676"/>
      <c r="J811" s="676"/>
      <c r="K811" s="676"/>
      <c r="L811" s="676"/>
      <c r="M811" s="676"/>
      <c r="N811" s="676"/>
      <c r="O811" s="676"/>
      <c r="P811" s="676"/>
      <c r="Q811" s="676"/>
      <c r="R811" s="676"/>
      <c r="S811" s="676"/>
      <c r="T811" s="676"/>
      <c r="U811" s="676"/>
      <c r="V811" s="676"/>
      <c r="W811" s="676"/>
      <c r="X811" s="676"/>
      <c r="Y811" s="676"/>
      <c r="Z811" s="676"/>
      <c r="AA811" s="676"/>
      <c r="AB811" s="676"/>
      <c r="AC811" s="676"/>
      <c r="AD811" s="676"/>
      <c r="AE811" s="676"/>
      <c r="AF811" s="676"/>
      <c r="AG811" s="676"/>
      <c r="AH811" s="676"/>
    </row>
    <row r="812" spans="1:34" s="679" customFormat="1" ht="14.4" outlineLevel="1" x14ac:dyDescent="0.25">
      <c r="A812">
        <v>3142</v>
      </c>
      <c r="B812" s="692" t="str">
        <f>VLOOKUP(A812,'Pesquisa Sal'!$B$17:$L$147,2,FALSE)</f>
        <v>Auxiliares Seg. Viária</v>
      </c>
      <c r="C812" s="219">
        <f>C811*2</f>
        <v>2</v>
      </c>
      <c r="D812" s="691" t="s">
        <v>168</v>
      </c>
      <c r="E812" s="690">
        <f>'Fat Dimens Equipes'!E20</f>
        <v>4.4094567404426561</v>
      </c>
      <c r="F812" s="691" t="s">
        <v>169</v>
      </c>
      <c r="G812" s="219">
        <f>ROUNDUP(C812*E812,0)</f>
        <v>9</v>
      </c>
      <c r="H812" s="683" t="s">
        <v>168</v>
      </c>
      <c r="I812" s="676"/>
      <c r="J812" s="676"/>
      <c r="K812" s="676"/>
      <c r="L812" s="676"/>
      <c r="M812" s="676"/>
      <c r="N812" s="676"/>
      <c r="O812" s="676"/>
      <c r="P812" s="676"/>
      <c r="Q812" s="676"/>
      <c r="R812" s="676"/>
      <c r="S812" s="676"/>
      <c r="T812" s="676"/>
      <c r="U812" s="676"/>
      <c r="V812" s="676"/>
      <c r="W812" s="676"/>
      <c r="X812" s="676"/>
      <c r="Y812" s="676"/>
      <c r="Z812" s="676"/>
      <c r="AA812" s="676"/>
      <c r="AB812" s="676"/>
      <c r="AC812" s="676"/>
      <c r="AD812" s="676"/>
      <c r="AE812" s="676"/>
      <c r="AF812" s="676"/>
      <c r="AG812" s="676"/>
      <c r="AH812" s="676"/>
    </row>
    <row r="813" spans="1:34" s="679" customFormat="1" outlineLevel="1" thickBot="1" x14ac:dyDescent="0.3">
      <c r="B813" s="687"/>
      <c r="C813" s="688"/>
      <c r="D813" s="694"/>
      <c r="E813" s="694"/>
      <c r="F813" s="694"/>
      <c r="G813" s="694"/>
      <c r="H813" s="689"/>
      <c r="I813" s="676"/>
      <c r="J813" s="676"/>
      <c r="K813" s="676"/>
      <c r="L813" s="676"/>
      <c r="M813" s="676"/>
      <c r="N813" s="676"/>
      <c r="O813" s="676"/>
      <c r="P813" s="676"/>
      <c r="Q813" s="676"/>
      <c r="R813" s="676"/>
      <c r="S813" s="676"/>
      <c r="T813" s="676"/>
      <c r="U813" s="676"/>
      <c r="V813" s="676"/>
      <c r="W813" s="676"/>
      <c r="X813" s="676"/>
      <c r="Y813" s="676"/>
      <c r="Z813" s="676"/>
      <c r="AA813" s="676"/>
      <c r="AB813" s="676"/>
      <c r="AC813" s="676"/>
      <c r="AD813" s="676"/>
      <c r="AE813" s="676"/>
      <c r="AF813" s="676"/>
      <c r="AG813" s="676"/>
      <c r="AH813" s="676"/>
    </row>
    <row r="814" spans="1:34" s="679" customFormat="1" thickBot="1" x14ac:dyDescent="0.3">
      <c r="C814" s="681"/>
      <c r="I814" s="676"/>
      <c r="J814" s="676"/>
      <c r="K814" s="676"/>
      <c r="L814" s="676"/>
      <c r="M814" s="676"/>
      <c r="N814" s="676"/>
      <c r="O814" s="676"/>
      <c r="P814" s="676"/>
      <c r="Q814" s="676"/>
      <c r="R814" s="676"/>
      <c r="S814" s="676"/>
      <c r="T814" s="676"/>
      <c r="U814" s="676"/>
      <c r="V814" s="676"/>
      <c r="W814" s="676"/>
      <c r="X814" s="676"/>
      <c r="Y814" s="676"/>
      <c r="Z814" s="676"/>
      <c r="AA814" s="676"/>
      <c r="AB814" s="676"/>
      <c r="AC814" s="676"/>
      <c r="AD814" s="676"/>
      <c r="AE814" s="676"/>
      <c r="AF814" s="676"/>
      <c r="AG814" s="676"/>
      <c r="AH814" s="676"/>
    </row>
    <row r="815" spans="1:34" s="679" customFormat="1" ht="14.4" x14ac:dyDescent="0.25">
      <c r="B815" s="733" t="s">
        <v>170</v>
      </c>
      <c r="C815" s="734"/>
      <c r="D815" s="734"/>
      <c r="E815" s="734"/>
      <c r="F815" s="734"/>
      <c r="G815" s="734"/>
      <c r="H815" s="735"/>
      <c r="I815" s="676"/>
      <c r="J815" s="676"/>
      <c r="K815" s="676"/>
      <c r="L815" s="676"/>
      <c r="M815" s="676"/>
      <c r="N815" s="676"/>
      <c r="O815" s="676"/>
      <c r="P815" s="676"/>
      <c r="Q815" s="676"/>
      <c r="R815" s="676"/>
      <c r="S815" s="676"/>
      <c r="T815" s="676"/>
      <c r="U815" s="676"/>
      <c r="V815" s="676"/>
      <c r="W815" s="676"/>
      <c r="X815" s="676"/>
      <c r="Y815" s="676"/>
      <c r="Z815" s="676"/>
      <c r="AA815" s="676"/>
      <c r="AB815" s="676"/>
      <c r="AC815" s="676"/>
      <c r="AD815" s="676"/>
      <c r="AE815" s="676"/>
      <c r="AF815" s="676"/>
      <c r="AG815" s="676"/>
      <c r="AH815" s="676"/>
    </row>
    <row r="816" spans="1:34" s="679" customFormat="1" ht="13.2" x14ac:dyDescent="0.25">
      <c r="B816" s="684" t="str">
        <f>B720</f>
        <v>Ambulância TIPO C</v>
      </c>
      <c r="C816" s="691"/>
      <c r="D816" s="691"/>
      <c r="E816" s="695" t="s">
        <v>174</v>
      </c>
      <c r="F816" s="691"/>
      <c r="G816" s="691" t="s">
        <v>175</v>
      </c>
      <c r="H816" s="683"/>
      <c r="I816" s="676"/>
      <c r="J816" s="676"/>
      <c r="K816" s="676"/>
      <c r="L816" s="676"/>
      <c r="M816" s="676"/>
      <c r="N816" s="676"/>
      <c r="O816" s="676"/>
      <c r="P816" s="676"/>
      <c r="Q816" s="676"/>
      <c r="R816" s="676"/>
      <c r="S816" s="676"/>
      <c r="T816" s="676"/>
      <c r="U816" s="676"/>
      <c r="V816" s="676"/>
      <c r="W816" s="676"/>
      <c r="X816" s="676"/>
      <c r="Y816" s="676"/>
      <c r="Z816" s="676"/>
      <c r="AA816" s="676"/>
      <c r="AB816" s="676"/>
      <c r="AC816" s="676"/>
      <c r="AD816" s="676"/>
      <c r="AE816" s="676"/>
      <c r="AF816" s="676"/>
      <c r="AG816" s="676"/>
      <c r="AH816" s="676"/>
    </row>
    <row r="817" spans="2:34" s="679" customFormat="1" ht="13.2" x14ac:dyDescent="0.25">
      <c r="B817" s="696" t="str">
        <f>B721</f>
        <v>Tempo máximo de Atendimento até 5º ano</v>
      </c>
      <c r="C817" s="691">
        <f>C721</f>
        <v>30</v>
      </c>
      <c r="D817" s="691" t="str">
        <f>D721</f>
        <v>min</v>
      </c>
      <c r="E817" s="695">
        <f>C817/60*C818</f>
        <v>40</v>
      </c>
      <c r="F817" s="691" t="s">
        <v>113</v>
      </c>
      <c r="G817" s="691">
        <f>2*E817</f>
        <v>80</v>
      </c>
      <c r="H817" s="683" t="s">
        <v>113</v>
      </c>
      <c r="I817" s="676"/>
      <c r="J817" s="676"/>
      <c r="K817" s="676"/>
      <c r="L817" s="676"/>
      <c r="M817" s="676"/>
      <c r="N817" s="676"/>
      <c r="O817" s="676"/>
      <c r="P817" s="676"/>
      <c r="Q817" s="676"/>
      <c r="R817" s="676"/>
      <c r="S817" s="676"/>
      <c r="T817" s="676"/>
      <c r="U817" s="676"/>
      <c r="V817" s="676"/>
      <c r="W817" s="676"/>
      <c r="X817" s="676"/>
      <c r="Y817" s="676"/>
      <c r="Z817" s="676"/>
      <c r="AA817" s="676"/>
      <c r="AB817" s="676"/>
      <c r="AC817" s="676"/>
      <c r="AD817" s="676"/>
      <c r="AE817" s="676"/>
      <c r="AF817" s="676"/>
      <c r="AG817" s="676"/>
      <c r="AH817" s="676"/>
    </row>
    <row r="818" spans="2:34" s="679" customFormat="1" ht="13.2" x14ac:dyDescent="0.25">
      <c r="B818" s="696" t="str">
        <f t="shared" ref="B818:D819" si="75">B723</f>
        <v>Velocidade máxima</v>
      </c>
      <c r="C818" s="691">
        <f t="shared" si="75"/>
        <v>80</v>
      </c>
      <c r="D818" s="691" t="str">
        <f t="shared" si="75"/>
        <v>km/h</v>
      </c>
      <c r="E818" s="695" t="s">
        <v>176</v>
      </c>
      <c r="F818" s="691"/>
      <c r="G818" s="706">
        <f>$C$711/G817</f>
        <v>3.0837499999999998</v>
      </c>
      <c r="H818" s="683" t="s">
        <v>115</v>
      </c>
      <c r="I818" s="676"/>
      <c r="J818" s="676"/>
      <c r="K818" s="676"/>
      <c r="L818" s="676"/>
      <c r="M818" s="676"/>
      <c r="N818" s="676"/>
      <c r="O818" s="676"/>
      <c r="P818" s="676"/>
      <c r="Q818" s="676"/>
      <c r="R818" s="676"/>
      <c r="S818" s="676"/>
      <c r="T818" s="676"/>
      <c r="U818" s="676"/>
      <c r="V818" s="676"/>
      <c r="W818" s="676"/>
      <c r="X818" s="676"/>
      <c r="Y818" s="676"/>
      <c r="Z818" s="676"/>
      <c r="AA818" s="676"/>
      <c r="AB818" s="676"/>
      <c r="AC818" s="676"/>
      <c r="AD818" s="676"/>
      <c r="AE818" s="676"/>
      <c r="AF818" s="676"/>
      <c r="AG818" s="676"/>
      <c r="AH818" s="676"/>
    </row>
    <row r="819" spans="2:34" s="679" customFormat="1" ht="13.2" x14ac:dyDescent="0.25">
      <c r="B819" s="696" t="str">
        <f t="shared" si="75"/>
        <v>Vida útil</v>
      </c>
      <c r="C819" s="691">
        <f t="shared" si="75"/>
        <v>8</v>
      </c>
      <c r="D819" s="691" t="str">
        <f t="shared" si="75"/>
        <v>anos</v>
      </c>
      <c r="E819" s="697" t="s">
        <v>177</v>
      </c>
      <c r="F819" s="695"/>
      <c r="G819" s="707">
        <f>ROUNDUP(G818,0)</f>
        <v>4</v>
      </c>
      <c r="H819" s="683" t="s">
        <v>115</v>
      </c>
      <c r="I819" s="676"/>
      <c r="J819" s="676"/>
      <c r="K819" s="676"/>
      <c r="L819" s="676"/>
      <c r="M819" s="676"/>
      <c r="N819" s="676"/>
      <c r="O819" s="676"/>
      <c r="P819" s="676"/>
      <c r="Q819" s="676"/>
      <c r="R819" s="676"/>
      <c r="S819" s="676"/>
      <c r="T819" s="676"/>
      <c r="U819" s="676"/>
      <c r="V819" s="676"/>
      <c r="W819" s="676"/>
      <c r="X819" s="676"/>
      <c r="Y819" s="676"/>
      <c r="Z819" s="676"/>
      <c r="AA819" s="676"/>
      <c r="AB819" s="676"/>
      <c r="AC819" s="676"/>
      <c r="AD819" s="676"/>
      <c r="AE819" s="676"/>
      <c r="AF819" s="676"/>
      <c r="AG819" s="676"/>
      <c r="AH819" s="676"/>
    </row>
    <row r="820" spans="2:34" s="679" customFormat="1" ht="13.2" x14ac:dyDescent="0.25">
      <c r="B820" s="698"/>
      <c r="C820" s="699"/>
      <c r="D820" s="699"/>
      <c r="E820" s="699"/>
      <c r="F820" s="699"/>
      <c r="G820" s="699"/>
      <c r="H820" s="700"/>
      <c r="I820" s="676"/>
      <c r="J820" s="676"/>
      <c r="K820" s="676"/>
      <c r="L820" s="676"/>
      <c r="M820" s="676"/>
      <c r="N820" s="676"/>
      <c r="O820" s="676"/>
      <c r="P820" s="676"/>
      <c r="Q820" s="676"/>
      <c r="R820" s="676"/>
      <c r="S820" s="676"/>
      <c r="T820" s="676"/>
      <c r="U820" s="676"/>
      <c r="V820" s="676"/>
      <c r="W820" s="676"/>
      <c r="X820" s="676"/>
      <c r="Y820" s="676"/>
      <c r="Z820" s="676"/>
      <c r="AA820" s="676"/>
      <c r="AB820" s="676"/>
      <c r="AC820" s="676"/>
      <c r="AD820" s="676"/>
      <c r="AE820" s="676"/>
      <c r="AF820" s="676"/>
      <c r="AG820" s="676"/>
      <c r="AH820" s="676"/>
    </row>
    <row r="821" spans="2:34" s="679" customFormat="1" ht="13.2" x14ac:dyDescent="0.25">
      <c r="B821" s="684" t="str">
        <f>B725</f>
        <v>Guincho leve</v>
      </c>
      <c r="C821" s="691"/>
      <c r="D821" s="691"/>
      <c r="E821" s="695" t="s">
        <v>174</v>
      </c>
      <c r="F821" s="691"/>
      <c r="G821" s="691" t="s">
        <v>175</v>
      </c>
      <c r="H821" s="683"/>
      <c r="I821" s="676"/>
      <c r="J821" s="676"/>
      <c r="K821" s="676"/>
      <c r="L821" s="676"/>
      <c r="M821" s="676"/>
      <c r="N821" s="676"/>
      <c r="O821" s="676"/>
      <c r="P821" s="676"/>
      <c r="Q821" s="676"/>
      <c r="R821" s="676"/>
      <c r="S821" s="676"/>
      <c r="T821" s="676"/>
      <c r="U821" s="676"/>
      <c r="V821" s="676"/>
      <c r="W821" s="676"/>
      <c r="X821" s="676"/>
      <c r="Y821" s="676"/>
      <c r="Z821" s="676"/>
      <c r="AA821" s="676"/>
      <c r="AB821" s="676"/>
      <c r="AC821" s="676"/>
      <c r="AD821" s="676"/>
      <c r="AE821" s="676"/>
      <c r="AF821" s="676"/>
      <c r="AG821" s="676"/>
      <c r="AH821" s="676"/>
    </row>
    <row r="822" spans="2:34" s="679" customFormat="1" ht="13.2" x14ac:dyDescent="0.25">
      <c r="B822" s="696" t="str">
        <f t="shared" ref="B822:D824" si="76">B726</f>
        <v>Tempo máximo de Atendimento</v>
      </c>
      <c r="C822" s="691">
        <v>30</v>
      </c>
      <c r="D822" s="691" t="str">
        <f t="shared" ref="D822" si="77">D726</f>
        <v>min</v>
      </c>
      <c r="E822" s="695">
        <f>C822/60*C823</f>
        <v>37.5</v>
      </c>
      <c r="F822" s="691" t="s">
        <v>113</v>
      </c>
      <c r="G822" s="691">
        <f>2*E822</f>
        <v>75</v>
      </c>
      <c r="H822" s="683" t="s">
        <v>113</v>
      </c>
      <c r="I822" s="676"/>
      <c r="J822" s="676"/>
      <c r="K822" s="676"/>
      <c r="L822" s="676"/>
      <c r="M822" s="676"/>
      <c r="N822" s="676"/>
      <c r="O822" s="676"/>
      <c r="P822" s="676"/>
      <c r="Q822" s="676"/>
      <c r="R822" s="676"/>
      <c r="S822" s="676"/>
      <c r="T822" s="676"/>
      <c r="U822" s="676"/>
      <c r="V822" s="676"/>
      <c r="W822" s="676"/>
      <c r="X822" s="676"/>
      <c r="Y822" s="676"/>
      <c r="Z822" s="676"/>
      <c r="AA822" s="676"/>
      <c r="AB822" s="676"/>
      <c r="AC822" s="676"/>
      <c r="AD822" s="676"/>
      <c r="AE822" s="676"/>
      <c r="AF822" s="676"/>
      <c r="AG822" s="676"/>
      <c r="AH822" s="676"/>
    </row>
    <row r="823" spans="2:34" s="679" customFormat="1" ht="13.2" x14ac:dyDescent="0.25">
      <c r="B823" s="696" t="str">
        <f t="shared" si="76"/>
        <v>Velocidade máxima</v>
      </c>
      <c r="C823" s="691">
        <f t="shared" si="76"/>
        <v>75</v>
      </c>
      <c r="D823" s="691" t="str">
        <f t="shared" si="76"/>
        <v>km/h</v>
      </c>
      <c r="E823" s="695" t="s">
        <v>176</v>
      </c>
      <c r="F823" s="691"/>
      <c r="G823" s="706">
        <f>$C$711/G822</f>
        <v>3.289333333333333</v>
      </c>
      <c r="H823" s="683" t="s">
        <v>115</v>
      </c>
      <c r="I823" s="676"/>
      <c r="J823" s="676"/>
      <c r="K823" s="676"/>
      <c r="L823" s="676"/>
      <c r="M823" s="676"/>
      <c r="N823" s="676"/>
      <c r="O823" s="676"/>
      <c r="P823" s="676"/>
      <c r="Q823" s="676"/>
      <c r="R823" s="676"/>
      <c r="S823" s="676"/>
      <c r="T823" s="676"/>
      <c r="U823" s="676"/>
      <c r="V823" s="676"/>
      <c r="W823" s="676"/>
      <c r="X823" s="676"/>
      <c r="Y823" s="676"/>
      <c r="Z823" s="676"/>
      <c r="AA823" s="676"/>
      <c r="AB823" s="676"/>
      <c r="AC823" s="676"/>
      <c r="AD823" s="676"/>
      <c r="AE823" s="676"/>
      <c r="AF823" s="676"/>
      <c r="AG823" s="676"/>
      <c r="AH823" s="676"/>
    </row>
    <row r="824" spans="2:34" s="679" customFormat="1" ht="13.2" x14ac:dyDescent="0.25">
      <c r="B824" s="696" t="str">
        <f t="shared" si="76"/>
        <v>Vida útil</v>
      </c>
      <c r="C824" s="691">
        <f t="shared" si="76"/>
        <v>7</v>
      </c>
      <c r="D824" s="691" t="str">
        <f t="shared" si="76"/>
        <v>anos</v>
      </c>
      <c r="E824" s="697" t="s">
        <v>177</v>
      </c>
      <c r="F824" s="695"/>
      <c r="G824" s="707">
        <f>ROUNDUP(G823,0)</f>
        <v>4</v>
      </c>
      <c r="H824" s="683" t="s">
        <v>115</v>
      </c>
      <c r="I824" s="676"/>
      <c r="J824" s="676"/>
      <c r="K824" s="676"/>
      <c r="L824" s="676"/>
      <c r="M824" s="676"/>
      <c r="N824" s="676"/>
      <c r="O824" s="676"/>
      <c r="P824" s="676"/>
      <c r="Q824" s="676"/>
      <c r="R824" s="676"/>
      <c r="S824" s="676"/>
      <c r="T824" s="676"/>
      <c r="U824" s="676"/>
      <c r="V824" s="676"/>
      <c r="W824" s="676"/>
      <c r="X824" s="676"/>
      <c r="Y824" s="676"/>
      <c r="Z824" s="676"/>
      <c r="AA824" s="676"/>
      <c r="AB824" s="676"/>
      <c r="AC824" s="676"/>
      <c r="AD824" s="676"/>
      <c r="AE824" s="676"/>
      <c r="AF824" s="676"/>
      <c r="AG824" s="676"/>
      <c r="AH824" s="676"/>
    </row>
    <row r="825" spans="2:34" s="679" customFormat="1" ht="13.2" x14ac:dyDescent="0.25">
      <c r="B825" s="698"/>
      <c r="C825" s="699"/>
      <c r="D825" s="699"/>
      <c r="E825" s="699"/>
      <c r="F825" s="699"/>
      <c r="G825" s="699"/>
      <c r="H825" s="700"/>
      <c r="I825" s="676"/>
      <c r="J825" s="676"/>
      <c r="K825" s="676"/>
      <c r="L825" s="676"/>
      <c r="M825" s="676"/>
      <c r="N825" s="676"/>
      <c r="O825" s="676"/>
      <c r="P825" s="676"/>
      <c r="Q825" s="676"/>
      <c r="R825" s="676"/>
      <c r="S825" s="676"/>
      <c r="T825" s="676"/>
      <c r="U825" s="676"/>
      <c r="V825" s="676"/>
      <c r="W825" s="676"/>
      <c r="X825" s="676"/>
      <c r="Y825" s="676"/>
      <c r="Z825" s="676"/>
      <c r="AA825" s="676"/>
      <c r="AB825" s="676"/>
      <c r="AC825" s="676"/>
      <c r="AD825" s="676"/>
      <c r="AE825" s="676"/>
      <c r="AF825" s="676"/>
      <c r="AG825" s="676"/>
      <c r="AH825" s="676"/>
    </row>
    <row r="826" spans="2:34" s="679" customFormat="1" ht="13.2" x14ac:dyDescent="0.25">
      <c r="B826" s="684" t="str">
        <f>B729</f>
        <v>Guincho pesado</v>
      </c>
      <c r="C826" s="691"/>
      <c r="D826" s="691"/>
      <c r="E826" s="695" t="s">
        <v>174</v>
      </c>
      <c r="F826" s="691"/>
      <c r="G826" s="691" t="s">
        <v>175</v>
      </c>
      <c r="H826" s="683"/>
      <c r="I826" s="676"/>
      <c r="J826" s="676"/>
      <c r="K826" s="676"/>
      <c r="L826" s="676"/>
      <c r="M826" s="676"/>
      <c r="N826" s="676"/>
      <c r="O826" s="676"/>
      <c r="P826" s="676"/>
      <c r="Q826" s="676"/>
      <c r="R826" s="676"/>
      <c r="S826" s="676"/>
      <c r="T826" s="676"/>
      <c r="U826" s="676"/>
      <c r="V826" s="676"/>
      <c r="W826" s="676"/>
      <c r="X826" s="676"/>
      <c r="Y826" s="676"/>
      <c r="Z826" s="676"/>
      <c r="AA826" s="676"/>
      <c r="AB826" s="676"/>
      <c r="AC826" s="676"/>
      <c r="AD826" s="676"/>
      <c r="AE826" s="676"/>
      <c r="AF826" s="676"/>
      <c r="AG826" s="676"/>
      <c r="AH826" s="676"/>
    </row>
    <row r="827" spans="2:34" s="679" customFormat="1" ht="13.2" x14ac:dyDescent="0.25">
      <c r="B827" s="696" t="str">
        <f>B730</f>
        <v>Tempo máximo de Atendimento</v>
      </c>
      <c r="C827" s="691">
        <v>120</v>
      </c>
      <c r="D827" s="691" t="str">
        <f t="shared" ref="D827" si="78">D730</f>
        <v>min</v>
      </c>
      <c r="E827" s="695">
        <f>C827/60*C828</f>
        <v>120</v>
      </c>
      <c r="F827" s="691" t="s">
        <v>113</v>
      </c>
      <c r="G827" s="691">
        <f>2*E827</f>
        <v>240</v>
      </c>
      <c r="H827" s="683" t="s">
        <v>113</v>
      </c>
      <c r="I827" s="676"/>
      <c r="J827" s="676"/>
      <c r="K827" s="676"/>
      <c r="L827" s="676"/>
      <c r="M827" s="676"/>
      <c r="N827" s="676"/>
      <c r="O827" s="676"/>
      <c r="P827" s="676"/>
      <c r="Q827" s="676"/>
      <c r="R827" s="676"/>
      <c r="S827" s="676"/>
      <c r="T827" s="676"/>
      <c r="U827" s="676"/>
      <c r="V827" s="676"/>
      <c r="W827" s="676"/>
      <c r="X827" s="676"/>
      <c r="Y827" s="676"/>
      <c r="Z827" s="676"/>
      <c r="AA827" s="676"/>
      <c r="AB827" s="676"/>
      <c r="AC827" s="676"/>
      <c r="AD827" s="676"/>
      <c r="AE827" s="676"/>
      <c r="AF827" s="676"/>
      <c r="AG827" s="676"/>
      <c r="AH827" s="676"/>
    </row>
    <row r="828" spans="2:34" s="679" customFormat="1" ht="13.2" x14ac:dyDescent="0.25">
      <c r="B828" s="696" t="str">
        <f>B731</f>
        <v>Velocidade máxima</v>
      </c>
      <c r="C828" s="691">
        <f t="shared" ref="C828:D828" si="79">C731</f>
        <v>60</v>
      </c>
      <c r="D828" s="691" t="str">
        <f t="shared" si="79"/>
        <v>km/h</v>
      </c>
      <c r="E828" s="695" t="s">
        <v>176</v>
      </c>
      <c r="F828" s="691"/>
      <c r="G828" s="706">
        <f>$C$711/G827</f>
        <v>1.0279166666666666</v>
      </c>
      <c r="H828" s="683" t="s">
        <v>115</v>
      </c>
      <c r="I828" s="676"/>
      <c r="J828" s="676"/>
      <c r="K828" s="676"/>
      <c r="L828" s="676"/>
      <c r="M828" s="676"/>
      <c r="N828" s="676"/>
      <c r="O828" s="676"/>
      <c r="P828" s="676"/>
      <c r="Q828" s="676"/>
      <c r="R828" s="676"/>
      <c r="S828" s="676"/>
      <c r="T828" s="676"/>
      <c r="U828" s="676"/>
      <c r="V828" s="676"/>
      <c r="W828" s="676"/>
      <c r="X828" s="676"/>
      <c r="Y828" s="676"/>
      <c r="Z828" s="676"/>
      <c r="AA828" s="676"/>
      <c r="AB828" s="676"/>
      <c r="AC828" s="676"/>
      <c r="AD828" s="676"/>
      <c r="AE828" s="676"/>
      <c r="AF828" s="676"/>
      <c r="AG828" s="676"/>
      <c r="AH828" s="676"/>
    </row>
    <row r="829" spans="2:34" s="679" customFormat="1" ht="13.2" x14ac:dyDescent="0.25">
      <c r="B829" s="696" t="str">
        <f>B732</f>
        <v>Vida útil</v>
      </c>
      <c r="C829" s="691">
        <f t="shared" ref="C829:D829" si="80">C732</f>
        <v>8</v>
      </c>
      <c r="D829" s="691" t="str">
        <f t="shared" si="80"/>
        <v>anos</v>
      </c>
      <c r="E829" s="697" t="s">
        <v>177</v>
      </c>
      <c r="F829" s="695"/>
      <c r="G829" s="707">
        <f>ROUNDUP(G828,0)</f>
        <v>2</v>
      </c>
      <c r="H829" s="683" t="s">
        <v>115</v>
      </c>
      <c r="I829" s="676"/>
      <c r="J829" s="676"/>
      <c r="K829" s="676"/>
      <c r="L829" s="676"/>
      <c r="M829" s="676"/>
      <c r="N829" s="676"/>
      <c r="O829" s="676"/>
      <c r="P829" s="676"/>
      <c r="Q829" s="676"/>
      <c r="R829" s="676"/>
      <c r="S829" s="676"/>
      <c r="T829" s="676"/>
      <c r="U829" s="676"/>
      <c r="V829" s="676"/>
      <c r="W829" s="676"/>
      <c r="X829" s="676"/>
      <c r="Y829" s="676"/>
      <c r="Z829" s="676"/>
      <c r="AA829" s="676"/>
      <c r="AB829" s="676"/>
      <c r="AC829" s="676"/>
      <c r="AD829" s="676"/>
      <c r="AE829" s="676"/>
      <c r="AF829" s="676"/>
      <c r="AG829" s="676"/>
      <c r="AH829" s="676"/>
    </row>
    <row r="830" spans="2:34" s="679" customFormat="1" ht="13.2" x14ac:dyDescent="0.25">
      <c r="B830" s="698"/>
      <c r="C830" s="699"/>
      <c r="D830" s="699"/>
      <c r="E830" s="699"/>
      <c r="F830" s="699"/>
      <c r="G830" s="699"/>
      <c r="H830" s="700"/>
      <c r="I830" s="676"/>
      <c r="J830" s="676"/>
      <c r="K830" s="676"/>
      <c r="L830" s="676"/>
      <c r="M830" s="676"/>
      <c r="N830" s="676"/>
      <c r="O830" s="676"/>
      <c r="P830" s="676"/>
      <c r="Q830" s="676"/>
      <c r="R830" s="676"/>
      <c r="S830" s="676"/>
      <c r="T830" s="676"/>
      <c r="U830" s="676"/>
      <c r="V830" s="676"/>
      <c r="W830" s="676"/>
      <c r="X830" s="676"/>
      <c r="Y830" s="676"/>
      <c r="Z830" s="676"/>
      <c r="AA830" s="676"/>
      <c r="AB830" s="676"/>
      <c r="AC830" s="676"/>
      <c r="AD830" s="676"/>
      <c r="AE830" s="676"/>
      <c r="AF830" s="676"/>
      <c r="AG830" s="676"/>
      <c r="AH830" s="676"/>
    </row>
    <row r="831" spans="2:34" s="679" customFormat="1" ht="13.2" x14ac:dyDescent="0.25">
      <c r="B831" s="701" t="s">
        <v>134</v>
      </c>
      <c r="C831" s="699"/>
      <c r="D831" s="699"/>
      <c r="E831" s="699"/>
      <c r="F831" s="699"/>
      <c r="G831" s="699"/>
      <c r="H831" s="700"/>
      <c r="I831" s="676"/>
      <c r="J831" s="676"/>
      <c r="K831" s="676"/>
      <c r="L831" s="676"/>
      <c r="M831" s="676"/>
      <c r="N831" s="676"/>
      <c r="O831" s="676"/>
      <c r="P831" s="676"/>
      <c r="Q831" s="676"/>
      <c r="R831" s="676"/>
      <c r="S831" s="676"/>
      <c r="T831" s="676"/>
      <c r="U831" s="676"/>
      <c r="V831" s="676"/>
      <c r="W831" s="676"/>
      <c r="X831" s="676"/>
      <c r="Y831" s="676"/>
      <c r="Z831" s="676"/>
      <c r="AA831" s="676"/>
      <c r="AB831" s="676"/>
      <c r="AC831" s="676"/>
      <c r="AD831" s="676"/>
      <c r="AE831" s="676"/>
      <c r="AF831" s="676"/>
      <c r="AG831" s="676"/>
      <c r="AH831" s="676"/>
    </row>
    <row r="832" spans="2:34" s="679" customFormat="1" ht="13.2" x14ac:dyDescent="0.25">
      <c r="B832" s="696" t="str">
        <f>B734</f>
        <v>Tempo máximo de Atendimento</v>
      </c>
      <c r="C832" s="691">
        <f t="shared" ref="C832:D832" si="81">C734</f>
        <v>120</v>
      </c>
      <c r="D832" s="691" t="str">
        <f t="shared" si="81"/>
        <v>min</v>
      </c>
      <c r="E832" s="695">
        <f>C832/60*C833</f>
        <v>140</v>
      </c>
      <c r="F832" s="691" t="s">
        <v>113</v>
      </c>
      <c r="G832" s="691">
        <f>2*E832</f>
        <v>280</v>
      </c>
      <c r="H832" s="683" t="s">
        <v>113</v>
      </c>
      <c r="I832" s="676"/>
      <c r="J832" s="676"/>
      <c r="K832" s="676"/>
      <c r="L832" s="676"/>
      <c r="M832" s="676"/>
      <c r="N832" s="676"/>
      <c r="O832" s="676"/>
      <c r="P832" s="676"/>
      <c r="Q832" s="676"/>
      <c r="R832" s="676"/>
      <c r="S832" s="676"/>
      <c r="T832" s="676"/>
      <c r="U832" s="676"/>
      <c r="V832" s="676"/>
      <c r="W832" s="676"/>
      <c r="X832" s="676"/>
      <c r="Y832" s="676"/>
      <c r="Z832" s="676"/>
      <c r="AA832" s="676"/>
      <c r="AB832" s="676"/>
      <c r="AC832" s="676"/>
      <c r="AD832" s="676"/>
      <c r="AE832" s="676"/>
      <c r="AF832" s="676"/>
      <c r="AG832" s="676"/>
      <c r="AH832" s="676"/>
    </row>
    <row r="833" spans="2:34" s="679" customFormat="1" ht="13.2" x14ac:dyDescent="0.25">
      <c r="B833" s="696" t="str">
        <f>B735</f>
        <v>Velocidade máxima</v>
      </c>
      <c r="C833" s="691">
        <f t="shared" ref="C833:D833" si="82">C735</f>
        <v>70</v>
      </c>
      <c r="D833" s="691" t="str">
        <f t="shared" si="82"/>
        <v>km/h</v>
      </c>
      <c r="E833" s="695" t="s">
        <v>176</v>
      </c>
      <c r="F833" s="691"/>
      <c r="G833" s="706">
        <f>$C$711/G832</f>
        <v>0.88107142857142851</v>
      </c>
      <c r="H833" s="683" t="s">
        <v>115</v>
      </c>
      <c r="I833" s="676"/>
      <c r="J833" s="676"/>
      <c r="K833" s="676"/>
      <c r="L833" s="676"/>
      <c r="M833" s="676"/>
      <c r="N833" s="676"/>
      <c r="O833" s="676"/>
      <c r="P833" s="676"/>
      <c r="Q833" s="676"/>
      <c r="R833" s="676"/>
      <c r="S833" s="676"/>
      <c r="T833" s="676"/>
      <c r="U833" s="676"/>
      <c r="V833" s="676"/>
      <c r="W833" s="676"/>
      <c r="X833" s="676"/>
      <c r="Y833" s="676"/>
      <c r="Z833" s="676"/>
      <c r="AA833" s="676"/>
      <c r="AB833" s="676"/>
      <c r="AC833" s="676"/>
      <c r="AD833" s="676"/>
      <c r="AE833" s="676"/>
      <c r="AF833" s="676"/>
      <c r="AG833" s="676"/>
      <c r="AH833" s="676"/>
    </row>
    <row r="834" spans="2:34" s="679" customFormat="1" ht="13.2" x14ac:dyDescent="0.25">
      <c r="B834" s="696" t="str">
        <f>B736</f>
        <v>Vida útil</v>
      </c>
      <c r="C834" s="691">
        <f t="shared" ref="C834:D834" si="83">C736</f>
        <v>8</v>
      </c>
      <c r="D834" s="691" t="str">
        <f t="shared" si="83"/>
        <v>anos</v>
      </c>
      <c r="E834" s="697" t="s">
        <v>177</v>
      </c>
      <c r="F834" s="695"/>
      <c r="G834" s="707">
        <f>ROUNDUP(G833,0)</f>
        <v>1</v>
      </c>
      <c r="H834" s="683" t="s">
        <v>115</v>
      </c>
      <c r="I834" s="676"/>
      <c r="J834" s="676"/>
      <c r="K834" s="676"/>
      <c r="L834" s="676"/>
      <c r="M834" s="676"/>
      <c r="N834" s="676"/>
      <c r="O834" s="676"/>
      <c r="P834" s="676"/>
      <c r="Q834" s="676"/>
      <c r="R834" s="676"/>
      <c r="S834" s="676"/>
      <c r="T834" s="676"/>
      <c r="U834" s="676"/>
      <c r="V834" s="676"/>
      <c r="W834" s="676"/>
      <c r="X834" s="676"/>
      <c r="Y834" s="676"/>
      <c r="Z834" s="676"/>
      <c r="AA834" s="676"/>
      <c r="AB834" s="676"/>
      <c r="AC834" s="676"/>
      <c r="AD834" s="676"/>
      <c r="AE834" s="676"/>
      <c r="AF834" s="676"/>
      <c r="AG834" s="676"/>
      <c r="AH834" s="676"/>
    </row>
    <row r="835" spans="2:34" s="679" customFormat="1" ht="13.2" x14ac:dyDescent="0.25">
      <c r="B835" s="698"/>
      <c r="C835" s="699"/>
      <c r="D835" s="699"/>
      <c r="E835" s="699"/>
      <c r="F835" s="699"/>
      <c r="G835" s="699"/>
      <c r="H835" s="700"/>
      <c r="I835" s="676"/>
      <c r="J835" s="676"/>
      <c r="K835" s="676"/>
      <c r="L835" s="676"/>
      <c r="M835" s="676"/>
      <c r="N835" s="676"/>
      <c r="O835" s="676"/>
      <c r="P835" s="676"/>
      <c r="Q835" s="676"/>
      <c r="R835" s="676"/>
      <c r="S835" s="676"/>
      <c r="T835" s="676"/>
      <c r="U835" s="676"/>
      <c r="V835" s="676"/>
      <c r="W835" s="676"/>
      <c r="X835" s="676"/>
      <c r="Y835" s="676"/>
      <c r="Z835" s="676"/>
      <c r="AA835" s="676"/>
      <c r="AB835" s="676"/>
      <c r="AC835" s="676"/>
      <c r="AD835" s="676"/>
      <c r="AE835" s="676"/>
      <c r="AF835" s="676"/>
      <c r="AG835" s="676"/>
      <c r="AH835" s="676"/>
    </row>
    <row r="836" spans="2:34" s="679" customFormat="1" ht="13.2" x14ac:dyDescent="0.25">
      <c r="B836" s="701" t="s">
        <v>135</v>
      </c>
      <c r="C836" s="699"/>
      <c r="D836" s="699"/>
      <c r="E836" s="699"/>
      <c r="F836" s="699"/>
      <c r="G836" s="699"/>
      <c r="H836" s="700"/>
      <c r="I836" s="676"/>
      <c r="J836" s="676"/>
      <c r="K836" s="676"/>
      <c r="L836" s="676"/>
      <c r="M836" s="676"/>
      <c r="N836" s="676"/>
      <c r="O836" s="676"/>
      <c r="P836" s="676"/>
      <c r="Q836" s="676"/>
      <c r="R836" s="676"/>
      <c r="S836" s="676"/>
      <c r="T836" s="676"/>
      <c r="U836" s="676"/>
      <c r="V836" s="676"/>
      <c r="W836" s="676"/>
      <c r="X836" s="676"/>
      <c r="Y836" s="676"/>
      <c r="Z836" s="676"/>
      <c r="AA836" s="676"/>
      <c r="AB836" s="676"/>
      <c r="AC836" s="676"/>
      <c r="AD836" s="676"/>
      <c r="AE836" s="676"/>
      <c r="AF836" s="676"/>
      <c r="AG836" s="676"/>
      <c r="AH836" s="676"/>
    </row>
    <row r="837" spans="2:34" s="679" customFormat="1" ht="13.2" x14ac:dyDescent="0.25">
      <c r="B837" s="696" t="str">
        <f>B738</f>
        <v>Tempo máximo de Atendimento</v>
      </c>
      <c r="C837" s="691">
        <f t="shared" ref="C837:D837" si="84">C738</f>
        <v>120</v>
      </c>
      <c r="D837" s="691" t="str">
        <f t="shared" si="84"/>
        <v>min</v>
      </c>
      <c r="E837" s="695">
        <f>C837/60*C838</f>
        <v>140</v>
      </c>
      <c r="F837" s="691" t="s">
        <v>113</v>
      </c>
      <c r="G837" s="691">
        <f>2*E837</f>
        <v>280</v>
      </c>
      <c r="H837" s="683" t="s">
        <v>113</v>
      </c>
      <c r="I837" s="676"/>
      <c r="J837" s="676"/>
      <c r="K837" s="676"/>
      <c r="L837" s="676"/>
      <c r="M837" s="676"/>
      <c r="N837" s="676"/>
      <c r="O837" s="676"/>
      <c r="P837" s="676"/>
      <c r="Q837" s="676"/>
      <c r="R837" s="676"/>
      <c r="S837" s="676"/>
      <c r="T837" s="676"/>
      <c r="U837" s="676"/>
      <c r="V837" s="676"/>
      <c r="W837" s="676"/>
      <c r="X837" s="676"/>
      <c r="Y837" s="676"/>
      <c r="Z837" s="676"/>
      <c r="AA837" s="676"/>
      <c r="AB837" s="676"/>
      <c r="AC837" s="676"/>
      <c r="AD837" s="676"/>
      <c r="AE837" s="676"/>
      <c r="AF837" s="676"/>
      <c r="AG837" s="676"/>
      <c r="AH837" s="676"/>
    </row>
    <row r="838" spans="2:34" s="679" customFormat="1" ht="13.2" x14ac:dyDescent="0.25">
      <c r="B838" s="696" t="str">
        <f>B739</f>
        <v>Velocidade máxima</v>
      </c>
      <c r="C838" s="691">
        <f t="shared" ref="C838:D838" si="85">C739</f>
        <v>70</v>
      </c>
      <c r="D838" s="691" t="str">
        <f t="shared" si="85"/>
        <v>km/h</v>
      </c>
      <c r="E838" s="695" t="s">
        <v>176</v>
      </c>
      <c r="F838" s="691"/>
      <c r="G838" s="706">
        <f>$C$711/G837</f>
        <v>0.88107142857142851</v>
      </c>
      <c r="H838" s="683" t="s">
        <v>115</v>
      </c>
      <c r="I838" s="676"/>
      <c r="J838" s="676"/>
      <c r="K838" s="676"/>
      <c r="L838" s="676"/>
      <c r="M838" s="676"/>
      <c r="N838" s="676"/>
      <c r="O838" s="676"/>
      <c r="P838" s="676"/>
      <c r="Q838" s="676"/>
      <c r="R838" s="676"/>
      <c r="S838" s="676"/>
      <c r="T838" s="676"/>
      <c r="U838" s="676"/>
      <c r="V838" s="676"/>
      <c r="W838" s="676"/>
      <c r="X838" s="676"/>
      <c r="Y838" s="676"/>
      <c r="Z838" s="676"/>
      <c r="AA838" s="676"/>
      <c r="AB838" s="676"/>
      <c r="AC838" s="676"/>
      <c r="AD838" s="676"/>
      <c r="AE838" s="676"/>
      <c r="AF838" s="676"/>
      <c r="AG838" s="676"/>
      <c r="AH838" s="676"/>
    </row>
    <row r="839" spans="2:34" s="679" customFormat="1" ht="13.2" x14ac:dyDescent="0.25">
      <c r="B839" s="696" t="str">
        <f>B740</f>
        <v>Vida útil</v>
      </c>
      <c r="C839" s="691">
        <f t="shared" ref="C839:D839" si="86">C740</f>
        <v>8</v>
      </c>
      <c r="D839" s="691" t="str">
        <f t="shared" si="86"/>
        <v>anos</v>
      </c>
      <c r="E839" s="697" t="s">
        <v>177</v>
      </c>
      <c r="F839" s="695"/>
      <c r="G839" s="707">
        <f>ROUNDUP(G838,0)</f>
        <v>1</v>
      </c>
      <c r="H839" s="683" t="s">
        <v>115</v>
      </c>
      <c r="I839" s="676"/>
      <c r="J839" s="676"/>
      <c r="K839" s="676"/>
      <c r="L839" s="676"/>
      <c r="M839" s="676"/>
      <c r="N839" s="676"/>
      <c r="O839" s="676"/>
      <c r="P839" s="676"/>
      <c r="Q839" s="676"/>
      <c r="R839" s="676"/>
      <c r="S839" s="676"/>
      <c r="T839" s="676"/>
      <c r="U839" s="676"/>
      <c r="V839" s="676"/>
      <c r="W839" s="676"/>
      <c r="X839" s="676"/>
      <c r="Y839" s="676"/>
      <c r="Z839" s="676"/>
      <c r="AA839" s="676"/>
      <c r="AB839" s="676"/>
      <c r="AC839" s="676"/>
      <c r="AD839" s="676"/>
      <c r="AE839" s="676"/>
      <c r="AF839" s="676"/>
      <c r="AG839" s="676"/>
      <c r="AH839" s="676"/>
    </row>
    <row r="840" spans="2:34" s="679" customFormat="1" ht="13.2" x14ac:dyDescent="0.25">
      <c r="B840" s="698"/>
      <c r="C840" s="699"/>
      <c r="D840" s="699"/>
      <c r="E840" s="699"/>
      <c r="F840" s="699"/>
      <c r="G840" s="699"/>
      <c r="H840" s="700"/>
      <c r="I840" s="676"/>
      <c r="J840" s="676"/>
      <c r="K840" s="676"/>
      <c r="L840" s="676"/>
      <c r="M840" s="676"/>
      <c r="N840" s="676"/>
      <c r="O840" s="676"/>
      <c r="P840" s="676"/>
      <c r="Q840" s="676"/>
      <c r="R840" s="676"/>
      <c r="S840" s="676"/>
      <c r="T840" s="676"/>
      <c r="U840" s="676"/>
      <c r="V840" s="676"/>
      <c r="W840" s="676"/>
      <c r="X840" s="676"/>
      <c r="Y840" s="676"/>
      <c r="Z840" s="676"/>
      <c r="AA840" s="676"/>
      <c r="AB840" s="676"/>
      <c r="AC840" s="676"/>
      <c r="AD840" s="676"/>
      <c r="AE840" s="676"/>
      <c r="AF840" s="676"/>
      <c r="AG840" s="676"/>
      <c r="AH840" s="676"/>
    </row>
    <row r="841" spans="2:34" s="679" customFormat="1" ht="13.2" x14ac:dyDescent="0.25">
      <c r="B841" s="701" t="s">
        <v>136</v>
      </c>
      <c r="C841" s="699"/>
      <c r="D841" s="699"/>
      <c r="E841" s="699"/>
      <c r="F841" s="699"/>
      <c r="G841" s="699"/>
      <c r="H841" s="700"/>
      <c r="I841" s="676"/>
      <c r="J841" s="676"/>
      <c r="K841" s="676"/>
      <c r="L841" s="676"/>
      <c r="M841" s="676"/>
      <c r="N841" s="676"/>
      <c r="O841" s="676"/>
      <c r="P841" s="676"/>
      <c r="Q841" s="676"/>
      <c r="R841" s="676"/>
      <c r="S841" s="676"/>
      <c r="T841" s="676"/>
      <c r="U841" s="676"/>
      <c r="V841" s="676"/>
      <c r="W841" s="676"/>
      <c r="X841" s="676"/>
      <c r="Y841" s="676"/>
      <c r="Z841" s="676"/>
      <c r="AA841" s="676"/>
      <c r="AB841" s="676"/>
      <c r="AC841" s="676"/>
      <c r="AD841" s="676"/>
      <c r="AE841" s="676"/>
      <c r="AF841" s="676"/>
      <c r="AG841" s="676"/>
      <c r="AH841" s="676"/>
    </row>
    <row r="842" spans="2:34" s="679" customFormat="1" ht="13.2" x14ac:dyDescent="0.25">
      <c r="B842" s="696" t="str">
        <f>B742</f>
        <v>Tempo máximo de Ciclo</v>
      </c>
      <c r="C842" s="691">
        <f t="shared" ref="C842:D842" si="87">C742</f>
        <v>480</v>
      </c>
      <c r="D842" s="691" t="str">
        <f t="shared" si="87"/>
        <v>min</v>
      </c>
      <c r="E842" s="695">
        <f>C842/60*C843</f>
        <v>440</v>
      </c>
      <c r="F842" s="691" t="s">
        <v>113</v>
      </c>
      <c r="G842" s="691">
        <f>E842/2</f>
        <v>220</v>
      </c>
      <c r="H842" s="683" t="s">
        <v>113</v>
      </c>
      <c r="I842" s="676"/>
      <c r="J842" s="676"/>
      <c r="K842" s="676"/>
      <c r="L842" s="676"/>
      <c r="M842" s="676"/>
      <c r="N842" s="676"/>
      <c r="O842" s="676"/>
      <c r="P842" s="676"/>
      <c r="Q842" s="676"/>
      <c r="R842" s="676"/>
      <c r="S842" s="676"/>
      <c r="T842" s="676"/>
      <c r="U842" s="676"/>
      <c r="V842" s="676"/>
      <c r="W842" s="676"/>
      <c r="X842" s="676"/>
      <c r="Y842" s="676"/>
      <c r="Z842" s="676"/>
      <c r="AA842" s="676"/>
      <c r="AB842" s="676"/>
      <c r="AC842" s="676"/>
      <c r="AD842" s="676"/>
      <c r="AE842" s="676"/>
      <c r="AF842" s="676"/>
      <c r="AG842" s="676"/>
      <c r="AH842" s="676"/>
    </row>
    <row r="843" spans="2:34" s="679" customFormat="1" ht="13.2" x14ac:dyDescent="0.25">
      <c r="B843" s="696" t="str">
        <f>B743</f>
        <v>Velocidade média</v>
      </c>
      <c r="C843" s="691">
        <f t="shared" ref="C843:D843" si="88">C743</f>
        <v>55</v>
      </c>
      <c r="D843" s="691" t="str">
        <f t="shared" si="88"/>
        <v>km/h</v>
      </c>
      <c r="E843" s="695" t="s">
        <v>176</v>
      </c>
      <c r="F843" s="691"/>
      <c r="G843" s="706">
        <f>$C$711/G842</f>
        <v>1.1213636363636363</v>
      </c>
      <c r="H843" s="683" t="s">
        <v>115</v>
      </c>
      <c r="I843" s="676"/>
      <c r="J843" s="676"/>
      <c r="K843" s="676"/>
      <c r="L843" s="676"/>
      <c r="M843" s="676"/>
      <c r="N843" s="676"/>
      <c r="O843" s="676"/>
      <c r="P843" s="676"/>
      <c r="Q843" s="676"/>
      <c r="R843" s="676"/>
      <c r="S843" s="676"/>
      <c r="T843" s="676"/>
      <c r="U843" s="676"/>
      <c r="V843" s="676"/>
      <c r="W843" s="676"/>
      <c r="X843" s="676"/>
      <c r="Y843" s="676"/>
      <c r="Z843" s="676"/>
      <c r="AA843" s="676"/>
      <c r="AB843" s="676"/>
      <c r="AC843" s="676"/>
      <c r="AD843" s="676"/>
      <c r="AE843" s="676"/>
      <c r="AF843" s="676"/>
      <c r="AG843" s="676"/>
      <c r="AH843" s="676"/>
    </row>
    <row r="844" spans="2:34" s="679" customFormat="1" ht="13.2" x14ac:dyDescent="0.25">
      <c r="B844" s="696" t="str">
        <f>B744</f>
        <v>Vida útil</v>
      </c>
      <c r="C844" s="691">
        <f t="shared" ref="C844:D844" si="89">C744</f>
        <v>2</v>
      </c>
      <c r="D844" s="691" t="str">
        <f t="shared" si="89"/>
        <v>anos</v>
      </c>
      <c r="E844" s="697" t="s">
        <v>177</v>
      </c>
      <c r="F844" s="695"/>
      <c r="G844" s="707">
        <f>ROUNDUP(G843,0)</f>
        <v>2</v>
      </c>
      <c r="H844" s="683" t="s">
        <v>115</v>
      </c>
      <c r="I844" s="676"/>
      <c r="J844" s="676"/>
      <c r="K844" s="676"/>
      <c r="L844" s="676"/>
      <c r="M844" s="676"/>
      <c r="N844" s="676"/>
      <c r="O844" s="676"/>
      <c r="P844" s="676"/>
      <c r="Q844" s="676"/>
      <c r="R844" s="676"/>
      <c r="S844" s="676"/>
      <c r="T844" s="676"/>
      <c r="U844" s="676"/>
      <c r="V844" s="676"/>
      <c r="W844" s="676"/>
      <c r="X844" s="676"/>
      <c r="Y844" s="676"/>
      <c r="Z844" s="676"/>
      <c r="AA844" s="676"/>
      <c r="AB844" s="676"/>
      <c r="AC844" s="676"/>
      <c r="AD844" s="676"/>
      <c r="AE844" s="676"/>
      <c r="AF844" s="676"/>
      <c r="AG844" s="676"/>
      <c r="AH844" s="676"/>
    </row>
    <row r="845" spans="2:34" s="679" customFormat="1" thickBot="1" x14ac:dyDescent="0.3">
      <c r="B845" s="702"/>
      <c r="C845" s="703"/>
      <c r="D845" s="703"/>
      <c r="E845" s="703"/>
      <c r="F845" s="703"/>
      <c r="G845" s="703"/>
      <c r="H845" s="704"/>
      <c r="I845" s="676"/>
      <c r="J845" s="676"/>
      <c r="K845" s="676"/>
      <c r="L845" s="676"/>
      <c r="M845" s="676"/>
      <c r="N845" s="676"/>
      <c r="O845" s="676"/>
      <c r="P845" s="676"/>
      <c r="Q845" s="676"/>
      <c r="R845" s="676"/>
      <c r="S845" s="676"/>
      <c r="T845" s="676"/>
      <c r="U845" s="676"/>
      <c r="V845" s="676"/>
      <c r="W845" s="676"/>
      <c r="X845" s="676"/>
      <c r="Y845" s="676"/>
      <c r="Z845" s="676"/>
      <c r="AA845" s="676"/>
      <c r="AB845" s="676"/>
      <c r="AC845" s="676"/>
      <c r="AD845" s="676"/>
      <c r="AE845" s="676"/>
      <c r="AF845" s="676"/>
      <c r="AG845" s="676"/>
      <c r="AH845" s="676"/>
    </row>
    <row r="846" spans="2:34" s="679" customFormat="1" ht="13.2" x14ac:dyDescent="0.25">
      <c r="I846" s="676"/>
      <c r="J846" s="676"/>
      <c r="K846" s="676"/>
      <c r="L846" s="676"/>
      <c r="M846" s="676"/>
      <c r="N846" s="676"/>
      <c r="O846" s="676"/>
      <c r="P846" s="676"/>
      <c r="Q846" s="676"/>
      <c r="R846" s="676"/>
      <c r="S846" s="676"/>
      <c r="T846" s="676"/>
      <c r="U846" s="676"/>
      <c r="V846" s="676"/>
      <c r="W846" s="676"/>
      <c r="X846" s="676"/>
      <c r="Y846" s="676"/>
      <c r="Z846" s="676"/>
      <c r="AA846" s="676"/>
      <c r="AB846" s="676"/>
      <c r="AC846" s="676"/>
      <c r="AD846" s="676"/>
      <c r="AE846" s="676"/>
      <c r="AF846" s="676"/>
      <c r="AG846" s="676"/>
      <c r="AH846" s="676"/>
    </row>
    <row r="847" spans="2:34" s="679" customFormat="1" ht="13.2" x14ac:dyDescent="0.25">
      <c r="C847" s="681"/>
      <c r="I847" s="676"/>
      <c r="J847" s="676"/>
      <c r="K847" s="676"/>
      <c r="L847" s="676"/>
      <c r="M847" s="676"/>
      <c r="N847" s="676"/>
      <c r="O847" s="676"/>
      <c r="P847" s="676"/>
      <c r="Q847" s="676"/>
      <c r="R847" s="676"/>
      <c r="S847" s="676"/>
      <c r="T847" s="676"/>
      <c r="U847" s="676"/>
      <c r="V847" s="676"/>
      <c r="W847" s="676"/>
      <c r="X847" s="676"/>
      <c r="Y847" s="676"/>
      <c r="Z847" s="676"/>
      <c r="AA847" s="676"/>
      <c r="AB847" s="676"/>
      <c r="AC847" s="676"/>
      <c r="AD847" s="676"/>
      <c r="AE847" s="676"/>
      <c r="AF847" s="676"/>
      <c r="AG847" s="676"/>
      <c r="AH847" s="676"/>
    </row>
  </sheetData>
  <mergeCells count="14">
    <mergeCell ref="C709:C710"/>
    <mergeCell ref="D709:D710"/>
    <mergeCell ref="C140:C141"/>
    <mergeCell ref="D140:D141"/>
    <mergeCell ref="C282:C283"/>
    <mergeCell ref="D282:D283"/>
    <mergeCell ref="C567:C568"/>
    <mergeCell ref="D567:D568"/>
    <mergeCell ref="B7:D7"/>
    <mergeCell ref="B132:D132"/>
    <mergeCell ref="B130:D130"/>
    <mergeCell ref="B128:D128"/>
    <mergeCell ref="B126:D126"/>
    <mergeCell ref="B124:D124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04E71-66D7-40DA-9C40-A74BCEE2FCAB}">
  <sheetPr>
    <tabColor rgb="FF00B050"/>
  </sheetPr>
  <dimension ref="B1:AA25"/>
  <sheetViews>
    <sheetView showGridLines="0" zoomScale="80" zoomScaleNormal="80" workbookViewId="0"/>
  </sheetViews>
  <sheetFormatPr defaultColWidth="10.25" defaultRowHeight="13.8" x14ac:dyDescent="0.25"/>
  <cols>
    <col min="1" max="1" width="3.625" style="30" customWidth="1"/>
    <col min="2" max="2" width="63" style="30" customWidth="1"/>
    <col min="3" max="3" width="15.25" style="30" customWidth="1"/>
    <col min="4" max="4" width="19.25" style="30" customWidth="1"/>
    <col min="5" max="5" width="58.375" style="30" customWidth="1"/>
    <col min="6" max="6" width="3.875" style="30" customWidth="1"/>
    <col min="7" max="7" width="63" style="30" customWidth="1"/>
    <col min="8" max="8" width="15.25" style="30" customWidth="1"/>
    <col min="9" max="16" width="16.375" style="30" bestFit="1" customWidth="1"/>
    <col min="17" max="17" width="10.25" style="30"/>
    <col min="18" max="18" width="63" style="30" customWidth="1"/>
    <col min="19" max="19" width="15.25" style="30" customWidth="1"/>
    <col min="20" max="27" width="16.375" style="30" customWidth="1"/>
    <col min="28" max="16384" width="10.25" style="30"/>
  </cols>
  <sheetData>
    <row r="1" spans="2:27" s="5" customFormat="1" ht="18" x14ac:dyDescent="0.25">
      <c r="B1" s="52"/>
      <c r="C1" s="53"/>
    </row>
    <row r="2" spans="2:27" s="5" customFormat="1" x14ac:dyDescent="0.25">
      <c r="C2" s="41"/>
    </row>
    <row r="3" spans="2:27" s="5" customFormat="1" x14ac:dyDescent="0.25">
      <c r="C3" s="41"/>
      <c r="F3"/>
    </row>
    <row r="4" spans="2:27" s="5" customFormat="1" x14ac:dyDescent="0.25">
      <c r="C4" s="41"/>
      <c r="F4"/>
    </row>
    <row r="5" spans="2:27" s="5" customFormat="1" x14ac:dyDescent="0.25">
      <c r="B5" s="54"/>
      <c r="C5" s="55"/>
      <c r="D5" s="54"/>
    </row>
    <row r="6" spans="2:27" s="5" customFormat="1" x14ac:dyDescent="0.25">
      <c r="C6" s="41"/>
    </row>
    <row r="7" spans="2:27" s="5" customFormat="1" ht="49.95" customHeight="1" x14ac:dyDescent="0.25">
      <c r="B7" s="761" t="s">
        <v>0</v>
      </c>
      <c r="C7" s="762"/>
      <c r="D7" s="763"/>
    </row>
    <row r="8" spans="2:27" s="5" customFormat="1" ht="15.6" x14ac:dyDescent="0.25">
      <c r="B8" s="63" t="s">
        <v>1</v>
      </c>
      <c r="C8" s="64"/>
      <c r="D8" s="65"/>
    </row>
    <row r="9" spans="2:27" s="5" customFormat="1" ht="15.6" x14ac:dyDescent="0.25">
      <c r="B9" s="66" t="s">
        <v>2</v>
      </c>
      <c r="C9" s="67"/>
      <c r="D9" s="68"/>
    </row>
    <row r="10" spans="2:27" s="5" customFormat="1" ht="15.6" x14ac:dyDescent="0.25">
      <c r="B10" s="69"/>
      <c r="C10" s="70"/>
      <c r="D10" s="69"/>
    </row>
    <row r="11" spans="2:27" s="5" customFormat="1" ht="18" x14ac:dyDescent="0.25">
      <c r="B11" s="71" t="s">
        <v>183</v>
      </c>
      <c r="C11" s="72"/>
      <c r="D11" s="73"/>
    </row>
    <row r="12" spans="2:27" s="5" customFormat="1" ht="18" x14ac:dyDescent="0.25">
      <c r="B12" s="74" t="s">
        <v>776</v>
      </c>
      <c r="C12" s="75"/>
      <c r="D12" s="76"/>
    </row>
    <row r="13" spans="2:27" s="5" customFormat="1" ht="18" x14ac:dyDescent="0.25">
      <c r="B13" s="77" t="s">
        <v>4</v>
      </c>
      <c r="C13" s="78"/>
      <c r="D13" s="79"/>
    </row>
    <row r="14" spans="2:27" s="5" customFormat="1" x14ac:dyDescent="0.25">
      <c r="C14" s="41"/>
    </row>
    <row r="15" spans="2:27" ht="14.4" x14ac:dyDescent="0.3">
      <c r="B15" s="820" t="s">
        <v>184</v>
      </c>
      <c r="C15" s="821"/>
      <c r="D15" s="821"/>
      <c r="E15" s="824"/>
      <c r="F15" s="253"/>
      <c r="G15" s="255" t="s">
        <v>185</v>
      </c>
      <c r="H15" s="256"/>
      <c r="I15" s="820" t="s">
        <v>22</v>
      </c>
      <c r="J15" s="821"/>
      <c r="K15" s="822"/>
      <c r="L15" s="822"/>
      <c r="M15" s="822"/>
      <c r="N15" s="822"/>
      <c r="O15" s="822"/>
      <c r="P15" s="823"/>
      <c r="Q15" s="253"/>
      <c r="R15" s="255" t="s">
        <v>185</v>
      </c>
      <c r="S15" s="256"/>
      <c r="T15" s="820" t="s">
        <v>22</v>
      </c>
      <c r="U15" s="821"/>
      <c r="V15" s="822"/>
      <c r="W15" s="822"/>
      <c r="X15" s="822"/>
      <c r="Y15" s="822"/>
      <c r="Z15" s="822"/>
      <c r="AA15" s="823"/>
    </row>
    <row r="16" spans="2:27" ht="43.2" x14ac:dyDescent="0.3">
      <c r="B16" s="257" t="s">
        <v>186</v>
      </c>
      <c r="C16" s="257" t="s">
        <v>187</v>
      </c>
      <c r="D16" s="257" t="s">
        <v>188</v>
      </c>
      <c r="E16" s="257" t="s">
        <v>189</v>
      </c>
      <c r="F16" s="253"/>
      <c r="G16" s="257" t="s">
        <v>186</v>
      </c>
      <c r="H16" s="257" t="s">
        <v>187</v>
      </c>
      <c r="I16" s="258">
        <v>1</v>
      </c>
      <c r="J16" s="258">
        <v>2</v>
      </c>
      <c r="K16" s="258">
        <v>3</v>
      </c>
      <c r="L16" s="258">
        <v>4</v>
      </c>
      <c r="M16" s="258">
        <v>5</v>
      </c>
      <c r="N16" s="258">
        <v>6</v>
      </c>
      <c r="O16" s="258">
        <v>7</v>
      </c>
      <c r="P16" s="258">
        <v>8</v>
      </c>
      <c r="Q16" s="253"/>
      <c r="R16" s="257" t="s">
        <v>186</v>
      </c>
      <c r="S16" s="257" t="s">
        <v>187</v>
      </c>
      <c r="T16" s="258">
        <v>17</v>
      </c>
      <c r="U16" s="258">
        <v>18</v>
      </c>
      <c r="V16" s="258">
        <v>19</v>
      </c>
      <c r="W16" s="258">
        <v>20</v>
      </c>
      <c r="X16" s="258">
        <v>21</v>
      </c>
      <c r="Y16" s="258">
        <v>22</v>
      </c>
      <c r="Z16" s="258">
        <v>23</v>
      </c>
      <c r="AA16" s="258">
        <v>24</v>
      </c>
    </row>
    <row r="17" spans="2:27" ht="27.6" x14ac:dyDescent="0.3">
      <c r="B17" s="751" t="s">
        <v>190</v>
      </c>
      <c r="C17" s="751" t="s">
        <v>101</v>
      </c>
      <c r="D17" s="752">
        <f>SUM(I17:P17,I23:P23,T17:AA17,T23:Y23)</f>
        <v>821245.78827592765</v>
      </c>
      <c r="E17" s="751" t="s">
        <v>191</v>
      </c>
      <c r="F17" s="253"/>
      <c r="G17" s="751" t="s">
        <v>192</v>
      </c>
      <c r="H17" s="751" t="s">
        <v>101</v>
      </c>
      <c r="I17" s="753"/>
      <c r="J17" s="753"/>
      <c r="K17" s="753"/>
      <c r="L17" s="753"/>
      <c r="M17" s="753"/>
      <c r="N17" s="753">
        <f>'[8]MC SA - OPEX'!$F$28</f>
        <v>117320.82689656111</v>
      </c>
      <c r="O17" s="753"/>
      <c r="P17" s="753"/>
      <c r="Q17" s="60"/>
      <c r="R17" s="751" t="s">
        <v>192</v>
      </c>
      <c r="S17" s="751" t="s">
        <v>101</v>
      </c>
      <c r="T17" s="753"/>
      <c r="U17" s="753">
        <f>'[8]MC SA - OPEX'!$F$28</f>
        <v>117320.82689656111</v>
      </c>
      <c r="V17" s="753"/>
      <c r="W17" s="753"/>
      <c r="X17" s="753"/>
      <c r="Y17" s="753">
        <f>'[8]MC SA - OPEX'!$F$28</f>
        <v>117320.82689656111</v>
      </c>
      <c r="Z17" s="753"/>
      <c r="AA17" s="753"/>
    </row>
    <row r="18" spans="2:27" ht="27.6" x14ac:dyDescent="0.3">
      <c r="B18" s="751" t="s">
        <v>193</v>
      </c>
      <c r="C18" s="751" t="s">
        <v>194</v>
      </c>
      <c r="D18" s="752">
        <f>SUM(I18:P18,I24:P24,T24:Y24,T18:AA18)</f>
        <v>16448241.412450854</v>
      </c>
      <c r="E18" s="751" t="s">
        <v>191</v>
      </c>
      <c r="F18" s="253"/>
      <c r="G18" s="751" t="s">
        <v>195</v>
      </c>
      <c r="H18" s="751" t="s">
        <v>194</v>
      </c>
      <c r="I18" s="754">
        <f>'[8]MC SA - OPEX'!$F$29</f>
        <v>548274.71374836157</v>
      </c>
      <c r="J18" s="754">
        <f>'[8]MC SA - OPEX'!$F$29</f>
        <v>548274.71374836157</v>
      </c>
      <c r="K18" s="754">
        <f>'[8]MC SA - OPEX'!$F$29</f>
        <v>548274.71374836157</v>
      </c>
      <c r="L18" s="754">
        <f>'[8]MC SA - OPEX'!$F$29</f>
        <v>548274.71374836157</v>
      </c>
      <c r="M18" s="754">
        <f>'[8]MC SA - OPEX'!$F$29</f>
        <v>548274.71374836157</v>
      </c>
      <c r="N18" s="754">
        <f>'[8]MC SA - OPEX'!$F$29</f>
        <v>548274.71374836157</v>
      </c>
      <c r="O18" s="754">
        <f>'[8]MC SA - OPEX'!$F$29</f>
        <v>548274.71374836157</v>
      </c>
      <c r="P18" s="754">
        <f>'[8]MC SA - OPEX'!$F$29</f>
        <v>548274.71374836157</v>
      </c>
      <c r="Q18" s="60"/>
      <c r="R18" s="751" t="s">
        <v>195</v>
      </c>
      <c r="S18" s="751" t="s">
        <v>194</v>
      </c>
      <c r="T18" s="754">
        <f>'[8]MC SA - OPEX'!$F$29</f>
        <v>548274.71374836157</v>
      </c>
      <c r="U18" s="754">
        <f>'[8]MC SA - OPEX'!$F$29</f>
        <v>548274.71374836157</v>
      </c>
      <c r="V18" s="754">
        <f>'[8]MC SA - OPEX'!$F$29</f>
        <v>548274.71374836157</v>
      </c>
      <c r="W18" s="754">
        <f>'[8]MC SA - OPEX'!$F$29</f>
        <v>548274.71374836157</v>
      </c>
      <c r="X18" s="754">
        <f>'[8]MC SA - OPEX'!$F$29</f>
        <v>548274.71374836157</v>
      </c>
      <c r="Y18" s="754">
        <f>'[8]MC SA - OPEX'!$F$29</f>
        <v>548274.71374836157</v>
      </c>
      <c r="Z18" s="754">
        <f>'[8]MC SA - OPEX'!$F$29</f>
        <v>548274.71374836157</v>
      </c>
      <c r="AA18" s="754">
        <f>'[8]MC SA - OPEX'!$F$29</f>
        <v>548274.71374836157</v>
      </c>
    </row>
    <row r="19" spans="2:27" ht="14.4" x14ac:dyDescent="0.3">
      <c r="B19" s="751" t="s">
        <v>196</v>
      </c>
      <c r="C19" s="751" t="s">
        <v>197</v>
      </c>
      <c r="D19" s="752">
        <f>SUM(I19:P19,I25:P25,T19:AA19,T25:Y25)</f>
        <v>3030176.7982127224</v>
      </c>
      <c r="E19" s="751" t="s">
        <v>198</v>
      </c>
      <c r="F19" s="253"/>
      <c r="G19" s="751" t="s">
        <v>199</v>
      </c>
      <c r="H19" s="751" t="s">
        <v>197</v>
      </c>
      <c r="I19" s="754"/>
      <c r="J19" s="754"/>
      <c r="K19" s="754">
        <f>'[8]MC SA - OPEX'!$F$30</f>
        <v>108220.59993616868</v>
      </c>
      <c r="L19" s="754">
        <f>'[8]MC SA - OPEX'!$F$30</f>
        <v>108220.59993616868</v>
      </c>
      <c r="M19" s="754">
        <f>'[8]MC SA - OPEX'!$F$30</f>
        <v>108220.59993616868</v>
      </c>
      <c r="N19" s="754">
        <f>'[8]MC SA - OPEX'!$F$30</f>
        <v>108220.59993616868</v>
      </c>
      <c r="O19" s="754">
        <f>'[8]MC SA - OPEX'!$F$30</f>
        <v>108220.59993616868</v>
      </c>
      <c r="P19" s="754">
        <f>'[8]MC SA - OPEX'!$F$30</f>
        <v>108220.59993616868</v>
      </c>
      <c r="Q19" s="60"/>
      <c r="R19" s="751" t="s">
        <v>199</v>
      </c>
      <c r="S19" s="751" t="s">
        <v>197</v>
      </c>
      <c r="T19" s="754">
        <f>'[8]MC SA - OPEX'!$F$30</f>
        <v>108220.59993616868</v>
      </c>
      <c r="U19" s="754">
        <f>'[8]MC SA - OPEX'!$F$30</f>
        <v>108220.59993616868</v>
      </c>
      <c r="V19" s="754">
        <f>'[8]MC SA - OPEX'!$F$30</f>
        <v>108220.59993616868</v>
      </c>
      <c r="W19" s="754">
        <f>'[8]MC SA - OPEX'!$F$30</f>
        <v>108220.59993616868</v>
      </c>
      <c r="X19" s="754">
        <f>'[8]MC SA - OPEX'!$F$30</f>
        <v>108220.59993616868</v>
      </c>
      <c r="Y19" s="754">
        <f>'[8]MC SA - OPEX'!$F$30</f>
        <v>108220.59993616868</v>
      </c>
      <c r="Z19" s="754">
        <f>'[8]MC SA - OPEX'!$F$30</f>
        <v>108220.59993616868</v>
      </c>
      <c r="AA19" s="754">
        <f>'[8]MC SA - OPEX'!$F$30</f>
        <v>108220.59993616868</v>
      </c>
    </row>
    <row r="20" spans="2:27" x14ac:dyDescent="0.25">
      <c r="B20" s="825" t="s">
        <v>200</v>
      </c>
      <c r="C20" s="825"/>
      <c r="D20" s="825"/>
      <c r="E20" s="254">
        <f>SUM(D17,D18,D19)</f>
        <v>20299663.998939503</v>
      </c>
    </row>
    <row r="21" spans="2:27" ht="14.4" x14ac:dyDescent="0.3">
      <c r="B21" s="31"/>
      <c r="G21" s="255" t="s">
        <v>185</v>
      </c>
      <c r="H21" s="256"/>
      <c r="I21" s="820" t="s">
        <v>22</v>
      </c>
      <c r="J21" s="821"/>
      <c r="K21" s="822"/>
      <c r="L21" s="822"/>
      <c r="M21" s="822"/>
      <c r="N21" s="822"/>
      <c r="O21" s="822"/>
      <c r="P21" s="823"/>
      <c r="Q21" s="253"/>
      <c r="R21" s="255" t="s">
        <v>185</v>
      </c>
      <c r="S21" s="256"/>
      <c r="T21" s="820" t="s">
        <v>22</v>
      </c>
      <c r="U21" s="821"/>
      <c r="V21" s="821"/>
      <c r="W21" s="821"/>
      <c r="X21" s="821"/>
      <c r="Y21" s="824"/>
    </row>
    <row r="22" spans="2:27" ht="43.2" x14ac:dyDescent="0.3">
      <c r="G22" s="257" t="s">
        <v>186</v>
      </c>
      <c r="H22" s="257" t="s">
        <v>187</v>
      </c>
      <c r="I22" s="258">
        <v>9</v>
      </c>
      <c r="J22" s="258">
        <v>10</v>
      </c>
      <c r="K22" s="258">
        <v>11</v>
      </c>
      <c r="L22" s="258">
        <v>12</v>
      </c>
      <c r="M22" s="258">
        <v>13</v>
      </c>
      <c r="N22" s="258">
        <v>14</v>
      </c>
      <c r="O22" s="258">
        <v>15</v>
      </c>
      <c r="P22" s="258">
        <v>16</v>
      </c>
      <c r="Q22" s="253"/>
      <c r="R22" s="257" t="s">
        <v>186</v>
      </c>
      <c r="S22" s="257" t="s">
        <v>187</v>
      </c>
      <c r="T22" s="258">
        <v>25</v>
      </c>
      <c r="U22" s="258">
        <v>26</v>
      </c>
      <c r="V22" s="258">
        <v>27</v>
      </c>
      <c r="W22" s="258">
        <v>28</v>
      </c>
      <c r="X22" s="258">
        <v>29</v>
      </c>
      <c r="Y22" s="258">
        <v>30</v>
      </c>
    </row>
    <row r="23" spans="2:27" ht="27.6" x14ac:dyDescent="0.3">
      <c r="G23" s="751" t="s">
        <v>192</v>
      </c>
      <c r="H23" s="751" t="s">
        <v>101</v>
      </c>
      <c r="I23" s="753"/>
      <c r="J23" s="753">
        <f>'[8]MC SA - OPEX'!$F$28</f>
        <v>117320.82689656111</v>
      </c>
      <c r="K23" s="753"/>
      <c r="L23" s="753"/>
      <c r="M23" s="753"/>
      <c r="N23" s="753">
        <f>'[8]MC SA - OPEX'!$F$28</f>
        <v>117320.82689656111</v>
      </c>
      <c r="O23" s="753"/>
      <c r="P23" s="753"/>
      <c r="Q23" s="60"/>
      <c r="R23" s="751" t="s">
        <v>192</v>
      </c>
      <c r="S23" s="751" t="s">
        <v>101</v>
      </c>
      <c r="T23" s="753"/>
      <c r="U23" s="753">
        <f>'[8]MC SA - OPEX'!$F$28</f>
        <v>117320.82689656111</v>
      </c>
      <c r="V23" s="753"/>
      <c r="W23" s="753"/>
      <c r="X23" s="753"/>
      <c r="Y23" s="753">
        <f>'[8]MC SA - OPEX'!$F$28</f>
        <v>117320.82689656111</v>
      </c>
    </row>
    <row r="24" spans="2:27" ht="27.6" x14ac:dyDescent="0.3">
      <c r="G24" s="751" t="s">
        <v>195</v>
      </c>
      <c r="H24" s="751" t="s">
        <v>194</v>
      </c>
      <c r="I24" s="754">
        <f>'[8]MC SA - OPEX'!$F$29</f>
        <v>548274.71374836157</v>
      </c>
      <c r="J24" s="754">
        <f>'[8]MC SA - OPEX'!$F$29</f>
        <v>548274.71374836157</v>
      </c>
      <c r="K24" s="754">
        <f>'[8]MC SA - OPEX'!$F$29</f>
        <v>548274.71374836157</v>
      </c>
      <c r="L24" s="754">
        <f>'[8]MC SA - OPEX'!$F$29</f>
        <v>548274.71374836157</v>
      </c>
      <c r="M24" s="754">
        <f>'[8]MC SA - OPEX'!$F$29</f>
        <v>548274.71374836157</v>
      </c>
      <c r="N24" s="754">
        <f>'[8]MC SA - OPEX'!$F$29</f>
        <v>548274.71374836157</v>
      </c>
      <c r="O24" s="754">
        <f>'[8]MC SA - OPEX'!$F$29</f>
        <v>548274.71374836157</v>
      </c>
      <c r="P24" s="754">
        <f>'[8]MC SA - OPEX'!$F$29</f>
        <v>548274.71374836157</v>
      </c>
      <c r="Q24" s="60"/>
      <c r="R24" s="751" t="s">
        <v>195</v>
      </c>
      <c r="S24" s="751" t="s">
        <v>194</v>
      </c>
      <c r="T24" s="754">
        <f>'[8]MC SA - OPEX'!$F$29</f>
        <v>548274.71374836157</v>
      </c>
      <c r="U24" s="754">
        <f>'[8]MC SA - OPEX'!$F$29</f>
        <v>548274.71374836157</v>
      </c>
      <c r="V24" s="754">
        <f>'[8]MC SA - OPEX'!$F$29</f>
        <v>548274.71374836157</v>
      </c>
      <c r="W24" s="754">
        <f>'[8]MC SA - OPEX'!$F$29</f>
        <v>548274.71374836157</v>
      </c>
      <c r="X24" s="754">
        <f>'[8]MC SA - OPEX'!$F$29</f>
        <v>548274.71374836157</v>
      </c>
      <c r="Y24" s="754">
        <f>'[8]MC SA - OPEX'!$F$29</f>
        <v>548274.71374836157</v>
      </c>
    </row>
    <row r="25" spans="2:27" ht="14.4" x14ac:dyDescent="0.3">
      <c r="G25" s="751" t="s">
        <v>199</v>
      </c>
      <c r="H25" s="751" t="s">
        <v>197</v>
      </c>
      <c r="I25" s="754">
        <f>'[8]MC SA - OPEX'!$F$30</f>
        <v>108220.59993616868</v>
      </c>
      <c r="J25" s="754">
        <f>'[8]MC SA - OPEX'!$F$30</f>
        <v>108220.59993616868</v>
      </c>
      <c r="K25" s="754">
        <f>'[8]MC SA - OPEX'!$F$30</f>
        <v>108220.59993616868</v>
      </c>
      <c r="L25" s="754">
        <f>'[8]MC SA - OPEX'!$F$30</f>
        <v>108220.59993616868</v>
      </c>
      <c r="M25" s="754">
        <f>'[8]MC SA - OPEX'!$F$30</f>
        <v>108220.59993616868</v>
      </c>
      <c r="N25" s="754">
        <f>'[8]MC SA - OPEX'!$F$30</f>
        <v>108220.59993616868</v>
      </c>
      <c r="O25" s="754">
        <f>'[8]MC SA - OPEX'!$F$30</f>
        <v>108220.59993616868</v>
      </c>
      <c r="P25" s="754">
        <f>'[8]MC SA - OPEX'!$F$30</f>
        <v>108220.59993616868</v>
      </c>
      <c r="Q25" s="60"/>
      <c r="R25" s="751" t="s">
        <v>199</v>
      </c>
      <c r="S25" s="751" t="s">
        <v>197</v>
      </c>
      <c r="T25" s="754">
        <f>'[8]MC SA - OPEX'!$F$30</f>
        <v>108220.59993616868</v>
      </c>
      <c r="U25" s="754">
        <f>'[8]MC SA - OPEX'!$F$30</f>
        <v>108220.59993616868</v>
      </c>
      <c r="V25" s="754">
        <f>'[8]MC SA - OPEX'!$F$30</f>
        <v>108220.59993616868</v>
      </c>
      <c r="W25" s="754">
        <f>'[8]MC SA - OPEX'!$F$30</f>
        <v>108220.59993616868</v>
      </c>
      <c r="X25" s="754">
        <f>'[8]MC SA - OPEX'!$F$30</f>
        <v>108220.59993616868</v>
      </c>
      <c r="Y25" s="754">
        <f>'[8]MC SA - OPEX'!$F$30</f>
        <v>108220.59993616868</v>
      </c>
    </row>
  </sheetData>
  <mergeCells count="7">
    <mergeCell ref="I21:P21"/>
    <mergeCell ref="T21:Y21"/>
    <mergeCell ref="B7:D7"/>
    <mergeCell ref="B15:E15"/>
    <mergeCell ref="I15:P15"/>
    <mergeCell ref="T15:AA15"/>
    <mergeCell ref="B20:D20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B7920-C534-4DE7-9E24-C72104160E43}">
  <sheetPr>
    <tabColor rgb="FF00B050"/>
  </sheetPr>
  <dimension ref="B1:J20"/>
  <sheetViews>
    <sheetView showGridLines="0" zoomScale="80" zoomScaleNormal="80" workbookViewId="0"/>
  </sheetViews>
  <sheetFormatPr defaultRowHeight="13.8" x14ac:dyDescent="0.25"/>
  <cols>
    <col min="1" max="1" width="3.625" customWidth="1"/>
    <col min="2" max="2" width="50.625" customWidth="1"/>
    <col min="3" max="3" width="10" customWidth="1"/>
    <col min="4" max="4" width="29.875" bestFit="1" customWidth="1"/>
    <col min="5" max="5" width="10" customWidth="1"/>
    <col min="6" max="6" width="3" customWidth="1"/>
    <col min="7" max="7" width="50.625" customWidth="1"/>
    <col min="9" max="9" width="29.875" bestFit="1" customWidth="1"/>
    <col min="10" max="10" width="10.125" bestFit="1" customWidth="1"/>
  </cols>
  <sheetData>
    <row r="1" spans="2:10" s="5" customFormat="1" ht="18" x14ac:dyDescent="0.25">
      <c r="B1" s="52"/>
    </row>
    <row r="2" spans="2:10" s="5" customFormat="1" x14ac:dyDescent="0.25"/>
    <row r="3" spans="2:10" s="5" customFormat="1" x14ac:dyDescent="0.25">
      <c r="E3"/>
    </row>
    <row r="4" spans="2:10" s="5" customFormat="1" x14ac:dyDescent="0.25">
      <c r="E4"/>
    </row>
    <row r="5" spans="2:10" s="5" customFormat="1" x14ac:dyDescent="0.25">
      <c r="B5" s="54"/>
      <c r="C5" s="54"/>
      <c r="D5" s="54"/>
      <c r="E5" s="54"/>
    </row>
    <row r="6" spans="2:10" s="5" customFormat="1" x14ac:dyDescent="0.25"/>
    <row r="7" spans="2:10" s="5" customFormat="1" ht="49.95" customHeight="1" x14ac:dyDescent="0.25">
      <c r="B7" s="761" t="s">
        <v>0</v>
      </c>
      <c r="C7" s="762"/>
      <c r="D7" s="762"/>
      <c r="E7" s="763"/>
    </row>
    <row r="8" spans="2:10" s="5" customFormat="1" ht="15.6" x14ac:dyDescent="0.25">
      <c r="B8" s="799" t="s">
        <v>1</v>
      </c>
      <c r="C8" s="800"/>
      <c r="D8" s="800"/>
      <c r="E8" s="801"/>
    </row>
    <row r="9" spans="2:10" s="5" customFormat="1" ht="15.6" x14ac:dyDescent="0.25">
      <c r="B9" s="802" t="s">
        <v>2</v>
      </c>
      <c r="C9" s="803"/>
      <c r="D9" s="803"/>
      <c r="E9" s="804"/>
    </row>
    <row r="10" spans="2:10" s="5" customFormat="1" ht="15.6" x14ac:dyDescent="0.25">
      <c r="B10" s="69"/>
      <c r="C10" s="69"/>
    </row>
    <row r="11" spans="2:10" s="5" customFormat="1" ht="18" customHeight="1" x14ac:dyDescent="0.25">
      <c r="B11" s="805" t="s">
        <v>201</v>
      </c>
      <c r="C11" s="806"/>
      <c r="D11" s="806"/>
      <c r="E11" s="807"/>
    </row>
    <row r="12" spans="2:10" s="5" customFormat="1" ht="18" customHeight="1" x14ac:dyDescent="0.25">
      <c r="B12" s="790" t="s">
        <v>776</v>
      </c>
      <c r="C12" s="791"/>
      <c r="D12" s="791"/>
      <c r="E12" s="792"/>
    </row>
    <row r="13" spans="2:10" s="5" customFormat="1" ht="18" customHeight="1" x14ac:dyDescent="0.25">
      <c r="B13" s="793" t="s">
        <v>4</v>
      </c>
      <c r="C13" s="794"/>
      <c r="D13" s="794"/>
      <c r="E13" s="795"/>
    </row>
    <row r="15" spans="2:10" s="33" customFormat="1" ht="24.6" x14ac:dyDescent="0.25">
      <c r="B15" s="259" t="s">
        <v>202</v>
      </c>
      <c r="C15" s="260"/>
      <c r="D15" s="260"/>
      <c r="E15" s="261"/>
      <c r="F15" s="32"/>
      <c r="G15" s="259" t="s">
        <v>203</v>
      </c>
      <c r="H15" s="262"/>
      <c r="I15" s="262"/>
      <c r="J15" s="263"/>
    </row>
    <row r="16" spans="2:10" s="33" customFormat="1" ht="24.6" x14ac:dyDescent="0.25">
      <c r="B16" s="187" t="s">
        <v>204</v>
      </c>
      <c r="C16" s="181" t="s">
        <v>205</v>
      </c>
      <c r="D16" s="181" t="s">
        <v>206</v>
      </c>
      <c r="E16" s="181" t="s">
        <v>207</v>
      </c>
      <c r="F16" s="34"/>
      <c r="G16" s="187" t="s">
        <v>204</v>
      </c>
      <c r="H16" s="181" t="s">
        <v>205</v>
      </c>
      <c r="I16" s="181" t="s">
        <v>206</v>
      </c>
      <c r="J16" s="181" t="s">
        <v>207</v>
      </c>
    </row>
    <row r="17" spans="2:10" s="33" customFormat="1" ht="24.6" x14ac:dyDescent="0.25">
      <c r="B17" s="188" t="s">
        <v>208</v>
      </c>
      <c r="C17" s="182" t="s">
        <v>209</v>
      </c>
      <c r="D17" s="182" t="s">
        <v>210</v>
      </c>
      <c r="E17" s="183">
        <f>24*365.25</f>
        <v>8766</v>
      </c>
      <c r="G17" s="188" t="s">
        <v>208</v>
      </c>
      <c r="H17" s="182" t="s">
        <v>211</v>
      </c>
      <c r="I17" s="182" t="s">
        <v>212</v>
      </c>
      <c r="J17" s="183">
        <f>12*365.25</f>
        <v>4383</v>
      </c>
    </row>
    <row r="18" spans="2:10" s="35" customFormat="1" ht="28.8" x14ac:dyDescent="0.25">
      <c r="B18" s="188" t="s">
        <v>213</v>
      </c>
      <c r="C18" s="184"/>
      <c r="D18" s="185" t="s">
        <v>214</v>
      </c>
      <c r="E18" s="183">
        <f>((30+3)*8)+((2/8)*(365-30)*8)</f>
        <v>934</v>
      </c>
      <c r="G18" s="188" t="s">
        <v>213</v>
      </c>
      <c r="H18" s="184"/>
      <c r="I18" s="185" t="s">
        <v>214</v>
      </c>
      <c r="J18" s="183">
        <f>((30+3)*8)+((2/8)*(365-30)*8)</f>
        <v>934</v>
      </c>
    </row>
    <row r="19" spans="2:10" s="33" customFormat="1" ht="24.6" x14ac:dyDescent="0.25">
      <c r="B19" s="189" t="s">
        <v>215</v>
      </c>
      <c r="C19" s="184"/>
      <c r="D19" s="182" t="s">
        <v>216</v>
      </c>
      <c r="E19" s="183">
        <f>((365.25*8)-E18)</f>
        <v>1988</v>
      </c>
      <c r="F19" s="34"/>
      <c r="G19" s="189" t="s">
        <v>215</v>
      </c>
      <c r="H19" s="184"/>
      <c r="I19" s="182" t="s">
        <v>216</v>
      </c>
      <c r="J19" s="183">
        <f>((365.25*8)-J18)</f>
        <v>1988</v>
      </c>
    </row>
    <row r="20" spans="2:10" s="33" customFormat="1" ht="24.6" x14ac:dyDescent="0.25">
      <c r="B20" s="189" t="s">
        <v>217</v>
      </c>
      <c r="C20" s="184"/>
      <c r="D20" s="182" t="s">
        <v>218</v>
      </c>
      <c r="E20" s="186">
        <f>E17/E19</f>
        <v>4.4094567404426561</v>
      </c>
      <c r="F20" s="34"/>
      <c r="G20" s="189" t="s">
        <v>217</v>
      </c>
      <c r="H20" s="184"/>
      <c r="I20" s="182" t="s">
        <v>219</v>
      </c>
      <c r="J20" s="186">
        <f>J17/J19</f>
        <v>2.2047283702213281</v>
      </c>
    </row>
  </sheetData>
  <mergeCells count="6">
    <mergeCell ref="B12:E12"/>
    <mergeCell ref="B13:E13"/>
    <mergeCell ref="B7:E7"/>
    <mergeCell ref="B8:E8"/>
    <mergeCell ref="B9:E9"/>
    <mergeCell ref="B11:E11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B793F-D00D-48B0-9582-7B48F54A726D}">
  <sheetPr>
    <tabColor rgb="FF00B050"/>
  </sheetPr>
  <dimension ref="B1:L160"/>
  <sheetViews>
    <sheetView showGridLines="0" zoomScale="80" zoomScaleNormal="80" workbookViewId="0"/>
  </sheetViews>
  <sheetFormatPr defaultRowHeight="13.8" x14ac:dyDescent="0.25"/>
  <cols>
    <col min="1" max="1" width="3.625" customWidth="1"/>
    <col min="2" max="2" width="7.625" bestFit="1" customWidth="1"/>
    <col min="3" max="3" width="82.75" bestFit="1" customWidth="1"/>
    <col min="4" max="6" width="13" customWidth="1"/>
    <col min="7" max="7" width="15.75" bestFit="1" customWidth="1"/>
    <col min="8" max="8" width="15.75" customWidth="1"/>
    <col min="9" max="9" width="16.25" bestFit="1" customWidth="1"/>
    <col min="10" max="10" width="16.125" customWidth="1"/>
    <col min="11" max="11" width="15.125" bestFit="1" customWidth="1"/>
    <col min="12" max="12" width="9.875" bestFit="1" customWidth="1"/>
  </cols>
  <sheetData>
    <row r="1" spans="2:12" s="5" customFormat="1" ht="18" x14ac:dyDescent="0.25">
      <c r="B1" s="52"/>
      <c r="C1" s="53"/>
    </row>
    <row r="2" spans="2:12" s="5" customFormat="1" x14ac:dyDescent="0.25">
      <c r="C2" s="41"/>
    </row>
    <row r="3" spans="2:12" s="5" customFormat="1" x14ac:dyDescent="0.25">
      <c r="C3" s="41"/>
      <c r="F3"/>
    </row>
    <row r="4" spans="2:12" s="5" customFormat="1" x14ac:dyDescent="0.25">
      <c r="C4" s="41"/>
      <c r="F4"/>
    </row>
    <row r="5" spans="2:12" s="5" customFormat="1" x14ac:dyDescent="0.25">
      <c r="B5" s="54"/>
      <c r="C5" s="55"/>
      <c r="D5" s="54"/>
    </row>
    <row r="6" spans="2:12" s="5" customFormat="1" x14ac:dyDescent="0.25">
      <c r="C6" s="41"/>
    </row>
    <row r="7" spans="2:12" s="5" customFormat="1" ht="49.95" customHeight="1" x14ac:dyDescent="0.25">
      <c r="B7" s="761" t="s">
        <v>0</v>
      </c>
      <c r="C7" s="762"/>
      <c r="D7" s="763"/>
    </row>
    <row r="8" spans="2:12" s="5" customFormat="1" ht="15.6" x14ac:dyDescent="0.25">
      <c r="B8" s="63" t="s">
        <v>1</v>
      </c>
      <c r="C8" s="64"/>
      <c r="D8" s="65"/>
    </row>
    <row r="9" spans="2:12" s="5" customFormat="1" ht="15.6" x14ac:dyDescent="0.25">
      <c r="B9" s="66" t="s">
        <v>2</v>
      </c>
      <c r="C9" s="67"/>
      <c r="D9" s="68"/>
    </row>
    <row r="10" spans="2:12" s="5" customFormat="1" ht="15.6" x14ac:dyDescent="0.25">
      <c r="B10" s="69"/>
      <c r="C10" s="70"/>
      <c r="D10" s="69"/>
    </row>
    <row r="11" spans="2:12" s="5" customFormat="1" ht="18" x14ac:dyDescent="0.25">
      <c r="B11" s="71" t="s">
        <v>220</v>
      </c>
      <c r="C11" s="72"/>
      <c r="D11" s="73"/>
    </row>
    <row r="12" spans="2:12" s="5" customFormat="1" ht="18" x14ac:dyDescent="0.25">
      <c r="B12" s="74" t="s">
        <v>776</v>
      </c>
      <c r="C12" s="75"/>
      <c r="D12" s="76"/>
    </row>
    <row r="13" spans="2:12" s="5" customFormat="1" ht="18" x14ac:dyDescent="0.25">
      <c r="B13" s="77" t="s">
        <v>4</v>
      </c>
      <c r="C13" s="78"/>
      <c r="D13" s="79"/>
    </row>
    <row r="14" spans="2:12" s="5" customFormat="1" ht="14.4" thickBot="1" x14ac:dyDescent="0.3">
      <c r="C14" s="41"/>
    </row>
    <row r="15" spans="2:12" ht="14.4" x14ac:dyDescent="0.3">
      <c r="B15" s="830" t="s">
        <v>221</v>
      </c>
      <c r="C15" s="832" t="s">
        <v>222</v>
      </c>
      <c r="D15" s="832" t="s">
        <v>223</v>
      </c>
      <c r="E15" s="828" t="s">
        <v>224</v>
      </c>
      <c r="F15" s="834"/>
      <c r="G15" s="834"/>
      <c r="H15" s="834"/>
      <c r="I15" s="834"/>
      <c r="J15" s="826" t="s">
        <v>225</v>
      </c>
      <c r="K15" s="828" t="s">
        <v>226</v>
      </c>
      <c r="L15" s="829"/>
    </row>
    <row r="16" spans="2:12" ht="28.8" x14ac:dyDescent="0.25">
      <c r="B16" s="831"/>
      <c r="C16" s="833"/>
      <c r="D16" s="833"/>
      <c r="E16" s="192" t="s">
        <v>227</v>
      </c>
      <c r="F16" s="192" t="s">
        <v>228</v>
      </c>
      <c r="G16" s="192" t="s">
        <v>229</v>
      </c>
      <c r="H16" s="192" t="s">
        <v>230</v>
      </c>
      <c r="I16" s="192" t="s">
        <v>231</v>
      </c>
      <c r="J16" s="827"/>
      <c r="K16" s="191" t="s">
        <v>232</v>
      </c>
      <c r="L16" s="193" t="s">
        <v>233</v>
      </c>
    </row>
    <row r="17" spans="2:12" ht="14.4" x14ac:dyDescent="0.3">
      <c r="B17" s="194">
        <v>1000</v>
      </c>
      <c r="C17" s="195" t="s">
        <v>234</v>
      </c>
      <c r="D17" s="196"/>
      <c r="E17" s="197"/>
      <c r="F17" s="197"/>
      <c r="G17" s="197"/>
      <c r="H17" s="197"/>
      <c r="I17" s="197"/>
      <c r="J17" s="197"/>
      <c r="K17" s="196"/>
      <c r="L17" s="198"/>
    </row>
    <row r="18" spans="2:12" ht="14.4" x14ac:dyDescent="0.3">
      <c r="B18" s="199">
        <v>1001</v>
      </c>
      <c r="C18" s="200" t="s">
        <v>235</v>
      </c>
      <c r="D18" s="662">
        <v>121010</v>
      </c>
      <c r="E18" s="664"/>
      <c r="F18" s="664"/>
      <c r="G18" s="664"/>
      <c r="H18" s="664"/>
      <c r="I18" s="664">
        <v>70000</v>
      </c>
      <c r="J18" s="202">
        <f>LARGE(E18:I18,1)</f>
        <v>70000</v>
      </c>
      <c r="K18" s="664">
        <v>1320</v>
      </c>
      <c r="L18" s="665">
        <f>J18/K18</f>
        <v>53.030303030303031</v>
      </c>
    </row>
    <row r="19" spans="2:12" ht="14.4" x14ac:dyDescent="0.3">
      <c r="B19" s="199">
        <v>1002</v>
      </c>
      <c r="C19" s="200" t="s">
        <v>236</v>
      </c>
      <c r="D19" s="662">
        <v>351505</v>
      </c>
      <c r="E19" s="664"/>
      <c r="F19" s="664">
        <v>2862.2896999999998</v>
      </c>
      <c r="G19" s="664">
        <v>2466.16</v>
      </c>
      <c r="H19" s="664"/>
      <c r="I19" s="664">
        <v>6000</v>
      </c>
      <c r="J19" s="202">
        <f>LARGE(E19:I19,1)</f>
        <v>6000</v>
      </c>
      <c r="K19" s="664">
        <f>$K$18</f>
        <v>1320</v>
      </c>
      <c r="L19" s="665">
        <f>J19/K19</f>
        <v>4.5454545454545459</v>
      </c>
    </row>
    <row r="20" spans="2:12" ht="14.4" x14ac:dyDescent="0.3">
      <c r="B20" s="199">
        <v>1003</v>
      </c>
      <c r="C20" s="200" t="s">
        <v>237</v>
      </c>
      <c r="D20" s="662">
        <v>782305</v>
      </c>
      <c r="E20" s="664">
        <v>3972.24</v>
      </c>
      <c r="F20" s="664">
        <v>2091.2804000000001</v>
      </c>
      <c r="G20" s="664"/>
      <c r="H20" s="664"/>
      <c r="I20" s="664">
        <v>1897.98</v>
      </c>
      <c r="J20" s="202">
        <f>AVERAGE(E20:I20)</f>
        <v>2653.8334666666665</v>
      </c>
      <c r="K20" s="664">
        <f>$K$18</f>
        <v>1320</v>
      </c>
      <c r="L20" s="665">
        <f>J20/K20</f>
        <v>2.0104798989898987</v>
      </c>
    </row>
    <row r="21" spans="2:12" ht="14.4" x14ac:dyDescent="0.3">
      <c r="B21" s="194">
        <v>1100</v>
      </c>
      <c r="C21" s="195" t="s">
        <v>238</v>
      </c>
      <c r="D21" s="271"/>
      <c r="E21" s="197"/>
      <c r="F21" s="197"/>
      <c r="G21" s="197"/>
      <c r="H21" s="197"/>
      <c r="I21" s="197"/>
      <c r="J21" s="197"/>
      <c r="K21" s="196"/>
      <c r="L21" s="198"/>
    </row>
    <row r="22" spans="2:12" ht="14.4" x14ac:dyDescent="0.3">
      <c r="B22" s="199">
        <v>1101</v>
      </c>
      <c r="C22" s="200" t="s">
        <v>239</v>
      </c>
      <c r="D22" s="662">
        <v>142340</v>
      </c>
      <c r="E22" s="664"/>
      <c r="F22" s="664"/>
      <c r="G22" s="664"/>
      <c r="H22" s="664"/>
      <c r="I22" s="664">
        <v>6000</v>
      </c>
      <c r="J22" s="202">
        <f>AVERAGE(E22:I22)</f>
        <v>6000</v>
      </c>
      <c r="K22" s="664">
        <f>$K$18</f>
        <v>1320</v>
      </c>
      <c r="L22" s="665">
        <f>J22/K22</f>
        <v>4.5454545454545459</v>
      </c>
    </row>
    <row r="23" spans="2:12" ht="14.4" x14ac:dyDescent="0.3">
      <c r="B23" s="199">
        <v>1102</v>
      </c>
      <c r="C23" s="200" t="s">
        <v>240</v>
      </c>
      <c r="D23" s="662">
        <v>142325</v>
      </c>
      <c r="E23" s="664"/>
      <c r="F23" s="664"/>
      <c r="G23" s="664"/>
      <c r="H23" s="664"/>
      <c r="I23" s="664">
        <v>7000</v>
      </c>
      <c r="J23" s="202">
        <f>AVERAGE(E23:I23)</f>
        <v>7000</v>
      </c>
      <c r="K23" s="664">
        <f>$K$18</f>
        <v>1320</v>
      </c>
      <c r="L23" s="665">
        <f>J23/K23</f>
        <v>5.3030303030303028</v>
      </c>
    </row>
    <row r="24" spans="2:12" ht="14.4" x14ac:dyDescent="0.3">
      <c r="B24" s="199">
        <v>1103</v>
      </c>
      <c r="C24" s="200" t="s">
        <v>241</v>
      </c>
      <c r="D24" s="662">
        <v>252310</v>
      </c>
      <c r="E24" s="664"/>
      <c r="F24" s="664"/>
      <c r="G24" s="664"/>
      <c r="H24" s="664"/>
      <c r="I24" s="664">
        <v>9000</v>
      </c>
      <c r="J24" s="202">
        <f>AVERAGE(E24:I24)</f>
        <v>9000</v>
      </c>
      <c r="K24" s="664">
        <f>$K$18</f>
        <v>1320</v>
      </c>
      <c r="L24" s="665">
        <f>J24/K24</f>
        <v>6.8181818181818183</v>
      </c>
    </row>
    <row r="25" spans="2:12" ht="14.4" x14ac:dyDescent="0.3">
      <c r="B25" s="199">
        <v>1104</v>
      </c>
      <c r="C25" s="200" t="s">
        <v>242</v>
      </c>
      <c r="D25" s="662">
        <v>422205</v>
      </c>
      <c r="E25" s="664"/>
      <c r="F25" s="664"/>
      <c r="G25" s="664"/>
      <c r="H25" s="664"/>
      <c r="I25" s="664">
        <v>1564.56</v>
      </c>
      <c r="J25" s="202">
        <f>AVERAGE(E25:I25)</f>
        <v>1564.56</v>
      </c>
      <c r="K25" s="664">
        <f>$K$18</f>
        <v>1320</v>
      </c>
      <c r="L25" s="665">
        <f>J25/K25</f>
        <v>1.1852727272727273</v>
      </c>
    </row>
    <row r="26" spans="2:12" ht="14.4" x14ac:dyDescent="0.3">
      <c r="B26" s="194">
        <v>1200</v>
      </c>
      <c r="C26" s="195" t="s">
        <v>243</v>
      </c>
      <c r="D26" s="271"/>
      <c r="E26" s="197"/>
      <c r="F26" s="197"/>
      <c r="G26" s="197"/>
      <c r="H26" s="197"/>
      <c r="I26" s="197"/>
      <c r="J26" s="197"/>
      <c r="K26" s="196"/>
      <c r="L26" s="198"/>
    </row>
    <row r="27" spans="2:12" ht="14.4" x14ac:dyDescent="0.3">
      <c r="B27" s="199">
        <v>1201</v>
      </c>
      <c r="C27" s="200" t="s">
        <v>244</v>
      </c>
      <c r="D27" s="662">
        <v>214910</v>
      </c>
      <c r="E27" s="664"/>
      <c r="F27" s="664"/>
      <c r="G27" s="664"/>
      <c r="H27" s="664"/>
      <c r="I27" s="664">
        <v>19809.72</v>
      </c>
      <c r="J27" s="202">
        <f>AVERAGE(E27:I27)</f>
        <v>19809.72</v>
      </c>
      <c r="K27" s="664">
        <f>$K$18</f>
        <v>1320</v>
      </c>
      <c r="L27" s="665">
        <f>J27/K27</f>
        <v>15.007363636363637</v>
      </c>
    </row>
    <row r="28" spans="2:12" ht="14.4" x14ac:dyDescent="0.3">
      <c r="B28" s="199">
        <v>1202</v>
      </c>
      <c r="C28" s="200" t="s">
        <v>245</v>
      </c>
      <c r="D28" s="662">
        <v>391215</v>
      </c>
      <c r="E28" s="664"/>
      <c r="F28" s="664"/>
      <c r="G28" s="664"/>
      <c r="H28" s="664"/>
      <c r="I28" s="664">
        <v>2900</v>
      </c>
      <c r="J28" s="202">
        <f>AVERAGE(E28:I28)</f>
        <v>2900</v>
      </c>
      <c r="K28" s="664">
        <f>$K$18</f>
        <v>1320</v>
      </c>
      <c r="L28" s="665">
        <f>J28/K28</f>
        <v>2.1969696969696968</v>
      </c>
    </row>
    <row r="29" spans="2:12" ht="14.4" x14ac:dyDescent="0.3">
      <c r="B29" s="194">
        <v>1300</v>
      </c>
      <c r="C29" s="195" t="s">
        <v>246</v>
      </c>
      <c r="D29" s="271"/>
      <c r="E29" s="197"/>
      <c r="F29" s="197"/>
      <c r="G29" s="197"/>
      <c r="H29" s="197"/>
      <c r="I29" s="197"/>
      <c r="J29" s="197"/>
      <c r="K29" s="196"/>
      <c r="L29" s="198"/>
    </row>
    <row r="30" spans="2:12" ht="14.4" x14ac:dyDescent="0.3">
      <c r="B30" s="199">
        <v>1301</v>
      </c>
      <c r="C30" s="200" t="s">
        <v>247</v>
      </c>
      <c r="D30" s="662">
        <v>141305</v>
      </c>
      <c r="E30" s="664"/>
      <c r="F30" s="664"/>
      <c r="G30" s="664"/>
      <c r="H30" s="664"/>
      <c r="I30" s="664">
        <v>25000</v>
      </c>
      <c r="J30" s="202">
        <f>AVERAGE(E30:I30)</f>
        <v>25000</v>
      </c>
      <c r="K30" s="664">
        <f>$K$18</f>
        <v>1320</v>
      </c>
      <c r="L30" s="665">
        <f>J30/K30</f>
        <v>18.939393939393938</v>
      </c>
    </row>
    <row r="31" spans="2:12" ht="14.4" x14ac:dyDescent="0.3">
      <c r="B31" s="199">
        <v>1302</v>
      </c>
      <c r="C31" s="200" t="s">
        <v>248</v>
      </c>
      <c r="D31" s="662">
        <v>391210</v>
      </c>
      <c r="E31" s="664"/>
      <c r="F31" s="664">
        <v>1792.3136</v>
      </c>
      <c r="G31" s="664"/>
      <c r="H31" s="664"/>
      <c r="I31" s="664">
        <v>2900</v>
      </c>
      <c r="J31" s="202">
        <f>LARGE(E31:I31,1)</f>
        <v>2900</v>
      </c>
      <c r="K31" s="664">
        <f>$K$18</f>
        <v>1320</v>
      </c>
      <c r="L31" s="665">
        <f>J31/K31</f>
        <v>2.1969696969696968</v>
      </c>
    </row>
    <row r="32" spans="2:12" ht="14.4" x14ac:dyDescent="0.3">
      <c r="B32" s="194">
        <v>1400</v>
      </c>
      <c r="C32" s="195" t="s">
        <v>249</v>
      </c>
      <c r="D32" s="271"/>
      <c r="E32" s="197"/>
      <c r="F32" s="197"/>
      <c r="G32" s="197"/>
      <c r="H32" s="197"/>
      <c r="I32" s="197"/>
      <c r="J32" s="197"/>
      <c r="K32" s="196"/>
      <c r="L32" s="198"/>
    </row>
    <row r="33" spans="2:12" ht="14.4" x14ac:dyDescent="0.3">
      <c r="B33" s="199">
        <v>1401</v>
      </c>
      <c r="C33" s="200" t="s">
        <v>250</v>
      </c>
      <c r="D33" s="662">
        <v>241040</v>
      </c>
      <c r="E33" s="664"/>
      <c r="F33" s="664"/>
      <c r="G33" s="664">
        <v>10385.120000000001</v>
      </c>
      <c r="H33" s="664"/>
      <c r="I33" s="664">
        <v>25000</v>
      </c>
      <c r="J33" s="202">
        <f>LARGE(E33:I33,1)</f>
        <v>25000</v>
      </c>
      <c r="K33" s="664">
        <f>$K$18</f>
        <v>1320</v>
      </c>
      <c r="L33" s="665">
        <f>J33/K33</f>
        <v>18.939393939393938</v>
      </c>
    </row>
    <row r="34" spans="2:12" ht="14.4" x14ac:dyDescent="0.3">
      <c r="B34" s="199">
        <v>1402</v>
      </c>
      <c r="C34" s="200" t="s">
        <v>251</v>
      </c>
      <c r="D34" s="662">
        <v>241005</v>
      </c>
      <c r="E34" s="664"/>
      <c r="F34" s="664"/>
      <c r="G34" s="664">
        <v>4328.07</v>
      </c>
      <c r="H34" s="664"/>
      <c r="I34" s="664">
        <v>4833.16</v>
      </c>
      <c r="J34" s="202">
        <f>AVERAGE(E34:I34)</f>
        <v>4580.6149999999998</v>
      </c>
      <c r="K34" s="664">
        <f>$K$18</f>
        <v>1320</v>
      </c>
      <c r="L34" s="665">
        <f>J34/K34</f>
        <v>3.4701628787878787</v>
      </c>
    </row>
    <row r="35" spans="2:12" ht="14.4" x14ac:dyDescent="0.3">
      <c r="B35" s="194">
        <v>2000</v>
      </c>
      <c r="C35" s="195" t="s">
        <v>252</v>
      </c>
      <c r="D35" s="271"/>
      <c r="E35" s="197"/>
      <c r="F35" s="197"/>
      <c r="G35" s="197"/>
      <c r="H35" s="197"/>
      <c r="I35" s="197"/>
      <c r="J35" s="197"/>
      <c r="K35" s="196"/>
      <c r="L35" s="198"/>
    </row>
    <row r="36" spans="2:12" ht="14.4" x14ac:dyDescent="0.3">
      <c r="B36" s="199">
        <v>2001</v>
      </c>
      <c r="C36" s="200" t="s">
        <v>253</v>
      </c>
      <c r="D36" s="662">
        <v>122305</v>
      </c>
      <c r="E36" s="664"/>
      <c r="F36" s="664"/>
      <c r="G36" s="664"/>
      <c r="H36" s="664"/>
      <c r="I36" s="664">
        <v>55000</v>
      </c>
      <c r="J36" s="202">
        <f>AVERAGE(E36:I36)</f>
        <v>55000</v>
      </c>
      <c r="K36" s="664">
        <f>$K$18</f>
        <v>1320</v>
      </c>
      <c r="L36" s="665">
        <f>J36/K36</f>
        <v>41.666666666666664</v>
      </c>
    </row>
    <row r="37" spans="2:12" ht="14.4" x14ac:dyDescent="0.3">
      <c r="B37" s="199">
        <v>2002</v>
      </c>
      <c r="C37" s="200" t="s">
        <v>254</v>
      </c>
      <c r="D37" s="662">
        <v>422105</v>
      </c>
      <c r="E37" s="664"/>
      <c r="F37" s="664">
        <f>F19</f>
        <v>2862.2896999999998</v>
      </c>
      <c r="G37" s="664">
        <v>2466.16</v>
      </c>
      <c r="H37" s="664"/>
      <c r="I37" s="664">
        <v>2030.02</v>
      </c>
      <c r="J37" s="202">
        <f>AVERAGE(E37:I37)</f>
        <v>2452.8232333333331</v>
      </c>
      <c r="K37" s="664">
        <f>$K$18</f>
        <v>1320</v>
      </c>
      <c r="L37" s="665">
        <f>J37/K37</f>
        <v>1.8581994191919189</v>
      </c>
    </row>
    <row r="38" spans="2:12" ht="14.4" x14ac:dyDescent="0.3">
      <c r="B38" s="194">
        <v>2100</v>
      </c>
      <c r="C38" s="195" t="s">
        <v>255</v>
      </c>
      <c r="D38" s="271"/>
      <c r="E38" s="197"/>
      <c r="F38" s="197"/>
      <c r="G38" s="197"/>
      <c r="H38" s="197"/>
      <c r="I38" s="197"/>
      <c r="J38" s="197"/>
      <c r="K38" s="196"/>
      <c r="L38" s="198"/>
    </row>
    <row r="39" spans="2:12" ht="14.4" x14ac:dyDescent="0.3">
      <c r="B39" s="199">
        <v>2101</v>
      </c>
      <c r="C39" s="200" t="s">
        <v>256</v>
      </c>
      <c r="D39" s="662">
        <v>142105</v>
      </c>
      <c r="E39" s="664"/>
      <c r="F39" s="664"/>
      <c r="G39" s="664"/>
      <c r="H39" s="664"/>
      <c r="I39" s="664">
        <v>22000</v>
      </c>
      <c r="J39" s="202">
        <f>AVERAGE(E39:I39)</f>
        <v>22000</v>
      </c>
      <c r="K39" s="664">
        <f>$K$18</f>
        <v>1320</v>
      </c>
      <c r="L39" s="665">
        <f>J39/K39</f>
        <v>16.666666666666668</v>
      </c>
    </row>
    <row r="40" spans="2:12" ht="14.4" x14ac:dyDescent="0.3">
      <c r="B40" s="194">
        <v>2120</v>
      </c>
      <c r="C40" s="195" t="s">
        <v>257</v>
      </c>
      <c r="D40" s="271"/>
      <c r="E40" s="197"/>
      <c r="F40" s="197"/>
      <c r="G40" s="197"/>
      <c r="H40" s="197"/>
      <c r="I40" s="197"/>
      <c r="J40" s="197"/>
      <c r="K40" s="196"/>
      <c r="L40" s="198"/>
    </row>
    <row r="41" spans="2:12" ht="14.4" x14ac:dyDescent="0.3">
      <c r="B41" s="199">
        <v>2121</v>
      </c>
      <c r="C41" s="200" t="s">
        <v>258</v>
      </c>
      <c r="D41" s="662">
        <v>142205</v>
      </c>
      <c r="E41" s="664"/>
      <c r="F41" s="664"/>
      <c r="G41" s="664"/>
      <c r="H41" s="664"/>
      <c r="I41" s="664">
        <v>8139.03</v>
      </c>
      <c r="J41" s="202">
        <f>AVERAGE(E41:I41)</f>
        <v>8139.03</v>
      </c>
      <c r="K41" s="664">
        <f>$K$18</f>
        <v>1320</v>
      </c>
      <c r="L41" s="665">
        <f>J41/K41</f>
        <v>6.1659318181818179</v>
      </c>
    </row>
    <row r="42" spans="2:12" ht="14.4" x14ac:dyDescent="0.3">
      <c r="B42" s="199">
        <v>2122</v>
      </c>
      <c r="C42" s="200" t="s">
        <v>259</v>
      </c>
      <c r="D42" s="662">
        <v>252105</v>
      </c>
      <c r="E42" s="664"/>
      <c r="F42" s="664"/>
      <c r="G42" s="664"/>
      <c r="H42" s="664"/>
      <c r="I42" s="664">
        <v>4472.29</v>
      </c>
      <c r="J42" s="202">
        <f>AVERAGE(E42:I42)</f>
        <v>4472.29</v>
      </c>
      <c r="K42" s="664">
        <f>$K$18</f>
        <v>1320</v>
      </c>
      <c r="L42" s="665">
        <f>J42/K42</f>
        <v>3.3880984848484847</v>
      </c>
    </row>
    <row r="43" spans="2:12" ht="14.4" x14ac:dyDescent="0.3">
      <c r="B43" s="199">
        <v>2123</v>
      </c>
      <c r="C43" s="200" t="s">
        <v>260</v>
      </c>
      <c r="D43" s="662">
        <v>214915</v>
      </c>
      <c r="E43" s="664"/>
      <c r="F43" s="664">
        <v>11702.9882</v>
      </c>
      <c r="G43" s="664"/>
      <c r="H43" s="664"/>
      <c r="I43" s="664">
        <v>9568.34</v>
      </c>
      <c r="J43" s="202">
        <f>AVERAGE(E43:I43)</f>
        <v>10635.6641</v>
      </c>
      <c r="K43" s="664">
        <f>$K$18</f>
        <v>1320</v>
      </c>
      <c r="L43" s="665">
        <f>J43/K43</f>
        <v>8.0573212878787874</v>
      </c>
    </row>
    <row r="44" spans="2:12" ht="14.4" x14ac:dyDescent="0.3">
      <c r="B44" s="199">
        <v>2124</v>
      </c>
      <c r="C44" s="200" t="s">
        <v>261</v>
      </c>
      <c r="D44" s="662">
        <v>351605</v>
      </c>
      <c r="E44" s="664">
        <v>5338.51</v>
      </c>
      <c r="F44" s="664">
        <v>2985.0207</v>
      </c>
      <c r="G44" s="664">
        <v>4457.84</v>
      </c>
      <c r="H44" s="664"/>
      <c r="I44" s="664">
        <v>3290.88</v>
      </c>
      <c r="J44" s="202">
        <f>AVERAGE(E44:I44)</f>
        <v>4018.0626750000001</v>
      </c>
      <c r="K44" s="664">
        <f>$K$18</f>
        <v>1320</v>
      </c>
      <c r="L44" s="665">
        <f>J44/K44</f>
        <v>3.0439868750000003</v>
      </c>
    </row>
    <row r="45" spans="2:12" ht="14.4" x14ac:dyDescent="0.3">
      <c r="B45" s="199">
        <v>2125</v>
      </c>
      <c r="C45" s="200" t="s">
        <v>262</v>
      </c>
      <c r="D45" s="662">
        <v>225140</v>
      </c>
      <c r="E45" s="664"/>
      <c r="F45" s="664">
        <v>9718.7921000000006</v>
      </c>
      <c r="G45" s="664"/>
      <c r="H45" s="664"/>
      <c r="I45" s="664">
        <v>10401.799999999999</v>
      </c>
      <c r="J45" s="202">
        <f>AVERAGE(E45:I45)</f>
        <v>10060.296050000001</v>
      </c>
      <c r="K45" s="664">
        <f>$K$18</f>
        <v>1320</v>
      </c>
      <c r="L45" s="665">
        <f>J45/K45</f>
        <v>7.6214364015151519</v>
      </c>
    </row>
    <row r="46" spans="2:12" ht="14.4" x14ac:dyDescent="0.3">
      <c r="B46" s="194">
        <v>2130</v>
      </c>
      <c r="C46" s="195" t="s">
        <v>263</v>
      </c>
      <c r="D46" s="271"/>
      <c r="E46" s="197"/>
      <c r="F46" s="197"/>
      <c r="G46" s="197"/>
      <c r="H46" s="197"/>
      <c r="I46" s="197"/>
      <c r="J46" s="197"/>
      <c r="K46" s="196"/>
      <c r="L46" s="198"/>
    </row>
    <row r="47" spans="2:12" ht="14.4" x14ac:dyDescent="0.3">
      <c r="B47" s="199">
        <v>2131</v>
      </c>
      <c r="C47" s="200" t="s">
        <v>264</v>
      </c>
      <c r="D47" s="662">
        <v>354205</v>
      </c>
      <c r="E47" s="664"/>
      <c r="F47" s="664"/>
      <c r="G47" s="664"/>
      <c r="H47" s="664"/>
      <c r="I47" s="664">
        <v>3867.59</v>
      </c>
      <c r="J47" s="202">
        <f>AVERAGE(E47:I47)</f>
        <v>3867.59</v>
      </c>
      <c r="K47" s="664">
        <f>$K$18</f>
        <v>1320</v>
      </c>
      <c r="L47" s="665">
        <f>J47/K47</f>
        <v>2.9299924242424242</v>
      </c>
    </row>
    <row r="48" spans="2:12" ht="14.4" x14ac:dyDescent="0.3">
      <c r="B48" s="199">
        <v>2132</v>
      </c>
      <c r="C48" s="200" t="s">
        <v>265</v>
      </c>
      <c r="D48" s="662">
        <v>411010</v>
      </c>
      <c r="E48" s="664"/>
      <c r="F48" s="664"/>
      <c r="G48" s="664"/>
      <c r="H48" s="664"/>
      <c r="I48" s="664">
        <v>2060.33</v>
      </c>
      <c r="J48" s="202">
        <f>AVERAGE(E48:I48)</f>
        <v>2060.33</v>
      </c>
      <c r="K48" s="664">
        <f>$K$18</f>
        <v>1320</v>
      </c>
      <c r="L48" s="665">
        <f>J48/K48</f>
        <v>1.5608560606060606</v>
      </c>
    </row>
    <row r="49" spans="2:12" ht="14.4" x14ac:dyDescent="0.3">
      <c r="B49" s="199">
        <v>2133</v>
      </c>
      <c r="C49" s="200" t="s">
        <v>266</v>
      </c>
      <c r="D49" s="662">
        <v>410105</v>
      </c>
      <c r="E49" s="664"/>
      <c r="F49" s="664"/>
      <c r="G49" s="664"/>
      <c r="H49" s="664"/>
      <c r="I49" s="664">
        <v>3398.65</v>
      </c>
      <c r="J49" s="202">
        <f>AVERAGE(E49:I49)</f>
        <v>3398.65</v>
      </c>
      <c r="K49" s="664">
        <f>$K$18</f>
        <v>1320</v>
      </c>
      <c r="L49" s="665">
        <f>J49/K49</f>
        <v>2.5747348484848485</v>
      </c>
    </row>
    <row r="50" spans="2:12" ht="14.4" x14ac:dyDescent="0.3">
      <c r="B50" s="199">
        <v>2134</v>
      </c>
      <c r="C50" s="200" t="s">
        <v>267</v>
      </c>
      <c r="D50" s="662">
        <v>414105</v>
      </c>
      <c r="E50" s="664">
        <v>3769.18</v>
      </c>
      <c r="F50" s="664">
        <v>2080.6149999999998</v>
      </c>
      <c r="G50" s="664"/>
      <c r="H50" s="664"/>
      <c r="I50" s="664">
        <v>1802.62</v>
      </c>
      <c r="J50" s="202">
        <f>AVERAGE(E50:I50)</f>
        <v>2550.8049999999998</v>
      </c>
      <c r="K50" s="664">
        <f>$K$18</f>
        <v>1320</v>
      </c>
      <c r="L50" s="665">
        <f>J50/K50</f>
        <v>1.9324280303030301</v>
      </c>
    </row>
    <row r="51" spans="2:12" ht="14.4" x14ac:dyDescent="0.3">
      <c r="B51" s="194">
        <v>2140</v>
      </c>
      <c r="C51" s="195" t="s">
        <v>268</v>
      </c>
      <c r="D51" s="271"/>
      <c r="E51" s="197"/>
      <c r="F51" s="197"/>
      <c r="G51" s="197"/>
      <c r="H51" s="197"/>
      <c r="I51" s="197"/>
      <c r="J51" s="197"/>
      <c r="K51" s="196"/>
      <c r="L51" s="198"/>
    </row>
    <row r="52" spans="2:12" ht="14.4" x14ac:dyDescent="0.3">
      <c r="B52" s="199">
        <v>2141</v>
      </c>
      <c r="C52" s="200" t="s">
        <v>269</v>
      </c>
      <c r="D52" s="662">
        <v>391140</v>
      </c>
      <c r="E52" s="664"/>
      <c r="F52" s="664"/>
      <c r="G52" s="664"/>
      <c r="H52" s="664"/>
      <c r="I52" s="664">
        <v>3488.56</v>
      </c>
      <c r="J52" s="202">
        <f>AVERAGE(E52:I52)</f>
        <v>3488.56</v>
      </c>
      <c r="K52" s="664">
        <f>$K$18</f>
        <v>1320</v>
      </c>
      <c r="L52" s="665">
        <f>J52/K52</f>
        <v>2.6428484848484848</v>
      </c>
    </row>
    <row r="53" spans="2:12" ht="14.4" x14ac:dyDescent="0.3">
      <c r="B53" s="199">
        <v>2142</v>
      </c>
      <c r="C53" s="200" t="s">
        <v>270</v>
      </c>
      <c r="D53" s="662">
        <v>782310</v>
      </c>
      <c r="E53" s="664">
        <v>4128.8599999999997</v>
      </c>
      <c r="F53" s="664">
        <f>9.7258*220</f>
        <v>2139.6759999999999</v>
      </c>
      <c r="G53" s="664">
        <v>2197.64</v>
      </c>
      <c r="H53" s="664"/>
      <c r="I53" s="664">
        <v>1897.98</v>
      </c>
      <c r="J53" s="202">
        <f>AVERAGE(E53:I53)</f>
        <v>2591.0389999999998</v>
      </c>
      <c r="K53" s="664">
        <f>$K$18</f>
        <v>1320</v>
      </c>
      <c r="L53" s="665">
        <f>J53/K53</f>
        <v>1.9629083333333333</v>
      </c>
    </row>
    <row r="54" spans="2:12" ht="14.4" x14ac:dyDescent="0.3">
      <c r="B54" s="199">
        <v>2143</v>
      </c>
      <c r="C54" s="200" t="s">
        <v>271</v>
      </c>
      <c r="D54" s="662">
        <v>411010</v>
      </c>
      <c r="E54" s="664">
        <v>3792.09</v>
      </c>
      <c r="F54" s="664">
        <v>1792.3136</v>
      </c>
      <c r="G54" s="664">
        <v>1794.31</v>
      </c>
      <c r="H54" s="664"/>
      <c r="I54" s="664">
        <v>2060.33</v>
      </c>
      <c r="J54" s="202">
        <f>AVERAGE(E54:I54)</f>
        <v>2359.7608999999998</v>
      </c>
      <c r="K54" s="664">
        <f>$K$18</f>
        <v>1320</v>
      </c>
      <c r="L54" s="665">
        <f>J54/K54</f>
        <v>1.7876976515151513</v>
      </c>
    </row>
    <row r="55" spans="2:12" ht="14.4" x14ac:dyDescent="0.3">
      <c r="B55" s="199">
        <v>2144</v>
      </c>
      <c r="C55" s="200" t="s">
        <v>272</v>
      </c>
      <c r="D55" s="662">
        <v>422105</v>
      </c>
      <c r="E55" s="664"/>
      <c r="F55" s="664">
        <v>2048.1248999999998</v>
      </c>
      <c r="G55" s="664"/>
      <c r="H55" s="664"/>
      <c r="I55" s="664">
        <v>1571.87</v>
      </c>
      <c r="J55" s="202">
        <f>AVERAGE(E55:I55)</f>
        <v>1809.9974499999998</v>
      </c>
      <c r="K55" s="664">
        <f>$K$18</f>
        <v>1320</v>
      </c>
      <c r="L55" s="665">
        <f>J55/K55</f>
        <v>1.3712101893939392</v>
      </c>
    </row>
    <row r="56" spans="2:12" ht="14.4" x14ac:dyDescent="0.3">
      <c r="B56" s="194">
        <v>2200</v>
      </c>
      <c r="C56" s="195" t="s">
        <v>273</v>
      </c>
      <c r="D56" s="271"/>
      <c r="E56" s="197"/>
      <c r="F56" s="197"/>
      <c r="G56" s="197"/>
      <c r="H56" s="197"/>
      <c r="I56" s="197"/>
      <c r="J56" s="197"/>
      <c r="K56" s="196"/>
      <c r="L56" s="198"/>
    </row>
    <row r="57" spans="2:12" ht="14.4" x14ac:dyDescent="0.3">
      <c r="B57" s="199">
        <v>2201</v>
      </c>
      <c r="C57" s="200" t="s">
        <v>274</v>
      </c>
      <c r="D57" s="662">
        <v>142105</v>
      </c>
      <c r="E57" s="664"/>
      <c r="F57" s="664"/>
      <c r="G57" s="664"/>
      <c r="H57" s="664"/>
      <c r="I57" s="664">
        <v>22000</v>
      </c>
      <c r="J57" s="202">
        <f>AVERAGE(E57:I57)</f>
        <v>22000</v>
      </c>
      <c r="K57" s="664">
        <f>$K$18</f>
        <v>1320</v>
      </c>
      <c r="L57" s="665">
        <f>J57/K57</f>
        <v>16.666666666666668</v>
      </c>
    </row>
    <row r="58" spans="2:12" ht="14.4" x14ac:dyDescent="0.3">
      <c r="B58" s="194">
        <v>2210</v>
      </c>
      <c r="C58" s="195" t="s">
        <v>275</v>
      </c>
      <c r="D58" s="271"/>
      <c r="E58" s="197"/>
      <c r="F58" s="197"/>
      <c r="G58" s="197"/>
      <c r="H58" s="197"/>
      <c r="I58" s="197"/>
      <c r="J58" s="197"/>
      <c r="K58" s="196"/>
      <c r="L58" s="198"/>
    </row>
    <row r="59" spans="2:12" ht="14.4" x14ac:dyDescent="0.3">
      <c r="B59" s="199">
        <v>2211</v>
      </c>
      <c r="C59" s="200" t="s">
        <v>276</v>
      </c>
      <c r="D59" s="662">
        <v>251215</v>
      </c>
      <c r="E59" s="664"/>
      <c r="F59" s="664"/>
      <c r="G59" s="664"/>
      <c r="H59" s="664"/>
      <c r="I59" s="664">
        <v>10918.81</v>
      </c>
      <c r="J59" s="202">
        <f>AVERAGE(E59:I59)</f>
        <v>10918.81</v>
      </c>
      <c r="K59" s="664">
        <f>$K$18</f>
        <v>1320</v>
      </c>
      <c r="L59" s="665">
        <f>J59/K59</f>
        <v>8.2718257575757566</v>
      </c>
    </row>
    <row r="60" spans="2:12" ht="14.4" x14ac:dyDescent="0.3">
      <c r="B60" s="199">
        <v>2212</v>
      </c>
      <c r="C60" s="200" t="s">
        <v>277</v>
      </c>
      <c r="D60" s="662">
        <v>413110</v>
      </c>
      <c r="E60" s="664"/>
      <c r="F60" s="664">
        <v>1792.3136</v>
      </c>
      <c r="G60" s="664"/>
      <c r="H60" s="664"/>
      <c r="I60" s="664">
        <v>2180.19</v>
      </c>
      <c r="J60" s="202">
        <f>AVERAGE(E60:I60)</f>
        <v>1986.2518</v>
      </c>
      <c r="K60" s="664">
        <f>$K$18</f>
        <v>1320</v>
      </c>
      <c r="L60" s="665">
        <f>J60/K60</f>
        <v>1.5047362121212122</v>
      </c>
    </row>
    <row r="61" spans="2:12" ht="14.4" x14ac:dyDescent="0.3">
      <c r="B61" s="199">
        <v>2213</v>
      </c>
      <c r="C61" s="200" t="s">
        <v>278</v>
      </c>
      <c r="D61" s="662">
        <v>251215</v>
      </c>
      <c r="E61" s="664"/>
      <c r="F61" s="664"/>
      <c r="G61" s="664"/>
      <c r="H61" s="664"/>
      <c r="I61" s="664">
        <v>4724.47</v>
      </c>
      <c r="J61" s="202">
        <f>AVERAGE(E61:I61)</f>
        <v>4724.47</v>
      </c>
      <c r="K61" s="664">
        <f>$K$18</f>
        <v>1320</v>
      </c>
      <c r="L61" s="665">
        <f>J61/K61</f>
        <v>3.5791439393939397</v>
      </c>
    </row>
    <row r="62" spans="2:12" ht="14.4" x14ac:dyDescent="0.3">
      <c r="B62" s="194">
        <v>2220</v>
      </c>
      <c r="C62" s="195" t="s">
        <v>279</v>
      </c>
      <c r="D62" s="271"/>
      <c r="E62" s="197"/>
      <c r="F62" s="197"/>
      <c r="G62" s="197"/>
      <c r="H62" s="197"/>
      <c r="I62" s="197"/>
      <c r="J62" s="197"/>
      <c r="K62" s="196"/>
      <c r="L62" s="198"/>
    </row>
    <row r="63" spans="2:12" ht="14.4" x14ac:dyDescent="0.3">
      <c r="B63" s="199">
        <v>2221</v>
      </c>
      <c r="C63" s="200" t="s">
        <v>280</v>
      </c>
      <c r="D63" s="662">
        <v>252210</v>
      </c>
      <c r="E63" s="664"/>
      <c r="F63" s="664"/>
      <c r="G63" s="664"/>
      <c r="H63" s="664"/>
      <c r="I63" s="664">
        <v>10757.88</v>
      </c>
      <c r="J63" s="202">
        <f>AVERAGE(E63:I63)</f>
        <v>10757.88</v>
      </c>
      <c r="K63" s="664">
        <f>$K$18</f>
        <v>1320</v>
      </c>
      <c r="L63" s="665">
        <f>J63/K63</f>
        <v>8.149909090909091</v>
      </c>
    </row>
    <row r="64" spans="2:12" ht="14.4" x14ac:dyDescent="0.3">
      <c r="B64" s="199">
        <v>2222</v>
      </c>
      <c r="C64" s="200" t="s">
        <v>281</v>
      </c>
      <c r="D64" s="662">
        <v>351105</v>
      </c>
      <c r="E64" s="664"/>
      <c r="F64" s="664"/>
      <c r="G64" s="664"/>
      <c r="H64" s="664"/>
      <c r="I64" s="664">
        <v>3637.65</v>
      </c>
      <c r="J64" s="202">
        <f>AVERAGE(E64:I64)</f>
        <v>3637.65</v>
      </c>
      <c r="K64" s="664">
        <f>$K$18</f>
        <v>1320</v>
      </c>
      <c r="L64" s="665">
        <f>J64/K64</f>
        <v>2.7557954545454546</v>
      </c>
    </row>
    <row r="65" spans="2:12" ht="14.4" x14ac:dyDescent="0.3">
      <c r="B65" s="199">
        <v>2223</v>
      </c>
      <c r="C65" s="200" t="s">
        <v>282</v>
      </c>
      <c r="D65" s="662">
        <v>410220</v>
      </c>
      <c r="E65" s="664"/>
      <c r="F65" s="664"/>
      <c r="G65" s="664"/>
      <c r="H65" s="664"/>
      <c r="I65" s="664">
        <v>2915.99</v>
      </c>
      <c r="J65" s="202">
        <f>AVERAGE(E65:I65)</f>
        <v>2915.99</v>
      </c>
      <c r="K65" s="664">
        <f>$K$18</f>
        <v>1320</v>
      </c>
      <c r="L65" s="665">
        <f>J65/K65</f>
        <v>2.2090833333333331</v>
      </c>
    </row>
    <row r="66" spans="2:12" ht="14.4" x14ac:dyDescent="0.3">
      <c r="B66" s="194">
        <v>3000</v>
      </c>
      <c r="C66" s="195" t="s">
        <v>283</v>
      </c>
      <c r="D66" s="271"/>
      <c r="E66" s="197"/>
      <c r="F66" s="197"/>
      <c r="G66" s="197"/>
      <c r="H66" s="197"/>
      <c r="I66" s="197"/>
      <c r="J66" s="197"/>
      <c r="K66" s="196"/>
      <c r="L66" s="198"/>
    </row>
    <row r="67" spans="2:12" ht="14.4" x14ac:dyDescent="0.3">
      <c r="B67" s="199">
        <v>3001</v>
      </c>
      <c r="C67" s="200" t="s">
        <v>284</v>
      </c>
      <c r="D67" s="662">
        <v>122305</v>
      </c>
      <c r="E67" s="664"/>
      <c r="F67" s="664"/>
      <c r="G67" s="664"/>
      <c r="H67" s="664"/>
      <c r="I67" s="664">
        <v>55000</v>
      </c>
      <c r="J67" s="202">
        <f>AVERAGE(E67:I67)</f>
        <v>55000</v>
      </c>
      <c r="K67" s="664">
        <f>$K$18</f>
        <v>1320</v>
      </c>
      <c r="L67" s="665">
        <f>J67/K67</f>
        <v>41.666666666666664</v>
      </c>
    </row>
    <row r="68" spans="2:12" ht="14.4" x14ac:dyDescent="0.3">
      <c r="B68" s="199">
        <v>3002</v>
      </c>
      <c r="C68" s="200" t="s">
        <v>254</v>
      </c>
      <c r="D68" s="662">
        <v>422105</v>
      </c>
      <c r="E68" s="664"/>
      <c r="F68" s="664">
        <v>2862.2896999999998</v>
      </c>
      <c r="G68" s="664">
        <v>2466.16</v>
      </c>
      <c r="H68" s="664"/>
      <c r="I68" s="664">
        <v>2030.02</v>
      </c>
      <c r="J68" s="202">
        <f>AVERAGE(E68:I68)</f>
        <v>2452.8232333333331</v>
      </c>
      <c r="K68" s="664">
        <f>$K$18</f>
        <v>1320</v>
      </c>
      <c r="L68" s="665">
        <f>J68/K68</f>
        <v>1.8581994191919189</v>
      </c>
    </row>
    <row r="69" spans="2:12" ht="14.4" x14ac:dyDescent="0.3">
      <c r="B69" s="194">
        <v>3100</v>
      </c>
      <c r="C69" s="195" t="s">
        <v>285</v>
      </c>
      <c r="D69" s="271"/>
      <c r="E69" s="197"/>
      <c r="F69" s="197"/>
      <c r="G69" s="197"/>
      <c r="H69" s="197"/>
      <c r="I69" s="197"/>
      <c r="J69" s="197"/>
      <c r="K69" s="196"/>
      <c r="L69" s="198"/>
    </row>
    <row r="70" spans="2:12" ht="14.4" x14ac:dyDescent="0.3">
      <c r="B70" s="199">
        <v>3101</v>
      </c>
      <c r="C70" s="200" t="s">
        <v>286</v>
      </c>
      <c r="D70" s="662">
        <v>141605</v>
      </c>
      <c r="E70" s="664"/>
      <c r="F70" s="664"/>
      <c r="G70" s="664"/>
      <c r="H70" s="664"/>
      <c r="I70" s="664">
        <v>25000</v>
      </c>
      <c r="J70" s="202">
        <f>AVERAGE(E70:I70)</f>
        <v>25000</v>
      </c>
      <c r="K70" s="664">
        <f>$K$18</f>
        <v>1320</v>
      </c>
      <c r="L70" s="665">
        <f>J70/K70</f>
        <v>18.939393939393938</v>
      </c>
    </row>
    <row r="71" spans="2:12" ht="14.4" x14ac:dyDescent="0.3">
      <c r="B71" s="199">
        <v>3102</v>
      </c>
      <c r="C71" s="200" t="s">
        <v>287</v>
      </c>
      <c r="D71" s="662">
        <v>214270</v>
      </c>
      <c r="E71" s="664"/>
      <c r="F71" s="664"/>
      <c r="G71" s="664"/>
      <c r="H71" s="664"/>
      <c r="I71" s="664">
        <v>18000</v>
      </c>
      <c r="J71" s="202">
        <f>AVERAGE(E71:I71)</f>
        <v>18000</v>
      </c>
      <c r="K71" s="664">
        <f>$K$18</f>
        <v>1320</v>
      </c>
      <c r="L71" s="665">
        <f>J71/K71</f>
        <v>13.636363636363637</v>
      </c>
    </row>
    <row r="72" spans="2:12" ht="14.4" x14ac:dyDescent="0.3">
      <c r="B72" s="199">
        <v>3103</v>
      </c>
      <c r="C72" s="200" t="s">
        <v>288</v>
      </c>
      <c r="D72" s="662">
        <v>312205</v>
      </c>
      <c r="E72" s="664">
        <v>4315.34</v>
      </c>
      <c r="F72" s="664"/>
      <c r="G72" s="664">
        <v>3136.59</v>
      </c>
      <c r="H72" s="664"/>
      <c r="I72" s="664">
        <v>3742.59</v>
      </c>
      <c r="J72" s="202">
        <f>AVERAGE(E72:I72)</f>
        <v>3731.5066666666667</v>
      </c>
      <c r="K72" s="664">
        <f>$K$18</f>
        <v>1320</v>
      </c>
      <c r="L72" s="665">
        <f>J72/K72</f>
        <v>2.8268989898989898</v>
      </c>
    </row>
    <row r="73" spans="2:12" ht="14.4" x14ac:dyDescent="0.3">
      <c r="B73" s="194">
        <v>3110</v>
      </c>
      <c r="C73" s="195" t="s">
        <v>289</v>
      </c>
      <c r="D73" s="271"/>
      <c r="E73" s="197"/>
      <c r="F73" s="197"/>
      <c r="G73" s="197"/>
      <c r="H73" s="197"/>
      <c r="I73" s="197"/>
      <c r="J73" s="197"/>
      <c r="K73" s="196"/>
      <c r="L73" s="198"/>
    </row>
    <row r="74" spans="2:12" ht="14.4" x14ac:dyDescent="0.3">
      <c r="B74" s="199">
        <v>3111</v>
      </c>
      <c r="C74" s="200" t="s">
        <v>290</v>
      </c>
      <c r="D74" s="662">
        <v>342305</v>
      </c>
      <c r="E74" s="664"/>
      <c r="F74" s="664"/>
      <c r="G74" s="664"/>
      <c r="H74" s="664"/>
      <c r="I74" s="664">
        <v>2900.88</v>
      </c>
      <c r="J74" s="202">
        <f>AVERAGE(E74:I74)</f>
        <v>2900.88</v>
      </c>
      <c r="K74" s="664">
        <f>$K$18</f>
        <v>1320</v>
      </c>
      <c r="L74" s="665">
        <f>J74/K74</f>
        <v>2.1976363636363638</v>
      </c>
    </row>
    <row r="75" spans="2:12" ht="14.4" x14ac:dyDescent="0.3">
      <c r="B75" s="199">
        <v>3112</v>
      </c>
      <c r="C75" s="200" t="s">
        <v>291</v>
      </c>
      <c r="D75" s="662">
        <v>821105</v>
      </c>
      <c r="E75" s="664"/>
      <c r="F75" s="664"/>
      <c r="G75" s="664"/>
      <c r="H75" s="664"/>
      <c r="I75" s="664">
        <v>2022.91</v>
      </c>
      <c r="J75" s="202">
        <f>AVERAGE(E75:I75)</f>
        <v>2022.91</v>
      </c>
      <c r="K75" s="664">
        <f>$K$18</f>
        <v>1320</v>
      </c>
      <c r="L75" s="665">
        <f>J75/K75</f>
        <v>1.5325075757575759</v>
      </c>
    </row>
    <row r="76" spans="2:12" ht="14.4" x14ac:dyDescent="0.3">
      <c r="B76" s="194">
        <v>3120</v>
      </c>
      <c r="C76" s="195" t="s">
        <v>292</v>
      </c>
      <c r="D76" s="271"/>
      <c r="E76" s="197"/>
      <c r="F76" s="197"/>
      <c r="G76" s="197"/>
      <c r="H76" s="197"/>
      <c r="I76" s="197"/>
      <c r="J76" s="197"/>
      <c r="K76" s="196"/>
      <c r="L76" s="198"/>
    </row>
    <row r="77" spans="2:12" ht="14.4" x14ac:dyDescent="0.3">
      <c r="B77" s="199">
        <v>3121</v>
      </c>
      <c r="C77" s="200" t="s">
        <v>293</v>
      </c>
      <c r="D77" s="662">
        <v>342305</v>
      </c>
      <c r="E77" s="664"/>
      <c r="F77" s="664"/>
      <c r="G77" s="664"/>
      <c r="H77" s="664"/>
      <c r="I77" s="664">
        <v>2900.88</v>
      </c>
      <c r="J77" s="202">
        <f>AVERAGE(E77:I77)</f>
        <v>2900.88</v>
      </c>
      <c r="K77" s="664">
        <f>$K$18</f>
        <v>1320</v>
      </c>
      <c r="L77" s="665">
        <f>J77/K77</f>
        <v>2.1976363636363638</v>
      </c>
    </row>
    <row r="78" spans="2:12" ht="14.4" x14ac:dyDescent="0.3">
      <c r="B78" s="199">
        <v>3122</v>
      </c>
      <c r="C78" s="200" t="s">
        <v>294</v>
      </c>
      <c r="D78" s="662">
        <v>342305</v>
      </c>
      <c r="E78" s="664"/>
      <c r="F78" s="664"/>
      <c r="G78" s="664"/>
      <c r="H78" s="664"/>
      <c r="I78" s="664">
        <v>2900.88</v>
      </c>
      <c r="J78" s="202">
        <f>AVERAGE(E78:I78)</f>
        <v>2900.88</v>
      </c>
      <c r="K78" s="664">
        <f>$K$18</f>
        <v>1320</v>
      </c>
      <c r="L78" s="665">
        <f>J78/K78</f>
        <v>2.1976363636363638</v>
      </c>
    </row>
    <row r="79" spans="2:12" ht="14.4" x14ac:dyDescent="0.3">
      <c r="B79" s="199">
        <v>3123</v>
      </c>
      <c r="C79" s="200" t="s">
        <v>295</v>
      </c>
      <c r="D79" s="662">
        <v>342310</v>
      </c>
      <c r="E79" s="664"/>
      <c r="F79" s="664"/>
      <c r="G79" s="664"/>
      <c r="H79" s="664"/>
      <c r="I79" s="664">
        <v>2258.44</v>
      </c>
      <c r="J79" s="202">
        <f>AVERAGE(E79:I79)</f>
        <v>2258.44</v>
      </c>
      <c r="K79" s="664">
        <f>$K$18</f>
        <v>1320</v>
      </c>
      <c r="L79" s="665">
        <f>J79/K79</f>
        <v>1.710939393939394</v>
      </c>
    </row>
    <row r="80" spans="2:12" ht="14.4" x14ac:dyDescent="0.3">
      <c r="B80" s="194">
        <v>3130</v>
      </c>
      <c r="C80" s="195" t="s">
        <v>296</v>
      </c>
      <c r="D80" s="271"/>
      <c r="E80" s="197"/>
      <c r="F80" s="197"/>
      <c r="G80" s="197"/>
      <c r="H80" s="197"/>
      <c r="I80" s="197"/>
      <c r="J80" s="197"/>
      <c r="K80" s="196"/>
      <c r="L80" s="198"/>
    </row>
    <row r="81" spans="2:12" ht="14.4" x14ac:dyDescent="0.3">
      <c r="B81" s="199">
        <v>3131</v>
      </c>
      <c r="C81" s="200" t="s">
        <v>297</v>
      </c>
      <c r="D81" s="662">
        <v>782510</v>
      </c>
      <c r="E81" s="664"/>
      <c r="F81" s="664">
        <f>10.7655*220</f>
        <v>2368.41</v>
      </c>
      <c r="G81" s="664">
        <v>2197.64</v>
      </c>
      <c r="H81" s="664"/>
      <c r="I81" s="664">
        <v>2266.25</v>
      </c>
      <c r="J81" s="202">
        <f>AVERAGE(E81:I81)</f>
        <v>2277.4333333333329</v>
      </c>
      <c r="K81" s="664">
        <f>$K$18</f>
        <v>1320</v>
      </c>
      <c r="L81" s="665">
        <f>J81/K81</f>
        <v>1.7253282828282825</v>
      </c>
    </row>
    <row r="82" spans="2:12" ht="14.4" x14ac:dyDescent="0.3">
      <c r="B82" s="199">
        <v>3132</v>
      </c>
      <c r="C82" s="200" t="s">
        <v>298</v>
      </c>
      <c r="D82" s="662">
        <v>521140</v>
      </c>
      <c r="E82" s="664"/>
      <c r="F82" s="664"/>
      <c r="G82" s="664"/>
      <c r="H82" s="664"/>
      <c r="I82" s="664">
        <v>1555.14</v>
      </c>
      <c r="J82" s="202">
        <f>AVERAGE(E82:I82)</f>
        <v>1555.14</v>
      </c>
      <c r="K82" s="664">
        <f>$K$18</f>
        <v>1320</v>
      </c>
      <c r="L82" s="665">
        <f>J82/K82</f>
        <v>1.1781363636363638</v>
      </c>
    </row>
    <row r="83" spans="2:12" ht="14.4" x14ac:dyDescent="0.3">
      <c r="B83" s="194">
        <v>3140</v>
      </c>
      <c r="C83" s="195" t="s">
        <v>299</v>
      </c>
      <c r="D83" s="271"/>
      <c r="E83" s="197"/>
      <c r="F83" s="197"/>
      <c r="G83" s="197"/>
      <c r="H83" s="197"/>
      <c r="I83" s="197"/>
      <c r="J83" s="197"/>
      <c r="K83" s="196"/>
      <c r="L83" s="198"/>
    </row>
    <row r="84" spans="2:12" ht="14.4" x14ac:dyDescent="0.3">
      <c r="B84" s="199">
        <v>3141</v>
      </c>
      <c r="C84" s="200" t="s">
        <v>300</v>
      </c>
      <c r="D84" s="662">
        <v>342305</v>
      </c>
      <c r="E84" s="664"/>
      <c r="F84" s="664"/>
      <c r="G84" s="664"/>
      <c r="H84" s="664"/>
      <c r="I84" s="664">
        <v>2900.88</v>
      </c>
      <c r="J84" s="202">
        <f>AVERAGE(E84:I84)</f>
        <v>2900.88</v>
      </c>
      <c r="K84" s="664">
        <f>$K$18</f>
        <v>1320</v>
      </c>
      <c r="L84" s="665">
        <f>J84/K84</f>
        <v>2.1976363636363638</v>
      </c>
    </row>
    <row r="85" spans="2:12" ht="14.4" x14ac:dyDescent="0.3">
      <c r="B85" s="199">
        <v>3142</v>
      </c>
      <c r="C85" s="200" t="s">
        <v>301</v>
      </c>
      <c r="D85" s="662">
        <v>342310</v>
      </c>
      <c r="E85" s="664"/>
      <c r="F85" s="664"/>
      <c r="G85" s="664"/>
      <c r="H85" s="664"/>
      <c r="I85" s="664">
        <v>2258.44</v>
      </c>
      <c r="J85" s="202">
        <f>AVERAGE(E85:I85)</f>
        <v>2258.44</v>
      </c>
      <c r="K85" s="664">
        <f>$K$18</f>
        <v>1320</v>
      </c>
      <c r="L85" s="665">
        <f>J85/K85</f>
        <v>1.710939393939394</v>
      </c>
    </row>
    <row r="86" spans="2:12" ht="14.4" x14ac:dyDescent="0.3">
      <c r="B86" s="194">
        <v>3150</v>
      </c>
      <c r="C86" s="195" t="s">
        <v>302</v>
      </c>
      <c r="D86" s="271"/>
      <c r="E86" s="197"/>
      <c r="F86" s="197"/>
      <c r="G86" s="197"/>
      <c r="H86" s="197"/>
      <c r="I86" s="197"/>
      <c r="J86" s="197"/>
      <c r="K86" s="196"/>
      <c r="L86" s="198"/>
    </row>
    <row r="87" spans="2:12" ht="14.4" x14ac:dyDescent="0.3">
      <c r="B87" s="199">
        <v>3151</v>
      </c>
      <c r="C87" s="200" t="s">
        <v>303</v>
      </c>
      <c r="D87" s="662">
        <v>414115</v>
      </c>
      <c r="E87" s="664"/>
      <c r="F87" s="664"/>
      <c r="G87" s="664"/>
      <c r="H87" s="664"/>
      <c r="I87" s="664">
        <v>3170.52</v>
      </c>
      <c r="J87" s="202">
        <f>AVERAGE(E87:I87)</f>
        <v>3170.52</v>
      </c>
      <c r="K87" s="664">
        <f>$K$18</f>
        <v>1320</v>
      </c>
      <c r="L87" s="665">
        <f>J87/K87</f>
        <v>2.4019090909090908</v>
      </c>
    </row>
    <row r="88" spans="2:12" ht="14.4" x14ac:dyDescent="0.3">
      <c r="B88" s="199">
        <v>3152</v>
      </c>
      <c r="C88" s="200" t="s">
        <v>270</v>
      </c>
      <c r="D88" s="662">
        <v>782310</v>
      </c>
      <c r="E88" s="664">
        <v>4128.8599999999997</v>
      </c>
      <c r="F88" s="664">
        <f>9.7258*220</f>
        <v>2139.6759999999999</v>
      </c>
      <c r="G88" s="664">
        <v>2197.64</v>
      </c>
      <c r="H88" s="664"/>
      <c r="I88" s="664">
        <v>1897.98</v>
      </c>
      <c r="J88" s="202">
        <f>AVERAGE(E88:I88)</f>
        <v>2591.0389999999998</v>
      </c>
      <c r="K88" s="664">
        <f>$K$18</f>
        <v>1320</v>
      </c>
      <c r="L88" s="665">
        <f>J88/K88</f>
        <v>1.9629083333333333</v>
      </c>
    </row>
    <row r="89" spans="2:12" ht="14.4" x14ac:dyDescent="0.3">
      <c r="B89" s="199">
        <v>3153</v>
      </c>
      <c r="C89" s="200" t="s">
        <v>304</v>
      </c>
      <c r="D89" s="662">
        <v>517220</v>
      </c>
      <c r="E89" s="664"/>
      <c r="F89" s="664"/>
      <c r="G89" s="664"/>
      <c r="H89" s="664"/>
      <c r="I89" s="664">
        <v>1700.88</v>
      </c>
      <c r="J89" s="202">
        <f>AVERAGE(E89:I89)</f>
        <v>1700.88</v>
      </c>
      <c r="K89" s="664">
        <f>$K$18</f>
        <v>1320</v>
      </c>
      <c r="L89" s="665">
        <f>J89/K89</f>
        <v>1.2885454545454547</v>
      </c>
    </row>
    <row r="90" spans="2:12" ht="14.4" x14ac:dyDescent="0.3">
      <c r="B90" s="199">
        <v>3154</v>
      </c>
      <c r="C90" s="200" t="s">
        <v>305</v>
      </c>
      <c r="D90" s="662">
        <v>414115</v>
      </c>
      <c r="E90" s="664"/>
      <c r="F90" s="664"/>
      <c r="G90" s="664"/>
      <c r="H90" s="664"/>
      <c r="I90" s="664">
        <v>1843.22</v>
      </c>
      <c r="J90" s="202">
        <f>AVERAGE(E90:I90)</f>
        <v>1843.22</v>
      </c>
      <c r="K90" s="664">
        <f>$K$18</f>
        <v>1320</v>
      </c>
      <c r="L90" s="665">
        <f>J90/K90</f>
        <v>1.3963787878787879</v>
      </c>
    </row>
    <row r="91" spans="2:12" ht="14.4" x14ac:dyDescent="0.3">
      <c r="B91" s="199">
        <v>3155</v>
      </c>
      <c r="C91" s="200" t="s">
        <v>306</v>
      </c>
      <c r="D91" s="662">
        <v>517220</v>
      </c>
      <c r="E91" s="664"/>
      <c r="F91" s="664"/>
      <c r="G91" s="664"/>
      <c r="H91" s="664"/>
      <c r="I91" s="664">
        <v>1700.88</v>
      </c>
      <c r="J91" s="202">
        <f>AVERAGE(E91:I91)</f>
        <v>1700.88</v>
      </c>
      <c r="K91" s="664">
        <f>$K$18</f>
        <v>1320</v>
      </c>
      <c r="L91" s="665">
        <f>J91/K91</f>
        <v>1.2885454545454547</v>
      </c>
    </row>
    <row r="92" spans="2:12" ht="14.4" x14ac:dyDescent="0.3">
      <c r="B92" s="194">
        <v>3160</v>
      </c>
      <c r="C92" s="195" t="s">
        <v>307</v>
      </c>
      <c r="D92" s="271"/>
      <c r="E92" s="197"/>
      <c r="F92" s="197"/>
      <c r="G92" s="197"/>
      <c r="H92" s="197"/>
      <c r="I92" s="197"/>
      <c r="J92" s="197"/>
      <c r="K92" s="196"/>
      <c r="L92" s="198"/>
    </row>
    <row r="93" spans="2:12" ht="14.4" x14ac:dyDescent="0.3">
      <c r="B93" s="199">
        <v>3161</v>
      </c>
      <c r="C93" s="200" t="s">
        <v>308</v>
      </c>
      <c r="D93" s="662">
        <v>410105</v>
      </c>
      <c r="E93" s="664"/>
      <c r="F93" s="664"/>
      <c r="G93" s="664"/>
      <c r="H93" s="664"/>
      <c r="I93" s="664">
        <v>7965.33</v>
      </c>
      <c r="J93" s="202">
        <f t="shared" ref="J93" si="0">AVERAGE(E93:I93)</f>
        <v>7965.33</v>
      </c>
      <c r="K93" s="664">
        <f t="shared" ref="K93" si="1">$K$18</f>
        <v>1320</v>
      </c>
      <c r="L93" s="665">
        <f t="shared" ref="L93" si="2">J93/K93</f>
        <v>6.0343409090909095</v>
      </c>
    </row>
    <row r="94" spans="2:12" ht="14.4" x14ac:dyDescent="0.3">
      <c r="B94" s="194">
        <v>3170</v>
      </c>
      <c r="C94" s="195" t="s">
        <v>309</v>
      </c>
      <c r="D94" s="271"/>
      <c r="E94" s="197"/>
      <c r="F94" s="197"/>
      <c r="G94" s="197"/>
      <c r="H94" s="197"/>
      <c r="I94" s="197"/>
      <c r="J94" s="197"/>
      <c r="K94" s="196"/>
      <c r="L94" s="198"/>
    </row>
    <row r="95" spans="2:12" ht="14.4" x14ac:dyDescent="0.3">
      <c r="B95" s="199">
        <v>3171</v>
      </c>
      <c r="C95" s="200" t="s">
        <v>310</v>
      </c>
      <c r="D95" s="662">
        <v>782320</v>
      </c>
      <c r="E95" s="664">
        <f>22.37*220</f>
        <v>4921.4000000000005</v>
      </c>
      <c r="F95" s="664">
        <f>13.83*220</f>
        <v>3042.6</v>
      </c>
      <c r="G95" s="664">
        <v>1972.46</v>
      </c>
      <c r="H95" s="664"/>
      <c r="I95" s="664">
        <v>1838.77</v>
      </c>
      <c r="J95" s="202">
        <f>AVERAGE(E95:I95)</f>
        <v>2943.8074999999999</v>
      </c>
      <c r="K95" s="664">
        <f>$K$18</f>
        <v>1320</v>
      </c>
      <c r="L95" s="665">
        <f>J95/K95</f>
        <v>2.2301571969696967</v>
      </c>
    </row>
    <row r="96" spans="2:12" ht="14.4" x14ac:dyDescent="0.3">
      <c r="B96" s="199">
        <v>3172</v>
      </c>
      <c r="C96" s="200" t="s">
        <v>311</v>
      </c>
      <c r="D96" s="662">
        <v>515135</v>
      </c>
      <c r="E96" s="664"/>
      <c r="F96" s="664"/>
      <c r="G96" s="664"/>
      <c r="H96" s="664"/>
      <c r="I96" s="664">
        <v>1847.53</v>
      </c>
      <c r="J96" s="202">
        <f>AVERAGE(E96:I96)</f>
        <v>1847.53</v>
      </c>
      <c r="K96" s="664">
        <f>$K$18</f>
        <v>1320</v>
      </c>
      <c r="L96" s="665">
        <f>J96/K96</f>
        <v>1.3996439393939393</v>
      </c>
    </row>
    <row r="97" spans="2:12" ht="14.4" x14ac:dyDescent="0.3">
      <c r="B97" s="194">
        <v>3180</v>
      </c>
      <c r="C97" s="195" t="s">
        <v>312</v>
      </c>
      <c r="D97" s="271"/>
      <c r="E97" s="197"/>
      <c r="F97" s="197"/>
      <c r="G97" s="197"/>
      <c r="H97" s="197"/>
      <c r="I97" s="197"/>
      <c r="J97" s="197"/>
      <c r="K97" s="196"/>
      <c r="L97" s="198"/>
    </row>
    <row r="98" spans="2:12" ht="14.4" x14ac:dyDescent="0.3">
      <c r="B98" s="199">
        <v>3181</v>
      </c>
      <c r="C98" s="200" t="s">
        <v>313</v>
      </c>
      <c r="D98" s="662">
        <v>782205</v>
      </c>
      <c r="E98" s="664">
        <v>4651.2</v>
      </c>
      <c r="F98" s="664">
        <f>8.28*220</f>
        <v>1821.6</v>
      </c>
      <c r="G98" s="664"/>
      <c r="H98" s="664"/>
      <c r="I98" s="664">
        <v>2168.69</v>
      </c>
      <c r="J98" s="202">
        <f>AVERAGE(E98:I98)</f>
        <v>2880.4966666666664</v>
      </c>
      <c r="K98" s="664">
        <f>$K$18</f>
        <v>1320</v>
      </c>
      <c r="L98" s="665">
        <f>J98/K98</f>
        <v>2.1821944444444443</v>
      </c>
    </row>
    <row r="99" spans="2:12" ht="14.4" x14ac:dyDescent="0.3">
      <c r="B99" s="199">
        <v>3182</v>
      </c>
      <c r="C99" s="200" t="s">
        <v>314</v>
      </c>
      <c r="D99" s="662">
        <v>782205</v>
      </c>
      <c r="E99" s="664">
        <v>5584.43</v>
      </c>
      <c r="F99" s="664">
        <f>10.7655*220</f>
        <v>2368.41</v>
      </c>
      <c r="G99" s="664"/>
      <c r="H99" s="664"/>
      <c r="I99" s="664">
        <v>2168.69</v>
      </c>
      <c r="J99" s="202">
        <f>AVERAGE(E99:I99)</f>
        <v>3373.8433333333337</v>
      </c>
      <c r="K99" s="664">
        <f>$K$18</f>
        <v>1320</v>
      </c>
      <c r="L99" s="665">
        <f>J99/K99</f>
        <v>2.5559419191919193</v>
      </c>
    </row>
    <row r="100" spans="2:12" ht="14.4" x14ac:dyDescent="0.3">
      <c r="B100" s="194">
        <v>3200</v>
      </c>
      <c r="C100" s="195" t="s">
        <v>315</v>
      </c>
      <c r="D100" s="271"/>
      <c r="E100" s="197"/>
      <c r="F100" s="197"/>
      <c r="G100" s="197"/>
      <c r="H100" s="197"/>
      <c r="I100" s="197"/>
      <c r="J100" s="197"/>
      <c r="K100" s="196"/>
      <c r="L100" s="198"/>
    </row>
    <row r="101" spans="2:12" ht="14.4" x14ac:dyDescent="0.3">
      <c r="B101" s="199">
        <v>3201</v>
      </c>
      <c r="C101" s="200" t="s">
        <v>316</v>
      </c>
      <c r="D101" s="662">
        <v>142605</v>
      </c>
      <c r="E101" s="664"/>
      <c r="F101" s="664"/>
      <c r="G101" s="664"/>
      <c r="H101" s="664"/>
      <c r="I101" s="664">
        <v>31026.400000000001</v>
      </c>
      <c r="J101" s="202">
        <f t="shared" ref="J101:J107" si="3">AVERAGE(E101:I101)</f>
        <v>31026.400000000001</v>
      </c>
      <c r="K101" s="664">
        <f t="shared" ref="K101:K107" si="4">$K$18</f>
        <v>1320</v>
      </c>
      <c r="L101" s="665">
        <f t="shared" ref="L101:L107" si="5">J101/K101</f>
        <v>23.504848484848488</v>
      </c>
    </row>
    <row r="102" spans="2:12" ht="14.4" x14ac:dyDescent="0.3">
      <c r="B102" s="199">
        <v>3202</v>
      </c>
      <c r="C102" s="200" t="s">
        <v>317</v>
      </c>
      <c r="D102" s="662">
        <v>212405</v>
      </c>
      <c r="E102" s="664"/>
      <c r="F102" s="664"/>
      <c r="G102" s="664"/>
      <c r="H102" s="664"/>
      <c r="I102" s="664">
        <v>7027.21</v>
      </c>
      <c r="J102" s="202">
        <f t="shared" si="3"/>
        <v>7027.21</v>
      </c>
      <c r="K102" s="664">
        <f t="shared" si="4"/>
        <v>1320</v>
      </c>
      <c r="L102" s="665">
        <f t="shared" si="5"/>
        <v>5.3236439393939392</v>
      </c>
    </row>
    <row r="103" spans="2:12" ht="14.4" x14ac:dyDescent="0.3">
      <c r="B103" s="199">
        <v>3203</v>
      </c>
      <c r="C103" s="200" t="s">
        <v>318</v>
      </c>
      <c r="D103" s="662">
        <v>317210</v>
      </c>
      <c r="E103" s="664"/>
      <c r="F103" s="664">
        <v>3257.3548999999998</v>
      </c>
      <c r="G103" s="664"/>
      <c r="H103" s="664"/>
      <c r="I103" s="664">
        <v>2090.42</v>
      </c>
      <c r="J103" s="202">
        <f t="shared" si="3"/>
        <v>2673.8874500000002</v>
      </c>
      <c r="K103" s="664">
        <f t="shared" si="4"/>
        <v>1320</v>
      </c>
      <c r="L103" s="665">
        <f t="shared" si="5"/>
        <v>2.0256723106060606</v>
      </c>
    </row>
    <row r="104" spans="2:12" ht="14.4" x14ac:dyDescent="0.3">
      <c r="B104" s="199">
        <v>3204</v>
      </c>
      <c r="C104" s="200" t="s">
        <v>271</v>
      </c>
      <c r="D104" s="662">
        <v>411005</v>
      </c>
      <c r="E104" s="664"/>
      <c r="F104" s="664">
        <v>1792.3136</v>
      </c>
      <c r="G104" s="664">
        <v>1794.31</v>
      </c>
      <c r="H104" s="664"/>
      <c r="I104" s="664">
        <v>1735.58</v>
      </c>
      <c r="J104" s="202">
        <f t="shared" si="3"/>
        <v>1774.0678666666665</v>
      </c>
      <c r="K104" s="664">
        <f t="shared" si="4"/>
        <v>1320</v>
      </c>
      <c r="L104" s="665">
        <f t="shared" si="5"/>
        <v>1.3439908080808081</v>
      </c>
    </row>
    <row r="105" spans="2:12" ht="14.4" x14ac:dyDescent="0.3">
      <c r="B105" s="199">
        <v>3205</v>
      </c>
      <c r="C105" s="200" t="s">
        <v>319</v>
      </c>
      <c r="D105" s="662">
        <v>730105</v>
      </c>
      <c r="E105" s="664"/>
      <c r="F105" s="664"/>
      <c r="G105" s="664"/>
      <c r="H105" s="664"/>
      <c r="I105" s="664">
        <v>4469.57</v>
      </c>
      <c r="J105" s="202">
        <f t="shared" si="3"/>
        <v>4469.57</v>
      </c>
      <c r="K105" s="664">
        <f t="shared" si="4"/>
        <v>1320</v>
      </c>
      <c r="L105" s="665">
        <f t="shared" si="5"/>
        <v>3.3860378787878784</v>
      </c>
    </row>
    <row r="106" spans="2:12" ht="14.4" x14ac:dyDescent="0.3">
      <c r="B106" s="199">
        <v>3206</v>
      </c>
      <c r="C106" s="200" t="s">
        <v>320</v>
      </c>
      <c r="D106" s="662">
        <v>313215</v>
      </c>
      <c r="E106" s="664"/>
      <c r="F106" s="664">
        <v>3257.3548999999998</v>
      </c>
      <c r="G106" s="664"/>
      <c r="H106" s="664"/>
      <c r="I106" s="664">
        <v>2275.1999999999998</v>
      </c>
      <c r="J106" s="202">
        <f t="shared" si="3"/>
        <v>2766.2774499999996</v>
      </c>
      <c r="K106" s="664">
        <f t="shared" si="4"/>
        <v>1320</v>
      </c>
      <c r="L106" s="665">
        <f t="shared" si="5"/>
        <v>2.0956647348484845</v>
      </c>
    </row>
    <row r="107" spans="2:12" ht="14.4" x14ac:dyDescent="0.3">
      <c r="B107" s="199">
        <v>3207</v>
      </c>
      <c r="C107" s="200" t="s">
        <v>321</v>
      </c>
      <c r="D107" s="662">
        <v>317210</v>
      </c>
      <c r="E107" s="664"/>
      <c r="F107" s="664">
        <v>3257.3548999999998</v>
      </c>
      <c r="G107" s="664">
        <v>4362.5600000000004</v>
      </c>
      <c r="H107" s="664"/>
      <c r="I107" s="664">
        <v>2090.42</v>
      </c>
      <c r="J107" s="202">
        <f t="shared" si="3"/>
        <v>3236.7782999999999</v>
      </c>
      <c r="K107" s="664">
        <f t="shared" si="4"/>
        <v>1320</v>
      </c>
      <c r="L107" s="665">
        <f t="shared" si="5"/>
        <v>2.4521047727272727</v>
      </c>
    </row>
    <row r="108" spans="2:12" ht="14.4" x14ac:dyDescent="0.3">
      <c r="B108" s="194">
        <v>3300</v>
      </c>
      <c r="C108" s="195" t="s">
        <v>322</v>
      </c>
      <c r="D108" s="271"/>
      <c r="E108" s="197"/>
      <c r="F108" s="197"/>
      <c r="G108" s="197"/>
      <c r="H108" s="197"/>
      <c r="I108" s="197"/>
      <c r="J108" s="197"/>
      <c r="K108" s="196"/>
      <c r="L108" s="198"/>
    </row>
    <row r="109" spans="2:12" ht="14.4" x14ac:dyDescent="0.3">
      <c r="B109" s="199">
        <v>3301</v>
      </c>
      <c r="C109" s="200" t="s">
        <v>323</v>
      </c>
      <c r="D109" s="662">
        <v>142705</v>
      </c>
      <c r="E109" s="664"/>
      <c r="F109" s="664"/>
      <c r="G109" s="664"/>
      <c r="H109" s="664"/>
      <c r="I109" s="664">
        <v>25000</v>
      </c>
      <c r="J109" s="202">
        <f t="shared" ref="J109:J118" si="6">AVERAGE(E109:I109)</f>
        <v>25000</v>
      </c>
      <c r="K109" s="664">
        <f t="shared" ref="K109:K118" si="7">$K$18</f>
        <v>1320</v>
      </c>
      <c r="L109" s="665">
        <f t="shared" ref="L109:L118" si="8">J109/K109</f>
        <v>18.939393939393938</v>
      </c>
    </row>
    <row r="110" spans="2:12" ht="14.4" x14ac:dyDescent="0.3">
      <c r="B110" s="199">
        <v>3302</v>
      </c>
      <c r="C110" s="200" t="s">
        <v>324</v>
      </c>
      <c r="D110" s="662">
        <v>214270</v>
      </c>
      <c r="E110" s="664">
        <v>20888.13</v>
      </c>
      <c r="F110" s="664">
        <v>12197.4557</v>
      </c>
      <c r="G110" s="664">
        <v>11895.06</v>
      </c>
      <c r="H110" s="664"/>
      <c r="I110" s="664">
        <v>12757.55</v>
      </c>
      <c r="J110" s="202">
        <f t="shared" si="6"/>
        <v>14434.548924999999</v>
      </c>
      <c r="K110" s="664">
        <f t="shared" si="7"/>
        <v>1320</v>
      </c>
      <c r="L110" s="665">
        <f t="shared" si="8"/>
        <v>10.935264337121211</v>
      </c>
    </row>
    <row r="111" spans="2:12" ht="14.4" x14ac:dyDescent="0.3">
      <c r="B111" s="199">
        <v>3303</v>
      </c>
      <c r="C111" s="200" t="s">
        <v>325</v>
      </c>
      <c r="D111" s="662">
        <v>411010</v>
      </c>
      <c r="E111" s="664"/>
      <c r="F111" s="664"/>
      <c r="G111" s="664">
        <v>1794.31</v>
      </c>
      <c r="H111" s="664"/>
      <c r="I111" s="664">
        <v>2060.33</v>
      </c>
      <c r="J111" s="202">
        <f t="shared" si="6"/>
        <v>1927.32</v>
      </c>
      <c r="K111" s="664">
        <f t="shared" si="7"/>
        <v>1320</v>
      </c>
      <c r="L111" s="665">
        <f t="shared" si="8"/>
        <v>1.4600909090909091</v>
      </c>
    </row>
    <row r="112" spans="2:12" ht="14.4" x14ac:dyDescent="0.3">
      <c r="B112" s="199">
        <v>3304</v>
      </c>
      <c r="C112" s="200" t="s">
        <v>326</v>
      </c>
      <c r="D112" s="662">
        <v>710205</v>
      </c>
      <c r="E112" s="664"/>
      <c r="F112" s="664"/>
      <c r="G112" s="664"/>
      <c r="H112" s="664"/>
      <c r="I112" s="664">
        <v>3654.81</v>
      </c>
      <c r="J112" s="202">
        <f t="shared" si="6"/>
        <v>3654.81</v>
      </c>
      <c r="K112" s="664">
        <f t="shared" si="7"/>
        <v>1320</v>
      </c>
      <c r="L112" s="665">
        <f t="shared" si="8"/>
        <v>2.7687954545454545</v>
      </c>
    </row>
    <row r="113" spans="2:12" ht="14.4" x14ac:dyDescent="0.3">
      <c r="B113" s="199">
        <v>3305</v>
      </c>
      <c r="C113" s="200" t="s">
        <v>327</v>
      </c>
      <c r="D113" s="662">
        <v>312105</v>
      </c>
      <c r="E113" s="664"/>
      <c r="F113" s="664">
        <v>3257.3548999999998</v>
      </c>
      <c r="G113" s="664">
        <v>3136.59</v>
      </c>
      <c r="H113" s="664"/>
      <c r="I113" s="664">
        <v>3096.91</v>
      </c>
      <c r="J113" s="202">
        <f t="shared" si="6"/>
        <v>3163.6183000000001</v>
      </c>
      <c r="K113" s="664">
        <f t="shared" si="7"/>
        <v>1320</v>
      </c>
      <c r="L113" s="665">
        <f t="shared" si="8"/>
        <v>2.3966805303030303</v>
      </c>
    </row>
    <row r="114" spans="2:12" ht="14.4" x14ac:dyDescent="0.3">
      <c r="B114" s="199">
        <v>3306</v>
      </c>
      <c r="C114" s="200" t="s">
        <v>328</v>
      </c>
      <c r="D114" s="662">
        <v>313130</v>
      </c>
      <c r="E114" s="664">
        <v>3673.65</v>
      </c>
      <c r="F114" s="664">
        <v>3257.3548999999998</v>
      </c>
      <c r="G114" s="664">
        <v>3136.59</v>
      </c>
      <c r="H114" s="664"/>
      <c r="I114" s="664">
        <v>3038.01</v>
      </c>
      <c r="J114" s="202">
        <f t="shared" si="6"/>
        <v>3276.4012250000001</v>
      </c>
      <c r="K114" s="664">
        <f t="shared" si="7"/>
        <v>1320</v>
      </c>
      <c r="L114" s="665">
        <f t="shared" si="8"/>
        <v>2.4821221401515152</v>
      </c>
    </row>
    <row r="115" spans="2:12" ht="14.4" x14ac:dyDescent="0.3">
      <c r="B115" s="199">
        <v>3307</v>
      </c>
      <c r="C115" s="200" t="s">
        <v>329</v>
      </c>
      <c r="D115" s="662">
        <v>710205</v>
      </c>
      <c r="E115" s="664"/>
      <c r="F115" s="664"/>
      <c r="G115" s="664"/>
      <c r="H115" s="664"/>
      <c r="I115" s="664">
        <v>7202.93</v>
      </c>
      <c r="J115" s="202">
        <f t="shared" si="6"/>
        <v>7202.93</v>
      </c>
      <c r="K115" s="664">
        <f t="shared" si="7"/>
        <v>1320</v>
      </c>
      <c r="L115" s="665">
        <f t="shared" si="8"/>
        <v>5.4567651515151514</v>
      </c>
    </row>
    <row r="116" spans="2:12" ht="14.4" x14ac:dyDescent="0.3">
      <c r="B116" s="199">
        <v>3308</v>
      </c>
      <c r="C116" s="200" t="s">
        <v>330</v>
      </c>
      <c r="D116" s="662">
        <v>717020</v>
      </c>
      <c r="E116" s="664">
        <v>3515.58</v>
      </c>
      <c r="F116" s="664">
        <v>1427.8</v>
      </c>
      <c r="G116" s="664"/>
      <c r="H116" s="664"/>
      <c r="I116" s="664">
        <v>1573.52</v>
      </c>
      <c r="J116" s="202">
        <f t="shared" si="6"/>
        <v>2172.2999999999997</v>
      </c>
      <c r="K116" s="664">
        <f t="shared" si="7"/>
        <v>1320</v>
      </c>
      <c r="L116" s="665">
        <f t="shared" si="8"/>
        <v>1.645681818181818</v>
      </c>
    </row>
    <row r="117" spans="2:12" ht="14.4" x14ac:dyDescent="0.3">
      <c r="B117" s="199">
        <v>3309</v>
      </c>
      <c r="C117" s="200" t="s">
        <v>331</v>
      </c>
      <c r="D117" s="662">
        <v>710205</v>
      </c>
      <c r="E117" s="664"/>
      <c r="F117" s="664"/>
      <c r="G117" s="664"/>
      <c r="H117" s="664"/>
      <c r="I117" s="664">
        <v>3654.81</v>
      </c>
      <c r="J117" s="202">
        <f t="shared" si="6"/>
        <v>3654.81</v>
      </c>
      <c r="K117" s="664">
        <f t="shared" si="7"/>
        <v>1320</v>
      </c>
      <c r="L117" s="665">
        <f t="shared" si="8"/>
        <v>2.7687954545454545</v>
      </c>
    </row>
    <row r="118" spans="2:12" ht="14.4" x14ac:dyDescent="0.3">
      <c r="B118" s="199">
        <v>3310</v>
      </c>
      <c r="C118" s="200" t="s">
        <v>332</v>
      </c>
      <c r="D118" s="662">
        <v>717020</v>
      </c>
      <c r="E118" s="664">
        <v>3515.58</v>
      </c>
      <c r="F118" s="664">
        <v>1427.8</v>
      </c>
      <c r="G118" s="664"/>
      <c r="H118" s="664"/>
      <c r="I118" s="664">
        <v>1573.52</v>
      </c>
      <c r="J118" s="202">
        <f t="shared" si="6"/>
        <v>2172.2999999999997</v>
      </c>
      <c r="K118" s="664">
        <f t="shared" si="7"/>
        <v>1320</v>
      </c>
      <c r="L118" s="665">
        <f t="shared" si="8"/>
        <v>1.645681818181818</v>
      </c>
    </row>
    <row r="119" spans="2:12" ht="14.4" x14ac:dyDescent="0.3">
      <c r="B119" s="194">
        <v>4000</v>
      </c>
      <c r="C119" s="195" t="s">
        <v>333</v>
      </c>
      <c r="D119" s="271"/>
      <c r="E119" s="197"/>
      <c r="F119" s="197"/>
      <c r="G119" s="197"/>
      <c r="H119" s="197"/>
      <c r="I119" s="197"/>
      <c r="J119" s="197"/>
      <c r="K119" s="196"/>
      <c r="L119" s="198"/>
    </row>
    <row r="120" spans="2:12" ht="14.4" x14ac:dyDescent="0.3">
      <c r="B120" s="199">
        <v>4001</v>
      </c>
      <c r="C120" s="200" t="s">
        <v>334</v>
      </c>
      <c r="D120" s="662">
        <v>122305</v>
      </c>
      <c r="E120" s="664"/>
      <c r="F120" s="664"/>
      <c r="G120" s="664"/>
      <c r="H120" s="664"/>
      <c r="I120" s="664">
        <v>55000</v>
      </c>
      <c r="J120" s="202">
        <f>AVERAGE(E120:I120)</f>
        <v>55000</v>
      </c>
      <c r="K120" s="666">
        <f>$K$18</f>
        <v>1320</v>
      </c>
      <c r="L120" s="667">
        <f>J120/K120</f>
        <v>41.666666666666664</v>
      </c>
    </row>
    <row r="121" spans="2:12" ht="14.4" x14ac:dyDescent="0.3">
      <c r="B121" s="199">
        <v>4002</v>
      </c>
      <c r="C121" s="200" t="s">
        <v>254</v>
      </c>
      <c r="D121" s="663">
        <v>422105</v>
      </c>
      <c r="E121" s="666"/>
      <c r="F121" s="666">
        <v>2862.2896999999998</v>
      </c>
      <c r="G121" s="666">
        <v>2466.16</v>
      </c>
      <c r="H121" s="666"/>
      <c r="I121" s="664">
        <v>2030.02</v>
      </c>
      <c r="J121" s="202">
        <f>AVERAGE(E121:I121)</f>
        <v>2452.8232333333331</v>
      </c>
      <c r="K121" s="666">
        <f>$K$18</f>
        <v>1320</v>
      </c>
      <c r="L121" s="667">
        <f>J121/K121</f>
        <v>1.8581994191919189</v>
      </c>
    </row>
    <row r="122" spans="2:12" ht="14.4" x14ac:dyDescent="0.3">
      <c r="B122" s="194">
        <v>4100</v>
      </c>
      <c r="C122" s="195" t="s">
        <v>335</v>
      </c>
      <c r="D122" s="271"/>
      <c r="E122" s="197"/>
      <c r="F122" s="197"/>
      <c r="G122" s="197"/>
      <c r="H122" s="197"/>
      <c r="I122" s="197"/>
      <c r="J122" s="197"/>
      <c r="K122" s="196"/>
      <c r="L122" s="198"/>
    </row>
    <row r="123" spans="2:12" ht="14.4" x14ac:dyDescent="0.3">
      <c r="B123" s="199">
        <v>4101</v>
      </c>
      <c r="C123" s="200" t="s">
        <v>336</v>
      </c>
      <c r="D123" s="662">
        <v>142605</v>
      </c>
      <c r="E123" s="664"/>
      <c r="F123" s="664"/>
      <c r="G123" s="664"/>
      <c r="H123" s="664"/>
      <c r="I123" s="664">
        <v>31026.400000000001</v>
      </c>
      <c r="J123" s="202">
        <f t="shared" ref="J123:J130" si="9">AVERAGE(E123:I123)</f>
        <v>31026.400000000001</v>
      </c>
      <c r="K123" s="664">
        <f t="shared" ref="K123:K130" si="10">$K$18</f>
        <v>1320</v>
      </c>
      <c r="L123" s="667">
        <f t="shared" ref="L123:L130" si="11">J123/K123</f>
        <v>23.504848484848488</v>
      </c>
    </row>
    <row r="124" spans="2:12" ht="14.4" x14ac:dyDescent="0.3">
      <c r="B124" s="199">
        <v>4102</v>
      </c>
      <c r="C124" s="200" t="s">
        <v>337</v>
      </c>
      <c r="D124" s="662">
        <v>214255</v>
      </c>
      <c r="E124" s="664">
        <v>20888.13</v>
      </c>
      <c r="F124" s="664">
        <v>12197.4557</v>
      </c>
      <c r="G124" s="664">
        <v>11895.06</v>
      </c>
      <c r="H124" s="664"/>
      <c r="I124" s="664">
        <v>19209.87</v>
      </c>
      <c r="J124" s="202">
        <f t="shared" si="9"/>
        <v>16047.628925000001</v>
      </c>
      <c r="K124" s="664">
        <f t="shared" si="10"/>
        <v>1320</v>
      </c>
      <c r="L124" s="667">
        <f t="shared" si="11"/>
        <v>12.157294640151516</v>
      </c>
    </row>
    <row r="125" spans="2:12" ht="14.4" x14ac:dyDescent="0.3">
      <c r="B125" s="199">
        <v>4103</v>
      </c>
      <c r="C125" s="200" t="s">
        <v>338</v>
      </c>
      <c r="D125" s="662">
        <v>312105</v>
      </c>
      <c r="E125" s="664">
        <v>4315.34</v>
      </c>
      <c r="F125" s="664"/>
      <c r="G125" s="664">
        <v>3136.59</v>
      </c>
      <c r="H125" s="664"/>
      <c r="I125" s="664">
        <v>3096.91</v>
      </c>
      <c r="J125" s="202">
        <f t="shared" si="9"/>
        <v>3516.28</v>
      </c>
      <c r="K125" s="664">
        <f t="shared" si="10"/>
        <v>1320</v>
      </c>
      <c r="L125" s="665">
        <f t="shared" si="11"/>
        <v>2.6638484848484851</v>
      </c>
    </row>
    <row r="126" spans="2:12" ht="14.4" x14ac:dyDescent="0.3">
      <c r="B126" s="199">
        <v>4104</v>
      </c>
      <c r="C126" s="200" t="s">
        <v>339</v>
      </c>
      <c r="D126" s="662">
        <v>214255</v>
      </c>
      <c r="E126" s="664">
        <v>20888.13</v>
      </c>
      <c r="F126" s="664">
        <v>12197.4557</v>
      </c>
      <c r="G126" s="664">
        <v>11895.06</v>
      </c>
      <c r="H126" s="664"/>
      <c r="I126" s="664">
        <v>19209.87</v>
      </c>
      <c r="J126" s="202">
        <f t="shared" si="9"/>
        <v>16047.628925000001</v>
      </c>
      <c r="K126" s="664">
        <f t="shared" si="10"/>
        <v>1320</v>
      </c>
      <c r="L126" s="667">
        <f t="shared" si="11"/>
        <v>12.157294640151516</v>
      </c>
    </row>
    <row r="127" spans="2:12" ht="14.4" x14ac:dyDescent="0.3">
      <c r="B127" s="199">
        <v>4105</v>
      </c>
      <c r="C127" s="200" t="s">
        <v>340</v>
      </c>
      <c r="D127" s="662">
        <v>312105</v>
      </c>
      <c r="E127" s="664">
        <v>4315.34</v>
      </c>
      <c r="F127" s="664"/>
      <c r="G127" s="664">
        <v>3136.59</v>
      </c>
      <c r="H127" s="664"/>
      <c r="I127" s="664">
        <v>3096.91</v>
      </c>
      <c r="J127" s="202">
        <f t="shared" si="9"/>
        <v>3516.28</v>
      </c>
      <c r="K127" s="664">
        <f t="shared" si="10"/>
        <v>1320</v>
      </c>
      <c r="L127" s="665">
        <f t="shared" si="11"/>
        <v>2.6638484848484851</v>
      </c>
    </row>
    <row r="128" spans="2:12" ht="14.4" x14ac:dyDescent="0.3">
      <c r="B128" s="199">
        <v>4106</v>
      </c>
      <c r="C128" s="200" t="s">
        <v>341</v>
      </c>
      <c r="D128" s="662">
        <v>214255</v>
      </c>
      <c r="E128" s="664">
        <v>20888.13</v>
      </c>
      <c r="F128" s="664">
        <v>12197.4557</v>
      </c>
      <c r="G128" s="664">
        <v>11895.06</v>
      </c>
      <c r="H128" s="664"/>
      <c r="I128" s="664">
        <v>19209.87</v>
      </c>
      <c r="J128" s="202">
        <f t="shared" si="9"/>
        <v>16047.628925000001</v>
      </c>
      <c r="K128" s="664">
        <f t="shared" si="10"/>
        <v>1320</v>
      </c>
      <c r="L128" s="667">
        <f t="shared" si="11"/>
        <v>12.157294640151516</v>
      </c>
    </row>
    <row r="129" spans="2:12" ht="14.4" x14ac:dyDescent="0.3">
      <c r="B129" s="199">
        <v>4107</v>
      </c>
      <c r="C129" s="200" t="s">
        <v>342</v>
      </c>
      <c r="D129" s="662">
        <v>312105</v>
      </c>
      <c r="E129" s="664">
        <v>4315.34</v>
      </c>
      <c r="F129" s="664"/>
      <c r="G129" s="664">
        <v>3136.59</v>
      </c>
      <c r="H129" s="664"/>
      <c r="I129" s="664">
        <v>3096.91</v>
      </c>
      <c r="J129" s="202">
        <f t="shared" si="9"/>
        <v>3516.28</v>
      </c>
      <c r="K129" s="664">
        <f t="shared" si="10"/>
        <v>1320</v>
      </c>
      <c r="L129" s="665">
        <f t="shared" si="11"/>
        <v>2.6638484848484851</v>
      </c>
    </row>
    <row r="130" spans="2:12" ht="14.4" x14ac:dyDescent="0.3">
      <c r="B130" s="199">
        <v>4108</v>
      </c>
      <c r="C130" s="200" t="s">
        <v>343</v>
      </c>
      <c r="D130" s="662">
        <v>312105</v>
      </c>
      <c r="E130" s="664">
        <v>4315.34</v>
      </c>
      <c r="F130" s="664"/>
      <c r="G130" s="664">
        <v>3136.59</v>
      </c>
      <c r="H130" s="664"/>
      <c r="I130" s="664">
        <v>3096.91</v>
      </c>
      <c r="J130" s="202">
        <f t="shared" si="9"/>
        <v>3516.28</v>
      </c>
      <c r="K130" s="664">
        <f t="shared" si="10"/>
        <v>1320</v>
      </c>
      <c r="L130" s="665">
        <f t="shared" si="11"/>
        <v>2.6638484848484851</v>
      </c>
    </row>
    <row r="131" spans="2:12" ht="14.4" x14ac:dyDescent="0.3">
      <c r="B131" s="194">
        <v>4200</v>
      </c>
      <c r="C131" s="195" t="s">
        <v>344</v>
      </c>
      <c r="D131" s="271"/>
      <c r="E131" s="197"/>
      <c r="F131" s="197"/>
      <c r="G131" s="197"/>
      <c r="H131" s="197"/>
      <c r="I131" s="197"/>
      <c r="J131" s="197"/>
      <c r="K131" s="196"/>
      <c r="L131" s="198"/>
    </row>
    <row r="132" spans="2:12" ht="14.4" x14ac:dyDescent="0.3">
      <c r="B132" s="199">
        <v>4201</v>
      </c>
      <c r="C132" s="200" t="s">
        <v>345</v>
      </c>
      <c r="D132" s="662">
        <v>142605</v>
      </c>
      <c r="E132" s="664"/>
      <c r="F132" s="664"/>
      <c r="G132" s="664"/>
      <c r="H132" s="664"/>
      <c r="I132" s="664">
        <v>31026.400000000001</v>
      </c>
      <c r="J132" s="202">
        <f t="shared" ref="J132:J137" si="12">AVERAGE(E132:I132)</f>
        <v>31026.400000000001</v>
      </c>
      <c r="K132" s="664">
        <f t="shared" ref="K132:K137" si="13">$K$18</f>
        <v>1320</v>
      </c>
      <c r="L132" s="667">
        <f t="shared" ref="L132:L137" si="14">J132/K132</f>
        <v>23.504848484848488</v>
      </c>
    </row>
    <row r="133" spans="2:12" ht="14.4" x14ac:dyDescent="0.3">
      <c r="B133" s="199">
        <v>4202</v>
      </c>
      <c r="C133" s="200" t="s">
        <v>346</v>
      </c>
      <c r="D133" s="662">
        <v>214255</v>
      </c>
      <c r="E133" s="664">
        <v>24840.81</v>
      </c>
      <c r="F133" s="664">
        <v>15072.696099999999</v>
      </c>
      <c r="G133" s="664">
        <v>15077.28</v>
      </c>
      <c r="H133" s="664"/>
      <c r="I133" s="664">
        <v>19209.87</v>
      </c>
      <c r="J133" s="202">
        <f t="shared" si="12"/>
        <v>18550.164024999998</v>
      </c>
      <c r="K133" s="664">
        <f t="shared" si="13"/>
        <v>1320</v>
      </c>
      <c r="L133" s="667">
        <f t="shared" si="14"/>
        <v>14.053154564393939</v>
      </c>
    </row>
    <row r="134" spans="2:12" ht="14.4" x14ac:dyDescent="0.3">
      <c r="B134" s="199">
        <v>4203</v>
      </c>
      <c r="C134" s="200" t="s">
        <v>347</v>
      </c>
      <c r="D134" s="662">
        <v>214255</v>
      </c>
      <c r="E134" s="664">
        <v>20888.13</v>
      </c>
      <c r="F134" s="664">
        <v>12197.4557</v>
      </c>
      <c r="G134" s="664">
        <v>11895.06</v>
      </c>
      <c r="H134" s="664"/>
      <c r="I134" s="664">
        <v>19209.87</v>
      </c>
      <c r="J134" s="202">
        <f t="shared" si="12"/>
        <v>16047.628925000001</v>
      </c>
      <c r="K134" s="664">
        <f t="shared" si="13"/>
        <v>1320</v>
      </c>
      <c r="L134" s="667">
        <f t="shared" si="14"/>
        <v>12.157294640151516</v>
      </c>
    </row>
    <row r="135" spans="2:12" ht="14.4" x14ac:dyDescent="0.3">
      <c r="B135" s="199">
        <v>4204</v>
      </c>
      <c r="C135" s="200" t="s">
        <v>348</v>
      </c>
      <c r="D135" s="662">
        <v>214205</v>
      </c>
      <c r="E135" s="664">
        <v>20888.13</v>
      </c>
      <c r="F135" s="664">
        <v>12197.4557</v>
      </c>
      <c r="G135" s="664">
        <v>11895.06</v>
      </c>
      <c r="H135" s="664"/>
      <c r="I135" s="664">
        <v>17342.89</v>
      </c>
      <c r="J135" s="202">
        <f t="shared" si="12"/>
        <v>15580.883925</v>
      </c>
      <c r="K135" s="664">
        <f t="shared" si="13"/>
        <v>1320</v>
      </c>
      <c r="L135" s="667">
        <f t="shared" si="14"/>
        <v>11.803699943181819</v>
      </c>
    </row>
    <row r="136" spans="2:12" ht="14.4" x14ac:dyDescent="0.3">
      <c r="B136" s="199">
        <v>4205</v>
      </c>
      <c r="C136" s="200" t="s">
        <v>349</v>
      </c>
      <c r="D136" s="662">
        <v>214005</v>
      </c>
      <c r="E136" s="664">
        <v>20888.13</v>
      </c>
      <c r="F136" s="664">
        <v>12197.4557</v>
      </c>
      <c r="G136" s="664">
        <v>11220</v>
      </c>
      <c r="H136" s="664"/>
      <c r="I136" s="664">
        <v>17731.02</v>
      </c>
      <c r="J136" s="202">
        <f t="shared" si="12"/>
        <v>15509.151425</v>
      </c>
      <c r="K136" s="664">
        <f t="shared" si="13"/>
        <v>1320</v>
      </c>
      <c r="L136" s="667">
        <f t="shared" si="14"/>
        <v>11.749357140151515</v>
      </c>
    </row>
    <row r="137" spans="2:12" ht="14.4" x14ac:dyDescent="0.3">
      <c r="B137" s="199">
        <v>4206</v>
      </c>
      <c r="C137" s="200" t="s">
        <v>350</v>
      </c>
      <c r="D137" s="662">
        <v>312105</v>
      </c>
      <c r="E137" s="664">
        <v>4315.34</v>
      </c>
      <c r="F137" s="664"/>
      <c r="G137" s="664">
        <v>3136.59</v>
      </c>
      <c r="H137" s="664"/>
      <c r="I137" s="664">
        <v>3096.91</v>
      </c>
      <c r="J137" s="202">
        <f t="shared" si="12"/>
        <v>3516.28</v>
      </c>
      <c r="K137" s="664">
        <f t="shared" si="13"/>
        <v>1320</v>
      </c>
      <c r="L137" s="665">
        <f t="shared" si="14"/>
        <v>2.6638484848484851</v>
      </c>
    </row>
    <row r="138" spans="2:12" ht="14.4" x14ac:dyDescent="0.3">
      <c r="B138" s="194">
        <v>4300</v>
      </c>
      <c r="C138" s="195" t="s">
        <v>351</v>
      </c>
      <c r="D138" s="271"/>
      <c r="E138" s="197"/>
      <c r="F138" s="197"/>
      <c r="G138" s="197"/>
      <c r="H138" s="197"/>
      <c r="I138" s="197"/>
      <c r="J138" s="197"/>
      <c r="K138" s="196"/>
      <c r="L138" s="198"/>
    </row>
    <row r="139" spans="2:12" ht="14.4" x14ac:dyDescent="0.3">
      <c r="B139" s="199">
        <v>4301</v>
      </c>
      <c r="C139" s="200" t="s">
        <v>352</v>
      </c>
      <c r="D139" s="662">
        <v>142605</v>
      </c>
      <c r="E139" s="664"/>
      <c r="F139" s="664"/>
      <c r="G139" s="664"/>
      <c r="H139" s="664"/>
      <c r="I139" s="664">
        <v>25000</v>
      </c>
      <c r="J139" s="202">
        <f t="shared" ref="J139:J147" si="15">AVERAGE(E139:I139)</f>
        <v>25000</v>
      </c>
      <c r="K139" s="664">
        <f t="shared" ref="K139:K147" si="16">$K$18</f>
        <v>1320</v>
      </c>
      <c r="L139" s="667">
        <f t="shared" ref="L139:L147" si="17">J139/K139</f>
        <v>18.939393939393938</v>
      </c>
    </row>
    <row r="140" spans="2:12" ht="14.4" x14ac:dyDescent="0.3">
      <c r="B140" s="199">
        <v>4302</v>
      </c>
      <c r="C140" s="200" t="s">
        <v>353</v>
      </c>
      <c r="D140" s="662">
        <v>214255</v>
      </c>
      <c r="E140" s="664">
        <v>20888.13</v>
      </c>
      <c r="F140" s="664">
        <v>12197.4557</v>
      </c>
      <c r="G140" s="664">
        <v>11220</v>
      </c>
      <c r="H140" s="664"/>
      <c r="I140" s="664">
        <v>19209.87</v>
      </c>
      <c r="J140" s="202">
        <f t="shared" si="15"/>
        <v>15878.863925000001</v>
      </c>
      <c r="K140" s="664">
        <f t="shared" si="16"/>
        <v>1320</v>
      </c>
      <c r="L140" s="667">
        <f t="shared" si="17"/>
        <v>12.029442367424243</v>
      </c>
    </row>
    <row r="141" spans="2:12" ht="14.4" x14ac:dyDescent="0.3">
      <c r="B141" s="199">
        <v>4303</v>
      </c>
      <c r="C141" s="200" t="s">
        <v>354</v>
      </c>
      <c r="D141" s="662">
        <v>312105</v>
      </c>
      <c r="E141" s="664"/>
      <c r="F141" s="664"/>
      <c r="G141" s="664"/>
      <c r="H141" s="664"/>
      <c r="I141" s="664">
        <v>3096.91</v>
      </c>
      <c r="J141" s="202">
        <f t="shared" si="15"/>
        <v>3096.91</v>
      </c>
      <c r="K141" s="664">
        <f t="shared" si="16"/>
        <v>1320</v>
      </c>
      <c r="L141" s="665">
        <f t="shared" si="17"/>
        <v>2.3461439393939392</v>
      </c>
    </row>
    <row r="142" spans="2:12" ht="14.4" x14ac:dyDescent="0.3">
      <c r="B142" s="199">
        <v>4304</v>
      </c>
      <c r="C142" s="200" t="s">
        <v>355</v>
      </c>
      <c r="D142" s="662">
        <v>214910</v>
      </c>
      <c r="E142" s="664">
        <v>20888.13</v>
      </c>
      <c r="F142" s="664">
        <v>12197.4557</v>
      </c>
      <c r="G142" s="664">
        <v>11220</v>
      </c>
      <c r="H142" s="664"/>
      <c r="I142" s="664">
        <v>19809.72</v>
      </c>
      <c r="J142" s="202">
        <f t="shared" si="15"/>
        <v>16028.826425000001</v>
      </c>
      <c r="K142" s="664">
        <f t="shared" si="16"/>
        <v>1320</v>
      </c>
      <c r="L142" s="667">
        <f t="shared" si="17"/>
        <v>12.143050321969698</v>
      </c>
    </row>
    <row r="143" spans="2:12" ht="14.4" x14ac:dyDescent="0.3">
      <c r="B143" s="199">
        <v>4305</v>
      </c>
      <c r="C143" s="200" t="s">
        <v>356</v>
      </c>
      <c r="D143" s="662">
        <v>312105</v>
      </c>
      <c r="E143" s="664">
        <v>4315.34</v>
      </c>
      <c r="F143" s="664"/>
      <c r="G143" s="664">
        <v>3136.59</v>
      </c>
      <c r="H143" s="664"/>
      <c r="I143" s="664">
        <v>3096.91</v>
      </c>
      <c r="J143" s="202">
        <f t="shared" si="15"/>
        <v>3516.28</v>
      </c>
      <c r="K143" s="664">
        <f t="shared" si="16"/>
        <v>1320</v>
      </c>
      <c r="L143" s="665">
        <f t="shared" si="17"/>
        <v>2.6638484848484851</v>
      </c>
    </row>
    <row r="144" spans="2:12" ht="14.4" x14ac:dyDescent="0.3">
      <c r="B144" s="199">
        <v>4306</v>
      </c>
      <c r="C144" s="200" t="s">
        <v>357</v>
      </c>
      <c r="D144" s="662">
        <v>312320</v>
      </c>
      <c r="E144" s="664">
        <v>4435.8500000000004</v>
      </c>
      <c r="F144" s="664">
        <v>2708.2815999999998</v>
      </c>
      <c r="G144" s="664">
        <v>2324.62</v>
      </c>
      <c r="H144" s="664"/>
      <c r="I144" s="664">
        <v>5380.2</v>
      </c>
      <c r="J144" s="202">
        <f t="shared" si="15"/>
        <v>3712.2379000000001</v>
      </c>
      <c r="K144" s="664">
        <f t="shared" si="16"/>
        <v>1320</v>
      </c>
      <c r="L144" s="667">
        <f t="shared" si="17"/>
        <v>2.8123014393939396</v>
      </c>
    </row>
    <row r="145" spans="2:12" ht="14.4" x14ac:dyDescent="0.3">
      <c r="B145" s="199">
        <v>4307</v>
      </c>
      <c r="C145" s="200" t="s">
        <v>358</v>
      </c>
      <c r="D145" s="662">
        <v>301110</v>
      </c>
      <c r="E145" s="664">
        <v>2199.9299999999998</v>
      </c>
      <c r="F145" s="664">
        <v>2035</v>
      </c>
      <c r="G145" s="664">
        <v>1496.52</v>
      </c>
      <c r="H145" s="664"/>
      <c r="I145" s="664">
        <v>2519.2600000000002</v>
      </c>
      <c r="J145" s="202">
        <f t="shared" si="15"/>
        <v>2062.6775000000002</v>
      </c>
      <c r="K145" s="664">
        <f t="shared" si="16"/>
        <v>1320</v>
      </c>
      <c r="L145" s="665">
        <f t="shared" si="17"/>
        <v>1.5626344696969698</v>
      </c>
    </row>
    <row r="146" spans="2:12" ht="14.4" x14ac:dyDescent="0.3">
      <c r="B146" s="199">
        <v>4308</v>
      </c>
      <c r="C146" s="200" t="s">
        <v>359</v>
      </c>
      <c r="D146" s="662">
        <v>214255</v>
      </c>
      <c r="E146" s="664">
        <v>20888.13</v>
      </c>
      <c r="F146" s="664">
        <v>12197.4557</v>
      </c>
      <c r="G146" s="664">
        <v>11220</v>
      </c>
      <c r="H146" s="664"/>
      <c r="I146" s="664">
        <v>19209.87</v>
      </c>
      <c r="J146" s="202">
        <f t="shared" si="15"/>
        <v>15878.863925000001</v>
      </c>
      <c r="K146" s="664">
        <f t="shared" si="16"/>
        <v>1320</v>
      </c>
      <c r="L146" s="667">
        <f t="shared" si="17"/>
        <v>12.029442367424243</v>
      </c>
    </row>
    <row r="147" spans="2:12" ht="14.4" x14ac:dyDescent="0.3">
      <c r="B147" s="199">
        <v>4309</v>
      </c>
      <c r="C147" s="200" t="s">
        <v>360</v>
      </c>
      <c r="D147" s="662">
        <v>312105</v>
      </c>
      <c r="E147" s="664"/>
      <c r="F147" s="664"/>
      <c r="G147" s="664"/>
      <c r="H147" s="664"/>
      <c r="I147" s="664">
        <v>3096.91</v>
      </c>
      <c r="J147" s="202">
        <f t="shared" si="15"/>
        <v>3096.91</v>
      </c>
      <c r="K147" s="664">
        <f t="shared" si="16"/>
        <v>1320</v>
      </c>
      <c r="L147" s="665">
        <f t="shared" si="17"/>
        <v>2.3461439393939392</v>
      </c>
    </row>
    <row r="148" spans="2:12" ht="15" thickBot="1" x14ac:dyDescent="0.35">
      <c r="B148" s="203">
        <v>9999</v>
      </c>
      <c r="C148" s="204" t="s">
        <v>361</v>
      </c>
      <c r="D148" s="205"/>
      <c r="E148" s="205"/>
      <c r="F148" s="205"/>
      <c r="G148" s="205"/>
      <c r="H148" s="205"/>
      <c r="I148" s="205"/>
      <c r="J148" s="205"/>
      <c r="K148" s="205"/>
      <c r="L148" s="206"/>
    </row>
    <row r="151" spans="2:12" ht="14.4" x14ac:dyDescent="0.3">
      <c r="C151" s="207" t="s">
        <v>362</v>
      </c>
    </row>
    <row r="152" spans="2:12" ht="14.4" x14ac:dyDescent="0.3">
      <c r="C152" s="60" t="s">
        <v>363</v>
      </c>
    </row>
    <row r="153" spans="2:12" ht="14.4" x14ac:dyDescent="0.3">
      <c r="C153" s="60" t="s">
        <v>364</v>
      </c>
    </row>
    <row r="154" spans="2:12" ht="14.4" x14ac:dyDescent="0.3">
      <c r="C154" s="60" t="s">
        <v>365</v>
      </c>
    </row>
    <row r="155" spans="2:12" ht="14.4" x14ac:dyDescent="0.3">
      <c r="C155" s="60" t="s">
        <v>366</v>
      </c>
    </row>
    <row r="156" spans="2:12" ht="14.4" x14ac:dyDescent="0.3">
      <c r="C156" s="60" t="s">
        <v>245</v>
      </c>
    </row>
    <row r="157" spans="2:12" ht="14.4" x14ac:dyDescent="0.3">
      <c r="C157" s="60" t="s">
        <v>357</v>
      </c>
    </row>
    <row r="158" spans="2:12" ht="14.4" x14ac:dyDescent="0.3">
      <c r="C158" s="60" t="s">
        <v>358</v>
      </c>
    </row>
    <row r="159" spans="2:12" ht="14.4" x14ac:dyDescent="0.3">
      <c r="C159" s="60" t="s">
        <v>367</v>
      </c>
    </row>
    <row r="160" spans="2:12" ht="14.4" x14ac:dyDescent="0.3">
      <c r="C160" s="60" t="s">
        <v>368</v>
      </c>
    </row>
  </sheetData>
  <autoFilter ref="B17:L148" xr:uid="{895B793F-D00D-48B0-9582-7B48F54A726D}"/>
  <mergeCells count="7">
    <mergeCell ref="J15:J16"/>
    <mergeCell ref="K15:L15"/>
    <mergeCell ref="B7:D7"/>
    <mergeCell ref="B15:B16"/>
    <mergeCell ref="C15:C16"/>
    <mergeCell ref="D15:D16"/>
    <mergeCell ref="E15:I15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C095B-4369-41DD-B2A5-F5F3B1D9191C}">
  <sheetPr>
    <tabColor theme="3" tint="0.749992370372631"/>
  </sheetPr>
  <dimension ref="B1:R157"/>
  <sheetViews>
    <sheetView showGridLines="0" zoomScale="80" zoomScaleNormal="80" workbookViewId="0"/>
  </sheetViews>
  <sheetFormatPr defaultRowHeight="13.8" x14ac:dyDescent="0.25"/>
  <cols>
    <col min="1" max="1" width="3.625" customWidth="1"/>
    <col min="2" max="2" width="7.375" bestFit="1" customWidth="1"/>
    <col min="3" max="3" width="86" customWidth="1"/>
    <col min="4" max="4" width="13.375" customWidth="1"/>
    <col min="5" max="5" width="19" bestFit="1" customWidth="1"/>
    <col min="6" max="7" width="12.375" bestFit="1" customWidth="1"/>
    <col min="8" max="8" width="10.375" customWidth="1"/>
    <col min="9" max="9" width="11.625" customWidth="1"/>
    <col min="10" max="10" width="13.375" customWidth="1"/>
    <col min="11" max="11" width="12.75" customWidth="1"/>
    <col min="12" max="12" width="11.25" bestFit="1" customWidth="1"/>
    <col min="13" max="13" width="12.75" customWidth="1"/>
    <col min="14" max="15" width="14.375" customWidth="1"/>
    <col min="16" max="16" width="12.375" bestFit="1" customWidth="1"/>
    <col min="17" max="17" width="14.375" customWidth="1"/>
    <col min="18" max="18" width="9.375" bestFit="1" customWidth="1"/>
    <col min="19" max="19" width="3" customWidth="1"/>
    <col min="20" max="20" width="13.375" bestFit="1" customWidth="1"/>
  </cols>
  <sheetData>
    <row r="1" spans="2:18" s="5" customFormat="1" ht="18" x14ac:dyDescent="0.25">
      <c r="B1" s="52"/>
      <c r="C1" s="53"/>
    </row>
    <row r="2" spans="2:18" s="5" customFormat="1" x14ac:dyDescent="0.25">
      <c r="C2" s="41"/>
    </row>
    <row r="3" spans="2:18" s="5" customFormat="1" x14ac:dyDescent="0.25">
      <c r="C3" s="41"/>
      <c r="F3"/>
    </row>
    <row r="4" spans="2:18" s="5" customFormat="1" x14ac:dyDescent="0.25">
      <c r="C4" s="41"/>
      <c r="F4"/>
    </row>
    <row r="5" spans="2:18" s="5" customFormat="1" x14ac:dyDescent="0.25">
      <c r="B5" s="54"/>
      <c r="C5" s="55"/>
      <c r="D5" s="54"/>
    </row>
    <row r="6" spans="2:18" s="5" customFormat="1" x14ac:dyDescent="0.25">
      <c r="C6" s="41"/>
    </row>
    <row r="7" spans="2:18" s="5" customFormat="1" ht="49.95" customHeight="1" x14ac:dyDescent="0.25">
      <c r="B7" s="761" t="s">
        <v>0</v>
      </c>
      <c r="C7" s="762"/>
      <c r="D7" s="763"/>
    </row>
    <row r="8" spans="2:18" s="5" customFormat="1" ht="15.6" x14ac:dyDescent="0.25">
      <c r="B8" s="63" t="s">
        <v>1</v>
      </c>
      <c r="C8" s="64"/>
      <c r="D8" s="65"/>
    </row>
    <row r="9" spans="2:18" s="5" customFormat="1" ht="15.6" x14ac:dyDescent="0.25">
      <c r="B9" s="66" t="s">
        <v>2</v>
      </c>
      <c r="C9" s="67"/>
      <c r="D9" s="68"/>
    </row>
    <row r="10" spans="2:18" s="5" customFormat="1" ht="15.6" x14ac:dyDescent="0.25">
      <c r="B10" s="69"/>
      <c r="C10" s="70"/>
      <c r="D10" s="69"/>
    </row>
    <row r="11" spans="2:18" s="5" customFormat="1" ht="18" x14ac:dyDescent="0.25">
      <c r="B11" s="71" t="s">
        <v>220</v>
      </c>
      <c r="C11" s="72"/>
      <c r="D11" s="73"/>
    </row>
    <row r="12" spans="2:18" s="5" customFormat="1" ht="18" x14ac:dyDescent="0.25">
      <c r="B12" s="74" t="s">
        <v>776</v>
      </c>
      <c r="C12" s="75"/>
      <c r="D12" s="76"/>
    </row>
    <row r="13" spans="2:18" s="5" customFormat="1" ht="18" x14ac:dyDescent="0.25">
      <c r="B13" s="77" t="s">
        <v>4</v>
      </c>
      <c r="C13" s="78"/>
      <c r="D13" s="79"/>
    </row>
    <row r="14" spans="2:18" s="5" customFormat="1" ht="14.4" thickBot="1" x14ac:dyDescent="0.3">
      <c r="C14" s="41"/>
    </row>
    <row r="15" spans="2:18" ht="28.8" x14ac:dyDescent="0.3">
      <c r="B15" s="830" t="s">
        <v>221</v>
      </c>
      <c r="C15" s="832" t="s">
        <v>222</v>
      </c>
      <c r="D15" s="264" t="s">
        <v>369</v>
      </c>
      <c r="E15" s="661" t="s">
        <v>370</v>
      </c>
      <c r="F15" s="190" t="s">
        <v>371</v>
      </c>
      <c r="G15" s="832" t="s">
        <v>372</v>
      </c>
      <c r="H15" s="832"/>
      <c r="I15" s="832"/>
      <c r="J15" s="832"/>
      <c r="K15" s="832" t="s">
        <v>373</v>
      </c>
      <c r="L15" s="832"/>
      <c r="M15" s="832"/>
      <c r="N15" s="835" t="s">
        <v>374</v>
      </c>
      <c r="O15" s="836"/>
      <c r="P15" s="836"/>
      <c r="Q15" s="837"/>
    </row>
    <row r="16" spans="2:18" ht="28.8" x14ac:dyDescent="0.3">
      <c r="B16" s="831"/>
      <c r="C16" s="833"/>
      <c r="D16" s="191" t="s">
        <v>26</v>
      </c>
      <c r="E16" s="265">
        <v>1</v>
      </c>
      <c r="F16" s="266">
        <v>0.71260000000000001</v>
      </c>
      <c r="G16" s="192" t="s">
        <v>375</v>
      </c>
      <c r="H16" s="192" t="s">
        <v>376</v>
      </c>
      <c r="I16" s="192" t="s">
        <v>377</v>
      </c>
      <c r="J16" s="192" t="s">
        <v>378</v>
      </c>
      <c r="K16" s="191" t="s">
        <v>379</v>
      </c>
      <c r="L16" s="191" t="s">
        <v>372</v>
      </c>
      <c r="M16" s="191" t="s">
        <v>380</v>
      </c>
      <c r="N16" s="191" t="s">
        <v>379</v>
      </c>
      <c r="O16" s="191" t="s">
        <v>371</v>
      </c>
      <c r="P16" s="191" t="s">
        <v>372</v>
      </c>
      <c r="Q16" s="193" t="s">
        <v>380</v>
      </c>
      <c r="R16" s="275" t="s">
        <v>381</v>
      </c>
    </row>
    <row r="17" spans="2:18" ht="14.4" x14ac:dyDescent="0.3">
      <c r="B17" s="194">
        <v>1000</v>
      </c>
      <c r="C17" s="195" t="str">
        <f>VLOOKUP(B17,'Pesquisa Sal'!$B$17:$C$147,2,FALSE)</f>
        <v>Presidência</v>
      </c>
      <c r="D17" s="197"/>
      <c r="E17" s="196"/>
      <c r="F17" s="196"/>
      <c r="G17" s="196"/>
      <c r="H17" s="196"/>
      <c r="I17" s="196"/>
      <c r="J17" s="196"/>
      <c r="K17" s="196"/>
      <c r="L17" s="196"/>
      <c r="M17" s="196"/>
      <c r="N17" s="196"/>
      <c r="O17" s="196"/>
      <c r="P17" s="196"/>
      <c r="Q17" s="198"/>
      <c r="R17" s="60"/>
    </row>
    <row r="18" spans="2:18" ht="14.4" x14ac:dyDescent="0.3">
      <c r="B18" s="199">
        <v>1001</v>
      </c>
      <c r="C18" s="200" t="str">
        <f>VLOOKUP(B18,'Pesquisa Sal'!$B$17:$C$147,2,FALSE)</f>
        <v>Diretor Executivo CEO</v>
      </c>
      <c r="D18" s="201">
        <f>VLOOKUP(B18,'Pesquisa Sal'!$B$17:$J$147,9,FALSE)</f>
        <v>70000</v>
      </c>
      <c r="E18" s="267">
        <f>D18*$E$16</f>
        <v>70000</v>
      </c>
      <c r="F18" s="267">
        <f>E18*$F$16</f>
        <v>49882</v>
      </c>
      <c r="G18" s="201">
        <f>IF(E18=0,0,IF(D18*6%&gt;$G$153,0,($G$153-(D18*6%))))</f>
        <v>0</v>
      </c>
      <c r="H18" s="201">
        <f>IF(E18=0,0,IF(E18&gt;10000,$G$155,$G$154))</f>
        <v>420</v>
      </c>
      <c r="I18" s="267">
        <f>IF(E18=0,0,(D18*$D$156/100))</f>
        <v>742</v>
      </c>
      <c r="J18" s="201">
        <f>IF(E18=0,0,(G$157))</f>
        <v>330</v>
      </c>
      <c r="K18" s="201">
        <f>E18+F18</f>
        <v>119882</v>
      </c>
      <c r="L18" s="267">
        <f t="shared" ref="L18:L81" si="0">SUM(G18:J18)</f>
        <v>1492</v>
      </c>
      <c r="M18" s="267">
        <f t="shared" ref="M18:M81" si="1">K18+L18</f>
        <v>121374</v>
      </c>
      <c r="N18" s="201">
        <f>E18*12</f>
        <v>840000</v>
      </c>
      <c r="O18" s="201">
        <f>F18*12</f>
        <v>598584</v>
      </c>
      <c r="P18" s="201">
        <f>L18*12</f>
        <v>17904</v>
      </c>
      <c r="Q18" s="268">
        <f t="shared" ref="P18:Q33" si="2">M18*12</f>
        <v>1456488</v>
      </c>
      <c r="R18" s="276" t="s">
        <v>382</v>
      </c>
    </row>
    <row r="19" spans="2:18" ht="14.4" x14ac:dyDescent="0.3">
      <c r="B19" s="199">
        <v>1002</v>
      </c>
      <c r="C19" s="200" t="str">
        <f>VLOOKUP(B19,'Pesquisa Sal'!$B$17:$C$147,2,FALSE)</f>
        <v>Secretária Executiva</v>
      </c>
      <c r="D19" s="664">
        <f>VLOOKUP(B19,'Pesquisa Sal'!$B$17:$J$147,9,FALSE)</f>
        <v>6000</v>
      </c>
      <c r="E19" s="267">
        <f t="shared" ref="E19:E82" si="3">D19*$E$16</f>
        <v>6000</v>
      </c>
      <c r="F19" s="267">
        <f t="shared" ref="F19:F82" si="4">E19*$F$16</f>
        <v>4275.6000000000004</v>
      </c>
      <c r="G19" s="201">
        <f>IF(E19=0,0,IF(D19*6%&gt;$G$153,0,($G$153-(D19*6%))))</f>
        <v>0</v>
      </c>
      <c r="H19" s="201">
        <f>IF(E19=0,0,IF(E19&gt;10000,$G$155,$G$154))</f>
        <v>200</v>
      </c>
      <c r="I19" s="267">
        <f>IF(E19=0,0,(D19*$D$156/100))</f>
        <v>63.6</v>
      </c>
      <c r="J19" s="201">
        <f>IF(E19=0,0,(G$157))</f>
        <v>330</v>
      </c>
      <c r="K19" s="201">
        <f t="shared" ref="K19:K82" si="5">E19+F19</f>
        <v>10275.6</v>
      </c>
      <c r="L19" s="267">
        <f t="shared" si="0"/>
        <v>593.6</v>
      </c>
      <c r="M19" s="267">
        <f t="shared" si="1"/>
        <v>10869.2</v>
      </c>
      <c r="N19" s="201">
        <f t="shared" ref="N19:O82" si="6">E19*12</f>
        <v>72000</v>
      </c>
      <c r="O19" s="201">
        <f t="shared" si="6"/>
        <v>51307.200000000004</v>
      </c>
      <c r="P19" s="201">
        <f t="shared" si="2"/>
        <v>7123.2000000000007</v>
      </c>
      <c r="Q19" s="268">
        <f t="shared" si="2"/>
        <v>130430.40000000001</v>
      </c>
      <c r="R19" s="60"/>
    </row>
    <row r="20" spans="2:18" ht="14.4" x14ac:dyDescent="0.3">
      <c r="B20" s="199">
        <v>1003</v>
      </c>
      <c r="C20" s="200" t="str">
        <f>VLOOKUP(B20,'Pesquisa Sal'!$B$17:$C$147,2,FALSE)</f>
        <v>Motorista Diretoria</v>
      </c>
      <c r="D20" s="201">
        <f>VLOOKUP(B20,'Pesquisa Sal'!$B$17:$J$147,9,FALSE)</f>
        <v>2653.8334666666665</v>
      </c>
      <c r="E20" s="267">
        <f t="shared" si="3"/>
        <v>2653.8334666666665</v>
      </c>
      <c r="F20" s="267">
        <f t="shared" si="4"/>
        <v>1891.1217283466665</v>
      </c>
      <c r="G20" s="201">
        <f>IF(E20=0,0,IF(D20*6%&gt;$G$153,0,($G$153-(D20*6%))))</f>
        <v>0</v>
      </c>
      <c r="H20" s="201">
        <f>IF(E20=0,0,IF(E20&gt;10000,$G$155,$G$154))</f>
        <v>200</v>
      </c>
      <c r="I20" s="267">
        <f>IF(E20=0,0,(D20*$D$156/100))</f>
        <v>28.130634746666665</v>
      </c>
      <c r="J20" s="201">
        <f>IF(E20=0,0,(G$157))</f>
        <v>330</v>
      </c>
      <c r="K20" s="201">
        <f t="shared" si="5"/>
        <v>4544.9551950133327</v>
      </c>
      <c r="L20" s="267">
        <f t="shared" si="0"/>
        <v>558.1306347466666</v>
      </c>
      <c r="M20" s="267">
        <f t="shared" si="1"/>
        <v>5103.0858297599989</v>
      </c>
      <c r="N20" s="201">
        <f t="shared" si="6"/>
        <v>31846.001599999996</v>
      </c>
      <c r="O20" s="201">
        <f t="shared" si="6"/>
        <v>22693.460740159997</v>
      </c>
      <c r="P20" s="201">
        <f t="shared" si="2"/>
        <v>6697.5676169599992</v>
      </c>
      <c r="Q20" s="268">
        <f t="shared" si="2"/>
        <v>61237.029957119987</v>
      </c>
      <c r="R20" s="60"/>
    </row>
    <row r="21" spans="2:18" ht="14.4" x14ac:dyDescent="0.3">
      <c r="B21" s="194">
        <v>1100</v>
      </c>
      <c r="C21" s="195" t="str">
        <f>VLOOKUP(B21,'Pesquisa Sal'!$B$17:$C$147,2,FALSE)</f>
        <v>Assessoria de Relações Externas</v>
      </c>
      <c r="D21" s="197"/>
      <c r="E21" s="196"/>
      <c r="F21" s="196"/>
      <c r="G21" s="196"/>
      <c r="H21" s="196"/>
      <c r="I21" s="196"/>
      <c r="J21" s="196"/>
      <c r="K21" s="196"/>
      <c r="L21" s="196"/>
      <c r="M21" s="196"/>
      <c r="N21" s="196"/>
      <c r="O21" s="196"/>
      <c r="P21" s="196"/>
      <c r="Q21" s="198"/>
      <c r="R21" s="60"/>
    </row>
    <row r="22" spans="2:18" ht="14.4" x14ac:dyDescent="0.3">
      <c r="B22" s="199">
        <v>1101</v>
      </c>
      <c r="C22" s="200" t="str">
        <f>VLOOKUP(B22,'Pesquisa Sal'!$B$17:$C$147,2,FALSE)</f>
        <v>Ombudsman / Ouvidor</v>
      </c>
      <c r="D22" s="664">
        <f>VLOOKUP(B22,'Pesquisa Sal'!$B$17:$J$147,9,FALSE)</f>
        <v>6000</v>
      </c>
      <c r="E22" s="267">
        <f t="shared" si="3"/>
        <v>6000</v>
      </c>
      <c r="F22" s="267">
        <f t="shared" si="4"/>
        <v>4275.6000000000004</v>
      </c>
      <c r="G22" s="201">
        <f>IF(E22=0,0,IF(D22*6%&gt;$G$153,0,($G$153-(D22*6%))))</f>
        <v>0</v>
      </c>
      <c r="H22" s="201">
        <f>IF(E22=0,0,IF(E22&gt;10000,$G$155,$G$154))</f>
        <v>200</v>
      </c>
      <c r="I22" s="267">
        <f>IF(E22=0,0,(D22*$D$156/100))</f>
        <v>63.6</v>
      </c>
      <c r="J22" s="201">
        <f>IF(E22=0,0,(G$157))</f>
        <v>330</v>
      </c>
      <c r="K22" s="201">
        <f t="shared" si="5"/>
        <v>10275.6</v>
      </c>
      <c r="L22" s="267">
        <f t="shared" si="0"/>
        <v>593.6</v>
      </c>
      <c r="M22" s="267">
        <f t="shared" si="1"/>
        <v>10869.2</v>
      </c>
      <c r="N22" s="201">
        <f t="shared" si="6"/>
        <v>72000</v>
      </c>
      <c r="O22" s="201">
        <f t="shared" si="6"/>
        <v>51307.200000000004</v>
      </c>
      <c r="P22" s="201">
        <f t="shared" si="2"/>
        <v>7123.2000000000007</v>
      </c>
      <c r="Q22" s="268">
        <f t="shared" si="2"/>
        <v>130430.40000000001</v>
      </c>
      <c r="R22" s="60"/>
    </row>
    <row r="23" spans="2:18" ht="14.4" x14ac:dyDescent="0.3">
      <c r="B23" s="199">
        <v>1102</v>
      </c>
      <c r="C23" s="200" t="str">
        <f>VLOOKUP(B23,'Pesquisa Sal'!$B$17:$C$147,2,FALSE)</f>
        <v>Assessor de Relações Institucionais</v>
      </c>
      <c r="D23" s="664">
        <f>VLOOKUP(B23,'Pesquisa Sal'!$B$17:$J$147,9,FALSE)</f>
        <v>7000</v>
      </c>
      <c r="E23" s="267">
        <f t="shared" si="3"/>
        <v>7000</v>
      </c>
      <c r="F23" s="267">
        <f t="shared" si="4"/>
        <v>4988.2</v>
      </c>
      <c r="G23" s="201">
        <f>IF(E23=0,0,IF(D23*6%&gt;$G$153,0,($G$153-(D23*6%))))</f>
        <v>0</v>
      </c>
      <c r="H23" s="201">
        <f>IF(E23=0,0,IF(E23&gt;10000,$G$155,$G$154))</f>
        <v>200</v>
      </c>
      <c r="I23" s="267">
        <f>IF(E23=0,0,(D23*$D$156/100))</f>
        <v>74.2</v>
      </c>
      <c r="J23" s="201">
        <f>IF(E23=0,0,(G$157))</f>
        <v>330</v>
      </c>
      <c r="K23" s="201">
        <f t="shared" si="5"/>
        <v>11988.2</v>
      </c>
      <c r="L23" s="267">
        <f t="shared" si="0"/>
        <v>604.20000000000005</v>
      </c>
      <c r="M23" s="267">
        <f t="shared" si="1"/>
        <v>12592.400000000001</v>
      </c>
      <c r="N23" s="201">
        <f t="shared" si="6"/>
        <v>84000</v>
      </c>
      <c r="O23" s="201">
        <f t="shared" si="6"/>
        <v>59858.399999999994</v>
      </c>
      <c r="P23" s="201">
        <f t="shared" si="2"/>
        <v>7250.4000000000005</v>
      </c>
      <c r="Q23" s="268">
        <f t="shared" si="2"/>
        <v>151108.80000000002</v>
      </c>
      <c r="R23" s="60"/>
    </row>
    <row r="24" spans="2:18" ht="14.4" x14ac:dyDescent="0.3">
      <c r="B24" s="199">
        <v>1103</v>
      </c>
      <c r="C24" s="200" t="str">
        <f>VLOOKUP(B24,'Pesquisa Sal'!$B$17:$C$147,2,FALSE)</f>
        <v>Assistente de Comunicação</v>
      </c>
      <c r="D24" s="201">
        <f>VLOOKUP(B24,'Pesquisa Sal'!$B$17:$J$147,9,FALSE)</f>
        <v>9000</v>
      </c>
      <c r="E24" s="267">
        <f t="shared" si="3"/>
        <v>9000</v>
      </c>
      <c r="F24" s="267">
        <f t="shared" si="4"/>
        <v>6413.4000000000005</v>
      </c>
      <c r="G24" s="201">
        <f>IF(E24=0,0,IF(D24*6%&gt;$G$153,0,($G$153-(D24*6%))))</f>
        <v>0</v>
      </c>
      <c r="H24" s="201">
        <f>IF(E24=0,0,IF(E24&gt;10000,$G$155,$G$154))</f>
        <v>200</v>
      </c>
      <c r="I24" s="267">
        <f>IF(E24=0,0,(D24*$D$156/100))</f>
        <v>95.4</v>
      </c>
      <c r="J24" s="201">
        <f>IF(E24=0,0,(G$157))</f>
        <v>330</v>
      </c>
      <c r="K24" s="201">
        <f t="shared" si="5"/>
        <v>15413.400000000001</v>
      </c>
      <c r="L24" s="267">
        <f t="shared" si="0"/>
        <v>625.4</v>
      </c>
      <c r="M24" s="267">
        <f t="shared" si="1"/>
        <v>16038.800000000001</v>
      </c>
      <c r="N24" s="201">
        <f t="shared" si="6"/>
        <v>108000</v>
      </c>
      <c r="O24" s="201">
        <f t="shared" si="6"/>
        <v>76960.800000000003</v>
      </c>
      <c r="P24" s="201">
        <f t="shared" si="2"/>
        <v>7504.7999999999993</v>
      </c>
      <c r="Q24" s="268">
        <f t="shared" si="2"/>
        <v>192465.6</v>
      </c>
      <c r="R24" s="60"/>
    </row>
    <row r="25" spans="2:18" ht="14.4" x14ac:dyDescent="0.3">
      <c r="B25" s="199">
        <v>1104</v>
      </c>
      <c r="C25" s="200" t="str">
        <f>VLOOKUP(B25,'Pesquisa Sal'!$B$17:$C$147,2,FALSE)</f>
        <v xml:space="preserve">Atendente - 0800 </v>
      </c>
      <c r="D25" s="201">
        <f>VLOOKUP(B25,'Pesquisa Sal'!$B$17:$J$147,9,FALSE)</f>
        <v>1564.56</v>
      </c>
      <c r="E25" s="267">
        <f t="shared" si="3"/>
        <v>1564.56</v>
      </c>
      <c r="F25" s="267">
        <f t="shared" si="4"/>
        <v>1114.905456</v>
      </c>
      <c r="G25" s="201">
        <f>IF(E25=0,0,IF(D25*6%&gt;$G$153,0,($G$153-(D25*6%))))</f>
        <v>0</v>
      </c>
      <c r="H25" s="201">
        <f>IF(E25=0,0,IF(E25&gt;10000,$G$155,$G$154))</f>
        <v>200</v>
      </c>
      <c r="I25" s="267">
        <f>IF(E25=0,0,(D25*$D$156/100))</f>
        <v>16.584336</v>
      </c>
      <c r="J25" s="201">
        <f>IF(E25=0,0,(G$157))</f>
        <v>330</v>
      </c>
      <c r="K25" s="201">
        <f t="shared" si="5"/>
        <v>2679.4654559999999</v>
      </c>
      <c r="L25" s="267">
        <f t="shared" si="0"/>
        <v>546.58433600000001</v>
      </c>
      <c r="M25" s="267">
        <f t="shared" si="1"/>
        <v>3226.0497919999998</v>
      </c>
      <c r="N25" s="201">
        <f t="shared" si="6"/>
        <v>18774.72</v>
      </c>
      <c r="O25" s="201">
        <f t="shared" si="6"/>
        <v>13378.865471999999</v>
      </c>
      <c r="P25" s="201">
        <f t="shared" si="2"/>
        <v>6559.0120320000005</v>
      </c>
      <c r="Q25" s="268">
        <f t="shared" si="2"/>
        <v>38712.597503999998</v>
      </c>
      <c r="R25" s="60"/>
    </row>
    <row r="26" spans="2:18" ht="14.4" x14ac:dyDescent="0.3">
      <c r="B26" s="194">
        <v>1200</v>
      </c>
      <c r="C26" s="195" t="str">
        <f>VLOOKUP(B26,'Pesquisa Sal'!$B$17:$C$147,2,FALSE)</f>
        <v xml:space="preserve">Controle da Qualidade </v>
      </c>
      <c r="D26" s="197"/>
      <c r="E26" s="196"/>
      <c r="F26" s="196"/>
      <c r="G26" s="196"/>
      <c r="H26" s="196"/>
      <c r="I26" s="196"/>
      <c r="J26" s="196"/>
      <c r="K26" s="196"/>
      <c r="L26" s="196"/>
      <c r="M26" s="196"/>
      <c r="N26" s="196"/>
      <c r="O26" s="196"/>
      <c r="P26" s="196"/>
      <c r="Q26" s="198"/>
      <c r="R26" s="60"/>
    </row>
    <row r="27" spans="2:18" ht="14.4" x14ac:dyDescent="0.3">
      <c r="B27" s="199">
        <v>1201</v>
      </c>
      <c r="C27" s="200" t="str">
        <f>VLOOKUP(B27,'Pesquisa Sal'!$B$17:$C$147,2,FALSE)</f>
        <v>Gestor da Qualidade</v>
      </c>
      <c r="D27" s="201">
        <f>VLOOKUP(B27,'Pesquisa Sal'!$B$17:$J$147,9,FALSE)</f>
        <v>19809.72</v>
      </c>
      <c r="E27" s="267">
        <f t="shared" si="3"/>
        <v>19809.72</v>
      </c>
      <c r="F27" s="267">
        <f t="shared" si="4"/>
        <v>14116.406472000001</v>
      </c>
      <c r="G27" s="201">
        <f>IF(E27=0,0,IF(D27*6%&gt;$G$153,0,($G$153-(D27*6%))))</f>
        <v>0</v>
      </c>
      <c r="H27" s="201">
        <f>IF(E27=0,0,IF(E27&gt;10000,$G$155,$G$154))</f>
        <v>420</v>
      </c>
      <c r="I27" s="267">
        <f>IF(E27=0,0,(D27*$D$156/100))</f>
        <v>209.98303200000001</v>
      </c>
      <c r="J27" s="201">
        <f>IF(E27=0,0,(G$157))</f>
        <v>330</v>
      </c>
      <c r="K27" s="201">
        <f t="shared" si="5"/>
        <v>33926.126472000004</v>
      </c>
      <c r="L27" s="267">
        <f t="shared" si="0"/>
        <v>959.98303199999998</v>
      </c>
      <c r="M27" s="267">
        <f t="shared" si="1"/>
        <v>34886.109504</v>
      </c>
      <c r="N27" s="201">
        <f t="shared" si="6"/>
        <v>237716.64</v>
      </c>
      <c r="O27" s="201">
        <f t="shared" si="6"/>
        <v>169396.877664</v>
      </c>
      <c r="P27" s="201">
        <f t="shared" si="2"/>
        <v>11519.796383999999</v>
      </c>
      <c r="Q27" s="268">
        <f t="shared" si="2"/>
        <v>418633.31404800003</v>
      </c>
      <c r="R27" s="60" t="s">
        <v>383</v>
      </c>
    </row>
    <row r="28" spans="2:18" ht="14.4" x14ac:dyDescent="0.3">
      <c r="B28" s="199">
        <v>1202</v>
      </c>
      <c r="C28" s="200" t="str">
        <f>VLOOKUP(B28,'Pesquisa Sal'!$B$17:$C$147,2,FALSE)</f>
        <v>Assistente da Qualidade</v>
      </c>
      <c r="D28" s="201">
        <f>VLOOKUP(B28,'Pesquisa Sal'!$B$17:$J$147,9,FALSE)</f>
        <v>2900</v>
      </c>
      <c r="E28" s="267">
        <f t="shared" si="3"/>
        <v>2900</v>
      </c>
      <c r="F28" s="267">
        <f t="shared" si="4"/>
        <v>2066.54</v>
      </c>
      <c r="G28" s="201">
        <f>IF(E28=0,0,IF(D28*6%&gt;$G$153,0,($G$153-(D28*6%))))</f>
        <v>0</v>
      </c>
      <c r="H28" s="201">
        <f>IF(E28=0,0,IF(E28&gt;10000,$G$155,$G$154))</f>
        <v>200</v>
      </c>
      <c r="I28" s="267">
        <f>IF(E28=0,0,(D28*$D$156/100))</f>
        <v>30.74</v>
      </c>
      <c r="J28" s="201">
        <f>IF(E28=0,0,(G$157))</f>
        <v>330</v>
      </c>
      <c r="K28" s="201">
        <f t="shared" si="5"/>
        <v>4966.54</v>
      </c>
      <c r="L28" s="267">
        <f t="shared" si="0"/>
        <v>560.74</v>
      </c>
      <c r="M28" s="267">
        <f t="shared" si="1"/>
        <v>5527.28</v>
      </c>
      <c r="N28" s="201">
        <f t="shared" si="6"/>
        <v>34800</v>
      </c>
      <c r="O28" s="201">
        <f t="shared" si="6"/>
        <v>24798.48</v>
      </c>
      <c r="P28" s="201">
        <f t="shared" si="2"/>
        <v>6728.88</v>
      </c>
      <c r="Q28" s="268">
        <f t="shared" si="2"/>
        <v>66327.360000000001</v>
      </c>
      <c r="R28" s="60"/>
    </row>
    <row r="29" spans="2:18" ht="14.4" x14ac:dyDescent="0.3">
      <c r="B29" s="194">
        <v>1300</v>
      </c>
      <c r="C29" s="195" t="str">
        <f>VLOOKUP(B29,'Pesquisa Sal'!$B$17:$C$147,2,FALSE)</f>
        <v xml:space="preserve">Administração do Contrato de Concessão </v>
      </c>
      <c r="D29" s="197"/>
      <c r="E29" s="196"/>
      <c r="F29" s="196"/>
      <c r="G29" s="196"/>
      <c r="H29" s="196"/>
      <c r="I29" s="196"/>
      <c r="J29" s="196"/>
      <c r="K29" s="196"/>
      <c r="L29" s="196"/>
      <c r="M29" s="196"/>
      <c r="N29" s="196"/>
      <c r="O29" s="196"/>
      <c r="P29" s="196"/>
      <c r="Q29" s="198"/>
      <c r="R29" s="60"/>
    </row>
    <row r="30" spans="2:18" ht="14.4" x14ac:dyDescent="0.3">
      <c r="B30" s="199">
        <v>1301</v>
      </c>
      <c r="C30" s="200" t="str">
        <f>VLOOKUP(B30,'Pesquisa Sal'!$B$17:$C$147,2,FALSE)</f>
        <v xml:space="preserve">﻿Gestor do Contrato </v>
      </c>
      <c r="D30" s="201">
        <f>VLOOKUP(B30,'Pesquisa Sal'!$B$17:$J$147,9,FALSE)</f>
        <v>25000</v>
      </c>
      <c r="E30" s="267">
        <f t="shared" si="3"/>
        <v>25000</v>
      </c>
      <c r="F30" s="267">
        <f t="shared" si="4"/>
        <v>17815</v>
      </c>
      <c r="G30" s="201">
        <f>IF(E30=0,0,IF(D30*6%&gt;$G$153,0,($G$153-(D30*6%))))</f>
        <v>0</v>
      </c>
      <c r="H30" s="201">
        <f>IF(E30=0,0,IF(E30&gt;10000,$G$155,$G$154))</f>
        <v>420</v>
      </c>
      <c r="I30" s="267">
        <f>IF(E30=0,0,(D30*$D$156/100))</f>
        <v>265</v>
      </c>
      <c r="J30" s="201">
        <f>IF(E30=0,0,(G$157))</f>
        <v>330</v>
      </c>
      <c r="K30" s="201">
        <f t="shared" si="5"/>
        <v>42815</v>
      </c>
      <c r="L30" s="267">
        <f t="shared" si="0"/>
        <v>1015</v>
      </c>
      <c r="M30" s="267">
        <f t="shared" si="1"/>
        <v>43830</v>
      </c>
      <c r="N30" s="201">
        <f t="shared" si="6"/>
        <v>300000</v>
      </c>
      <c r="O30" s="201">
        <f t="shared" si="6"/>
        <v>213780</v>
      </c>
      <c r="P30" s="201">
        <f t="shared" si="2"/>
        <v>12180</v>
      </c>
      <c r="Q30" s="268">
        <f t="shared" si="2"/>
        <v>525960</v>
      </c>
      <c r="R30" s="60"/>
    </row>
    <row r="31" spans="2:18" ht="14.4" x14ac:dyDescent="0.3">
      <c r="B31" s="199">
        <v>1302</v>
      </c>
      <c r="C31" s="200" t="str">
        <f>VLOOKUP(B31,'Pesquisa Sal'!$B$17:$C$147,2,FALSE)</f>
        <v xml:space="preserve">Assistente Administração do Contrato </v>
      </c>
      <c r="D31" s="201">
        <f>VLOOKUP(B31,'Pesquisa Sal'!$B$17:$J$147,9,FALSE)</f>
        <v>2900</v>
      </c>
      <c r="E31" s="267">
        <f t="shared" si="3"/>
        <v>2900</v>
      </c>
      <c r="F31" s="267">
        <f t="shared" si="4"/>
        <v>2066.54</v>
      </c>
      <c r="G31" s="201">
        <f>IF(E31=0,0,IF(D31*6%&gt;$G$153,0,($G$153-(D31*6%))))</f>
        <v>0</v>
      </c>
      <c r="H31" s="201">
        <f>IF(E31=0,0,IF(E31&gt;10000,$G$155,$G$154))</f>
        <v>200</v>
      </c>
      <c r="I31" s="267">
        <f>IF(E31=0,0,(D31*$D$156/100))</f>
        <v>30.74</v>
      </c>
      <c r="J31" s="201">
        <f>IF(E31=0,0,(G$157))</f>
        <v>330</v>
      </c>
      <c r="K31" s="201">
        <f t="shared" si="5"/>
        <v>4966.54</v>
      </c>
      <c r="L31" s="267">
        <f t="shared" si="0"/>
        <v>560.74</v>
      </c>
      <c r="M31" s="267">
        <f t="shared" si="1"/>
        <v>5527.28</v>
      </c>
      <c r="N31" s="201">
        <f t="shared" si="6"/>
        <v>34800</v>
      </c>
      <c r="O31" s="201">
        <f t="shared" si="6"/>
        <v>24798.48</v>
      </c>
      <c r="P31" s="201">
        <f t="shared" si="2"/>
        <v>6728.88</v>
      </c>
      <c r="Q31" s="268">
        <f t="shared" si="2"/>
        <v>66327.360000000001</v>
      </c>
      <c r="R31" s="60"/>
    </row>
    <row r="32" spans="2:18" ht="14.4" x14ac:dyDescent="0.3">
      <c r="B32" s="194">
        <v>1400</v>
      </c>
      <c r="C32" s="195" t="str">
        <f>VLOOKUP(B32,'Pesquisa Sal'!$B$17:$C$147,2,FALSE)</f>
        <v xml:space="preserve">Assessoria Jurídica </v>
      </c>
      <c r="D32" s="197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8"/>
      <c r="R32" s="60"/>
    </row>
    <row r="33" spans="2:18" ht="14.4" x14ac:dyDescent="0.3">
      <c r="B33" s="199">
        <v>1401</v>
      </c>
      <c r="C33" s="200" t="str">
        <f>VLOOKUP(B33,'Pesquisa Sal'!$B$17:$C$147,2,FALSE)</f>
        <v>Assessor Jurídico</v>
      </c>
      <c r="D33" s="664">
        <f>VLOOKUP(B33,'Pesquisa Sal'!$B$17:$J$147,9,FALSE)</f>
        <v>25000</v>
      </c>
      <c r="E33" s="267">
        <f t="shared" si="3"/>
        <v>25000</v>
      </c>
      <c r="F33" s="267">
        <f t="shared" si="4"/>
        <v>17815</v>
      </c>
      <c r="G33" s="201">
        <f>IF(E33=0,0,IF(D33*6%&gt;$G$153,0,($G$153-(D33*6%))))</f>
        <v>0</v>
      </c>
      <c r="H33" s="201">
        <f>IF(E33=0,0,IF(E33&gt;10000,$G$155,$G$154))</f>
        <v>420</v>
      </c>
      <c r="I33" s="267">
        <f>IF(E33=0,0,(D33*$D$156/100))</f>
        <v>265</v>
      </c>
      <c r="J33" s="201">
        <f>IF(E33=0,0,(G$157))</f>
        <v>330</v>
      </c>
      <c r="K33" s="201">
        <f t="shared" si="5"/>
        <v>42815</v>
      </c>
      <c r="L33" s="267">
        <f t="shared" si="0"/>
        <v>1015</v>
      </c>
      <c r="M33" s="267">
        <f t="shared" si="1"/>
        <v>43830</v>
      </c>
      <c r="N33" s="201">
        <f t="shared" si="6"/>
        <v>300000</v>
      </c>
      <c r="O33" s="201">
        <f t="shared" si="6"/>
        <v>213780</v>
      </c>
      <c r="P33" s="201">
        <f t="shared" si="2"/>
        <v>12180</v>
      </c>
      <c r="Q33" s="268">
        <f t="shared" si="2"/>
        <v>525960</v>
      </c>
      <c r="R33" s="60"/>
    </row>
    <row r="34" spans="2:18" ht="14.4" x14ac:dyDescent="0.3">
      <c r="B34" s="199">
        <v>1402</v>
      </c>
      <c r="C34" s="200" t="str">
        <f>VLOOKUP(B34,'Pesquisa Sal'!$B$17:$C$147,2,FALSE)</f>
        <v xml:space="preserve">Advogado Assistente </v>
      </c>
      <c r="D34" s="201">
        <f>VLOOKUP(B34,'Pesquisa Sal'!$B$17:$J$147,9,FALSE)</f>
        <v>4580.6149999999998</v>
      </c>
      <c r="E34" s="267">
        <f t="shared" si="3"/>
        <v>4580.6149999999998</v>
      </c>
      <c r="F34" s="267">
        <f t="shared" si="4"/>
        <v>3264.1462489999999</v>
      </c>
      <c r="G34" s="201">
        <f>IF(E34=0,0,IF(D34*6%&gt;$G$153,0,($G$153-(D34*6%))))</f>
        <v>0</v>
      </c>
      <c r="H34" s="201">
        <f>IF(E34=0,0,IF(E34&gt;10000,$G$155,$G$154))</f>
        <v>200</v>
      </c>
      <c r="I34" s="267">
        <f>IF(E34=0,0,(D34*$D$156/100))</f>
        <v>48.554518999999999</v>
      </c>
      <c r="J34" s="201">
        <f>IF(E34=0,0,(G$157))</f>
        <v>330</v>
      </c>
      <c r="K34" s="201">
        <f t="shared" si="5"/>
        <v>7844.7612489999992</v>
      </c>
      <c r="L34" s="267">
        <f t="shared" si="0"/>
        <v>578.55451900000003</v>
      </c>
      <c r="M34" s="267">
        <f t="shared" si="1"/>
        <v>8423.3157679999986</v>
      </c>
      <c r="N34" s="201">
        <f t="shared" si="6"/>
        <v>54967.38</v>
      </c>
      <c r="O34" s="201">
        <f t="shared" si="6"/>
        <v>39169.754988000001</v>
      </c>
      <c r="P34" s="201">
        <f t="shared" ref="P34:Q93" si="7">L34*12</f>
        <v>6942.6542280000003</v>
      </c>
      <c r="Q34" s="268">
        <f t="shared" si="7"/>
        <v>101079.78921599998</v>
      </c>
      <c r="R34" s="60"/>
    </row>
    <row r="35" spans="2:18" ht="14.4" x14ac:dyDescent="0.3">
      <c r="B35" s="194">
        <v>2000</v>
      </c>
      <c r="C35" s="195" t="str">
        <f>VLOOKUP(B35,'Pesquisa Sal'!$B$17:$C$147,2,FALSE)</f>
        <v xml:space="preserve">Diretoria Administrativa / Financeira  </v>
      </c>
      <c r="D35" s="197"/>
      <c r="E35" s="196"/>
      <c r="F35" s="196"/>
      <c r="G35" s="196"/>
      <c r="H35" s="196"/>
      <c r="I35" s="196"/>
      <c r="J35" s="196"/>
      <c r="K35" s="196"/>
      <c r="L35" s="196"/>
      <c r="M35" s="196"/>
      <c r="N35" s="196"/>
      <c r="O35" s="196"/>
      <c r="P35" s="196"/>
      <c r="Q35" s="198"/>
      <c r="R35" s="60"/>
    </row>
    <row r="36" spans="2:18" ht="14.4" x14ac:dyDescent="0.3">
      <c r="B36" s="199">
        <v>2001</v>
      </c>
      <c r="C36" s="200" t="str">
        <f>VLOOKUP(B36,'Pesquisa Sal'!$B$17:$C$147,2,FALSE)</f>
        <v>Diretor Administrativo / Financeiro</v>
      </c>
      <c r="D36" s="201">
        <f>VLOOKUP(B36,'Pesquisa Sal'!$B$17:$J$147,9,FALSE)</f>
        <v>55000</v>
      </c>
      <c r="E36" s="267">
        <f t="shared" si="3"/>
        <v>55000</v>
      </c>
      <c r="F36" s="267">
        <f t="shared" si="4"/>
        <v>39193</v>
      </c>
      <c r="G36" s="201">
        <f>IF(E36=0,0,IF(D36*6%&gt;$G$153,0,($G$153-(D36*6%))))</f>
        <v>0</v>
      </c>
      <c r="H36" s="201">
        <f>IF(E36=0,0,IF(E36&gt;10000,$G$155,$G$154))</f>
        <v>420</v>
      </c>
      <c r="I36" s="267">
        <f>IF(E36=0,0,(D36*$D$156/100))</f>
        <v>583</v>
      </c>
      <c r="J36" s="201">
        <f>IF(E36=0,0,(G$157))</f>
        <v>330</v>
      </c>
      <c r="K36" s="201">
        <f t="shared" si="5"/>
        <v>94193</v>
      </c>
      <c r="L36" s="267">
        <f t="shared" si="0"/>
        <v>1333</v>
      </c>
      <c r="M36" s="267">
        <f t="shared" si="1"/>
        <v>95526</v>
      </c>
      <c r="N36" s="201">
        <f t="shared" si="6"/>
        <v>660000</v>
      </c>
      <c r="O36" s="201">
        <f t="shared" si="6"/>
        <v>470316</v>
      </c>
      <c r="P36" s="201">
        <f t="shared" si="7"/>
        <v>15996</v>
      </c>
      <c r="Q36" s="268">
        <f t="shared" si="7"/>
        <v>1146312</v>
      </c>
      <c r="R36" s="60" t="s">
        <v>384</v>
      </c>
    </row>
    <row r="37" spans="2:18" ht="14.4" x14ac:dyDescent="0.3">
      <c r="B37" s="199">
        <v>2002</v>
      </c>
      <c r="C37" s="200" t="str">
        <f>VLOOKUP(B37,'Pesquisa Sal'!$B$17:$C$147,2,FALSE)</f>
        <v>Secretária</v>
      </c>
      <c r="D37" s="201">
        <f>VLOOKUP(B37,'Pesquisa Sal'!$B$17:$J$147,9,FALSE)</f>
        <v>2452.8232333333331</v>
      </c>
      <c r="E37" s="267">
        <f t="shared" si="3"/>
        <v>2452.8232333333331</v>
      </c>
      <c r="F37" s="267">
        <f t="shared" si="4"/>
        <v>1747.8818360733333</v>
      </c>
      <c r="G37" s="201">
        <f>IF(E37=0,0,IF(D37*6%&gt;$G$153,0,($G$153-(D37*6%))))</f>
        <v>0</v>
      </c>
      <c r="H37" s="201">
        <f>IF(E37=0,0,IF(E37&gt;10000,$G$155,$G$154))</f>
        <v>200</v>
      </c>
      <c r="I37" s="267">
        <f>IF(E37=0,0,(D37*$D$156/100))</f>
        <v>25.99992627333333</v>
      </c>
      <c r="J37" s="201">
        <f>IF(E37=0,0,(G$157))</f>
        <v>330</v>
      </c>
      <c r="K37" s="201">
        <f t="shared" si="5"/>
        <v>4200.7050694066666</v>
      </c>
      <c r="L37" s="267">
        <f t="shared" si="0"/>
        <v>555.99992627333336</v>
      </c>
      <c r="M37" s="267">
        <f t="shared" si="1"/>
        <v>4756.7049956800001</v>
      </c>
      <c r="N37" s="201">
        <f t="shared" si="6"/>
        <v>29433.878799999999</v>
      </c>
      <c r="O37" s="201">
        <f t="shared" si="6"/>
        <v>20974.58203288</v>
      </c>
      <c r="P37" s="201">
        <f t="shared" si="7"/>
        <v>6671.9991152800003</v>
      </c>
      <c r="Q37" s="268">
        <f t="shared" si="7"/>
        <v>57080.459948160002</v>
      </c>
      <c r="R37" s="60"/>
    </row>
    <row r="38" spans="2:18" ht="14.4" x14ac:dyDescent="0.3">
      <c r="B38" s="194">
        <v>2100</v>
      </c>
      <c r="C38" s="195" t="str">
        <f>VLOOKUP(B38,'Pesquisa Sal'!$B$17:$C$147,2,FALSE)</f>
        <v xml:space="preserve">Gerencia Administrativa </v>
      </c>
      <c r="D38" s="197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  <c r="P38" s="196"/>
      <c r="Q38" s="198"/>
      <c r="R38" s="60"/>
    </row>
    <row r="39" spans="2:18" ht="14.4" x14ac:dyDescent="0.3">
      <c r="B39" s="199">
        <v>2101</v>
      </c>
      <c r="C39" s="200" t="str">
        <f>VLOOKUP(B39,'Pesquisa Sal'!$B$17:$C$147,2,FALSE)</f>
        <v xml:space="preserve">Gerente Administrativo </v>
      </c>
      <c r="D39" s="664">
        <f>VLOOKUP(B39,'Pesquisa Sal'!$B$17:$J$147,9,FALSE)</f>
        <v>22000</v>
      </c>
      <c r="E39" s="267">
        <f t="shared" si="3"/>
        <v>22000</v>
      </c>
      <c r="F39" s="267">
        <f t="shared" si="4"/>
        <v>15677.2</v>
      </c>
      <c r="G39" s="201">
        <f>IF(E39=0,0,IF(D39*6%&gt;$G$153,0,($G$153-(D39*6%))))</f>
        <v>0</v>
      </c>
      <c r="H39" s="201">
        <f>IF(E39=0,0,IF(E39&gt;10000,$G$155,$G$154))</f>
        <v>420</v>
      </c>
      <c r="I39" s="267">
        <f>IF(E39=0,0,(D39*$D$156/100))</f>
        <v>233.2</v>
      </c>
      <c r="J39" s="201">
        <f>IF(E39=0,0,(G$157))</f>
        <v>330</v>
      </c>
      <c r="K39" s="201">
        <f t="shared" si="5"/>
        <v>37677.199999999997</v>
      </c>
      <c r="L39" s="267">
        <f t="shared" si="0"/>
        <v>983.2</v>
      </c>
      <c r="M39" s="267">
        <f t="shared" si="1"/>
        <v>38660.399999999994</v>
      </c>
      <c r="N39" s="201">
        <f t="shared" si="6"/>
        <v>264000</v>
      </c>
      <c r="O39" s="201">
        <f t="shared" si="6"/>
        <v>188126.40000000002</v>
      </c>
      <c r="P39" s="201">
        <f t="shared" si="7"/>
        <v>11798.400000000001</v>
      </c>
      <c r="Q39" s="268">
        <f t="shared" si="7"/>
        <v>463924.79999999993</v>
      </c>
      <c r="R39" s="60"/>
    </row>
    <row r="40" spans="2:18" ht="14.4" x14ac:dyDescent="0.3">
      <c r="B40" s="194">
        <v>2120</v>
      </c>
      <c r="C40" s="195" t="str">
        <f>VLOOKUP(B40,'Pesquisa Sal'!$B$17:$C$147,2,FALSE)</f>
        <v xml:space="preserve">Seção de Recursos Humanos </v>
      </c>
      <c r="D40" s="197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8"/>
      <c r="R40" s="60"/>
    </row>
    <row r="41" spans="2:18" ht="14.4" x14ac:dyDescent="0.3">
      <c r="B41" s="199">
        <v>2121</v>
      </c>
      <c r="C41" s="200" t="str">
        <f>VLOOKUP(B41,'Pesquisa Sal'!$B$17:$C$147,2,FALSE)</f>
        <v>Supervisor Administração Pessoal / RH</v>
      </c>
      <c r="D41" s="201">
        <f>VLOOKUP(B41,'Pesquisa Sal'!$B$17:$J$147,9,FALSE)</f>
        <v>8139.03</v>
      </c>
      <c r="E41" s="267">
        <f t="shared" si="3"/>
        <v>8139.03</v>
      </c>
      <c r="F41" s="267">
        <f t="shared" si="4"/>
        <v>5799.8727779999999</v>
      </c>
      <c r="G41" s="201">
        <f>IF(E41=0,0,IF(D41*6%&gt;$G$153,0,($G$153-(D41*6%))))</f>
        <v>0</v>
      </c>
      <c r="H41" s="201">
        <f>IF(E41=0,0,IF(E41&gt;10000,$G$155,$G$154))</f>
        <v>200</v>
      </c>
      <c r="I41" s="267">
        <f>IF(E41=0,0,(D41*$D$156/100))</f>
        <v>86.273718000000002</v>
      </c>
      <c r="J41" s="201">
        <f>IF(E41=0,0,(G$157))</f>
        <v>330</v>
      </c>
      <c r="K41" s="201">
        <f t="shared" si="5"/>
        <v>13938.902778</v>
      </c>
      <c r="L41" s="267">
        <f t="shared" si="0"/>
        <v>616.27371800000003</v>
      </c>
      <c r="M41" s="267">
        <f t="shared" si="1"/>
        <v>14555.176496</v>
      </c>
      <c r="N41" s="201">
        <f t="shared" si="6"/>
        <v>97668.36</v>
      </c>
      <c r="O41" s="201">
        <f t="shared" si="6"/>
        <v>69598.473335999995</v>
      </c>
      <c r="P41" s="201">
        <f t="shared" si="7"/>
        <v>7395.2846160000008</v>
      </c>
      <c r="Q41" s="268">
        <f t="shared" si="7"/>
        <v>174662.117952</v>
      </c>
      <c r="R41" s="60"/>
    </row>
    <row r="42" spans="2:18" ht="14.4" x14ac:dyDescent="0.3">
      <c r="B42" s="199">
        <v>2122</v>
      </c>
      <c r="C42" s="200" t="str">
        <f>VLOOKUP(B42,'Pesquisa Sal'!$B$17:$C$147,2,FALSE)</f>
        <v>Assistente Administração Pessoal / RH</v>
      </c>
      <c r="D42" s="201">
        <f>VLOOKUP(B42,'Pesquisa Sal'!$B$17:$J$147,9,FALSE)</f>
        <v>4472.29</v>
      </c>
      <c r="E42" s="267">
        <f t="shared" si="3"/>
        <v>4472.29</v>
      </c>
      <c r="F42" s="267">
        <f t="shared" si="4"/>
        <v>3186.9538539999999</v>
      </c>
      <c r="G42" s="201">
        <f>IF(E42=0,0,IF(D42*6%&gt;$G$153,0,($G$153-(D42*6%))))</f>
        <v>0</v>
      </c>
      <c r="H42" s="201">
        <f>IF(E42=0,0,IF(E42&gt;10000,$G$155,$G$154))</f>
        <v>200</v>
      </c>
      <c r="I42" s="267">
        <f>IF(E42=0,0,(D42*$D$156/100))</f>
        <v>47.406274000000003</v>
      </c>
      <c r="J42" s="201">
        <f>IF(E42=0,0,(G$157))</f>
        <v>330</v>
      </c>
      <c r="K42" s="201">
        <f t="shared" si="5"/>
        <v>7659.2438540000003</v>
      </c>
      <c r="L42" s="267">
        <f t="shared" si="0"/>
        <v>577.40627399999994</v>
      </c>
      <c r="M42" s="267">
        <f t="shared" si="1"/>
        <v>8236.6501280000011</v>
      </c>
      <c r="N42" s="201">
        <f t="shared" si="6"/>
        <v>53667.479999999996</v>
      </c>
      <c r="O42" s="201">
        <f t="shared" si="6"/>
        <v>38243.446248</v>
      </c>
      <c r="P42" s="201">
        <f t="shared" si="7"/>
        <v>6928.8752879999993</v>
      </c>
      <c r="Q42" s="268">
        <f t="shared" si="7"/>
        <v>98839.801536000014</v>
      </c>
      <c r="R42" s="60"/>
    </row>
    <row r="43" spans="2:18" ht="14.4" x14ac:dyDescent="0.3">
      <c r="B43" s="199">
        <v>2123</v>
      </c>
      <c r="C43" s="200" t="str">
        <f>VLOOKUP(B43,'Pesquisa Sal'!$B$17:$C$147,2,FALSE)</f>
        <v xml:space="preserve">Engº Segurança do Trabalho </v>
      </c>
      <c r="D43" s="664">
        <f>VLOOKUP(B43,'Pesquisa Sal'!$B$17:$J$147,9,FALSE)</f>
        <v>10635.6641</v>
      </c>
      <c r="E43" s="267">
        <f t="shared" si="3"/>
        <v>10635.6641</v>
      </c>
      <c r="F43" s="267">
        <f t="shared" si="4"/>
        <v>7578.9742376599997</v>
      </c>
      <c r="G43" s="201">
        <f>IF(E43=0,0,IF(D43*6%&gt;$G$153,0,($G$153-(D43*6%))))</f>
        <v>0</v>
      </c>
      <c r="H43" s="201">
        <f>IF(E43=0,0,IF(E43&gt;10000,$G$155,$G$154))</f>
        <v>420</v>
      </c>
      <c r="I43" s="267">
        <f>IF(E43=0,0,(D43*$D$156/100))</f>
        <v>112.73803946</v>
      </c>
      <c r="J43" s="201">
        <f>IF(E43=0,0,(G$157))</f>
        <v>330</v>
      </c>
      <c r="K43" s="201">
        <f t="shared" si="5"/>
        <v>18214.638337659999</v>
      </c>
      <c r="L43" s="267">
        <f t="shared" si="0"/>
        <v>862.73803945999998</v>
      </c>
      <c r="M43" s="267">
        <f t="shared" si="1"/>
        <v>19077.376377119999</v>
      </c>
      <c r="N43" s="201">
        <f t="shared" si="6"/>
        <v>127627.96919999999</v>
      </c>
      <c r="O43" s="201">
        <f t="shared" si="6"/>
        <v>90947.690851919993</v>
      </c>
      <c r="P43" s="201">
        <f t="shared" si="7"/>
        <v>10352.85647352</v>
      </c>
      <c r="Q43" s="268">
        <f t="shared" si="7"/>
        <v>228928.51652543998</v>
      </c>
      <c r="R43" s="60" t="s">
        <v>383</v>
      </c>
    </row>
    <row r="44" spans="2:18" ht="14.4" x14ac:dyDescent="0.3">
      <c r="B44" s="199">
        <v>2124</v>
      </c>
      <c r="C44" s="200" t="str">
        <f>VLOOKUP(B44,'Pesquisa Sal'!$B$17:$C$147,2,FALSE)</f>
        <v xml:space="preserve">Técnico Segurança do Trabalho </v>
      </c>
      <c r="D44" s="201">
        <f>VLOOKUP(B44,'Pesquisa Sal'!$B$17:$J$147,9,FALSE)</f>
        <v>4018.0626750000001</v>
      </c>
      <c r="E44" s="267">
        <f t="shared" si="3"/>
        <v>4018.0626750000001</v>
      </c>
      <c r="F44" s="267">
        <f t="shared" si="4"/>
        <v>2863.2714622050003</v>
      </c>
      <c r="G44" s="201">
        <f>IF(E44=0,0,IF(D44*6%&gt;$G$153,0,($G$153-(D44*6%))))</f>
        <v>0</v>
      </c>
      <c r="H44" s="201">
        <f>IF(E44=0,0,IF(E44&gt;10000,$G$155,$G$154))</f>
        <v>200</v>
      </c>
      <c r="I44" s="267">
        <f>IF(E44=0,0,(D44*$D$156/100))</f>
        <v>42.591464355000006</v>
      </c>
      <c r="J44" s="201">
        <f>IF(E44=0,0,(G$157))</f>
        <v>330</v>
      </c>
      <c r="K44" s="201">
        <f t="shared" si="5"/>
        <v>6881.3341372049999</v>
      </c>
      <c r="L44" s="267">
        <f t="shared" si="0"/>
        <v>572.59146435499997</v>
      </c>
      <c r="M44" s="267">
        <f t="shared" si="1"/>
        <v>7453.9256015600004</v>
      </c>
      <c r="N44" s="201">
        <f t="shared" si="6"/>
        <v>48216.752099999998</v>
      </c>
      <c r="O44" s="201">
        <f t="shared" si="6"/>
        <v>34359.257546460001</v>
      </c>
      <c r="P44" s="201">
        <f t="shared" si="7"/>
        <v>6871.0975722599997</v>
      </c>
      <c r="Q44" s="268">
        <f t="shared" si="7"/>
        <v>89447.107218720004</v>
      </c>
      <c r="R44" s="60"/>
    </row>
    <row r="45" spans="2:18" ht="14.4" x14ac:dyDescent="0.3">
      <c r="B45" s="199">
        <v>2125</v>
      </c>
      <c r="C45" s="200" t="str">
        <f>VLOOKUP(B45,'Pesquisa Sal'!$B$17:$C$147,2,FALSE)</f>
        <v xml:space="preserve">Médico Regulador </v>
      </c>
      <c r="D45" s="201">
        <f>VLOOKUP(B45,'Pesquisa Sal'!$B$17:$J$147,9,FALSE)</f>
        <v>10060.296050000001</v>
      </c>
      <c r="E45" s="267">
        <f t="shared" si="3"/>
        <v>10060.296050000001</v>
      </c>
      <c r="F45" s="267">
        <f t="shared" si="4"/>
        <v>7168.9669652300008</v>
      </c>
      <c r="G45" s="201">
        <f>IF(E45=0,0,IF(D45*6%&gt;$G$153,0,($G$153-(D45*6%))))</f>
        <v>0</v>
      </c>
      <c r="H45" s="201">
        <f>IF(E45=0,0,IF(E45&gt;10000,$G$155,$G$154))</f>
        <v>420</v>
      </c>
      <c r="I45" s="267">
        <f>IF(E45=0,0,(D45*$D$156/100))</f>
        <v>106.63913813000001</v>
      </c>
      <c r="J45" s="201">
        <f>IF(E45=0,0,(G$157))</f>
        <v>330</v>
      </c>
      <c r="K45" s="201">
        <f t="shared" si="5"/>
        <v>17229.263015230001</v>
      </c>
      <c r="L45" s="267">
        <f t="shared" si="0"/>
        <v>856.63913812999999</v>
      </c>
      <c r="M45" s="267">
        <f t="shared" si="1"/>
        <v>18085.902153360003</v>
      </c>
      <c r="N45" s="201">
        <f t="shared" si="6"/>
        <v>120723.55260000001</v>
      </c>
      <c r="O45" s="201">
        <f t="shared" si="6"/>
        <v>86027.603582760014</v>
      </c>
      <c r="P45" s="201">
        <f t="shared" si="7"/>
        <v>10279.66965756</v>
      </c>
      <c r="Q45" s="268">
        <f t="shared" si="7"/>
        <v>217030.82584032003</v>
      </c>
      <c r="R45" s="60"/>
    </row>
    <row r="46" spans="2:18" ht="14.4" x14ac:dyDescent="0.3">
      <c r="B46" s="194">
        <v>2130</v>
      </c>
      <c r="C46" s="195" t="str">
        <f>VLOOKUP(B46,'Pesquisa Sal'!$B$17:$C$147,2,FALSE)</f>
        <v xml:space="preserve">Seção de Suprimentos e Contratos </v>
      </c>
      <c r="D46" s="197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8"/>
      <c r="R46" s="60"/>
    </row>
    <row r="47" spans="2:18" ht="14.4" x14ac:dyDescent="0.3">
      <c r="B47" s="199">
        <v>2131</v>
      </c>
      <c r="C47" s="200" t="str">
        <f>VLOOKUP(B47,'Pesquisa Sal'!$B$17:$C$147,2,FALSE)</f>
        <v xml:space="preserve">Analista de Suprimentos/Compras </v>
      </c>
      <c r="D47" s="201">
        <f>VLOOKUP(B47,'Pesquisa Sal'!$B$17:$J$147,9,FALSE)</f>
        <v>3867.59</v>
      </c>
      <c r="E47" s="267">
        <f t="shared" si="3"/>
        <v>3867.59</v>
      </c>
      <c r="F47" s="267">
        <f t="shared" si="4"/>
        <v>2756.0446340000003</v>
      </c>
      <c r="G47" s="201">
        <f>IF(E47=0,0,IF(D47*6%&gt;$G$153,0,($G$153-(D47*6%))))</f>
        <v>0</v>
      </c>
      <c r="H47" s="201">
        <f>IF(E47=0,0,IF(E47&gt;10000,$G$155,$G$154))</f>
        <v>200</v>
      </c>
      <c r="I47" s="267">
        <f>IF(E47=0,0,(D47*$D$156/100))</f>
        <v>40.996454</v>
      </c>
      <c r="J47" s="201">
        <f>IF(E47=0,0,(G$157))</f>
        <v>330</v>
      </c>
      <c r="K47" s="201">
        <f t="shared" si="5"/>
        <v>6623.634634</v>
      </c>
      <c r="L47" s="267">
        <f t="shared" si="0"/>
        <v>570.99645399999997</v>
      </c>
      <c r="M47" s="267">
        <f t="shared" si="1"/>
        <v>7194.6310880000001</v>
      </c>
      <c r="N47" s="201">
        <f t="shared" si="6"/>
        <v>46411.08</v>
      </c>
      <c r="O47" s="201">
        <f t="shared" si="6"/>
        <v>33072.535608000006</v>
      </c>
      <c r="P47" s="201">
        <f t="shared" si="7"/>
        <v>6851.9574479999992</v>
      </c>
      <c r="Q47" s="268">
        <f t="shared" si="7"/>
        <v>86335.573055999994</v>
      </c>
      <c r="R47" s="60"/>
    </row>
    <row r="48" spans="2:18" ht="14.4" x14ac:dyDescent="0.3">
      <c r="B48" s="199">
        <v>2132</v>
      </c>
      <c r="C48" s="200" t="str">
        <f>VLOOKUP(B48,'Pesquisa Sal'!$B$17:$C$147,2,FALSE)</f>
        <v xml:space="preserve">Assistentes de compras </v>
      </c>
      <c r="D48" s="201">
        <f>VLOOKUP(B48,'Pesquisa Sal'!$B$17:$J$147,9,FALSE)</f>
        <v>2060.33</v>
      </c>
      <c r="E48" s="267">
        <f t="shared" si="3"/>
        <v>2060.33</v>
      </c>
      <c r="F48" s="267">
        <f t="shared" si="4"/>
        <v>1468.1911579999999</v>
      </c>
      <c r="G48" s="201">
        <f>IF(E48=0,0,IF(D48*6%&gt;$G$153,0,($G$153-(D48*6%))))</f>
        <v>0</v>
      </c>
      <c r="H48" s="201">
        <f>IF(E48=0,0,IF(E48&gt;10000,$G$155,$G$154))</f>
        <v>200</v>
      </c>
      <c r="I48" s="267">
        <f>IF(E48=0,0,(D48*$D$156/100))</f>
        <v>21.839497999999999</v>
      </c>
      <c r="J48" s="201">
        <f>IF(E48=0,0,(G$157))</f>
        <v>330</v>
      </c>
      <c r="K48" s="201">
        <f t="shared" si="5"/>
        <v>3528.5211579999996</v>
      </c>
      <c r="L48" s="267">
        <f t="shared" si="0"/>
        <v>551.83949800000005</v>
      </c>
      <c r="M48" s="267">
        <f t="shared" si="1"/>
        <v>4080.3606559999998</v>
      </c>
      <c r="N48" s="201">
        <f t="shared" si="6"/>
        <v>24723.96</v>
      </c>
      <c r="O48" s="201">
        <f t="shared" si="6"/>
        <v>17618.293895999999</v>
      </c>
      <c r="P48" s="201">
        <f t="shared" si="7"/>
        <v>6622.0739760000006</v>
      </c>
      <c r="Q48" s="268">
        <f t="shared" si="7"/>
        <v>48964.327871999994</v>
      </c>
      <c r="R48" s="60"/>
    </row>
    <row r="49" spans="2:18" ht="14.4" x14ac:dyDescent="0.3">
      <c r="B49" s="199">
        <v>2133</v>
      </c>
      <c r="C49" s="200" t="str">
        <f>VLOOKUP(B49,'Pesquisa Sal'!$B$17:$C$147,2,FALSE)</f>
        <v xml:space="preserve">Analista de contratos </v>
      </c>
      <c r="D49" s="201">
        <f>VLOOKUP(B49,'Pesquisa Sal'!$B$17:$J$147,9,FALSE)</f>
        <v>3398.65</v>
      </c>
      <c r="E49" s="267">
        <f t="shared" si="3"/>
        <v>3398.65</v>
      </c>
      <c r="F49" s="267">
        <f t="shared" si="4"/>
        <v>2421.87799</v>
      </c>
      <c r="G49" s="201">
        <f>IF(E49=0,0,IF(D49*6%&gt;$G$153,0,($G$153-(D49*6%))))</f>
        <v>0</v>
      </c>
      <c r="H49" s="201">
        <f>IF(E49=0,0,IF(E49&gt;10000,$G$155,$G$154))</f>
        <v>200</v>
      </c>
      <c r="I49" s="267">
        <f>IF(E49=0,0,(D49*$D$156/100))</f>
        <v>36.025690000000004</v>
      </c>
      <c r="J49" s="201">
        <f>IF(E49=0,0,(G$157))</f>
        <v>330</v>
      </c>
      <c r="K49" s="201">
        <f t="shared" si="5"/>
        <v>5820.5279900000005</v>
      </c>
      <c r="L49" s="267">
        <f t="shared" si="0"/>
        <v>566.02568999999994</v>
      </c>
      <c r="M49" s="267">
        <f t="shared" si="1"/>
        <v>6386.5536800000009</v>
      </c>
      <c r="N49" s="201">
        <f t="shared" si="6"/>
        <v>40783.800000000003</v>
      </c>
      <c r="O49" s="201">
        <f t="shared" si="6"/>
        <v>29062.535879999999</v>
      </c>
      <c r="P49" s="201">
        <f t="shared" si="7"/>
        <v>6792.3082799999993</v>
      </c>
      <c r="Q49" s="268">
        <f t="shared" si="7"/>
        <v>76638.644160000011</v>
      </c>
      <c r="R49" s="60"/>
    </row>
    <row r="50" spans="2:18" ht="14.4" x14ac:dyDescent="0.3">
      <c r="B50" s="199">
        <v>2134</v>
      </c>
      <c r="C50" s="200" t="str">
        <f>VLOOKUP(B50,'Pesquisa Sal'!$B$17:$C$147,2,FALSE)</f>
        <v>Almoxarife</v>
      </c>
      <c r="D50" s="201">
        <f>VLOOKUP(B50,'Pesquisa Sal'!$B$17:$J$147,9,FALSE)</f>
        <v>2550.8049999999998</v>
      </c>
      <c r="E50" s="267">
        <f t="shared" si="3"/>
        <v>2550.8049999999998</v>
      </c>
      <c r="F50" s="267">
        <f t="shared" si="4"/>
        <v>1817.7036429999998</v>
      </c>
      <c r="G50" s="201">
        <f>IF(E50=0,0,IF(D50*6%&gt;$G$153,0,($G$153-(D50*6%))))</f>
        <v>0</v>
      </c>
      <c r="H50" s="201">
        <f>IF(E50=0,0,IF(E50&gt;10000,$G$155,$G$154))</f>
        <v>200</v>
      </c>
      <c r="I50" s="267">
        <f>IF(E50=0,0,(D50*$D$156/100))</f>
        <v>27.038532999999997</v>
      </c>
      <c r="J50" s="201">
        <f>IF(E50=0,0,(G$157))</f>
        <v>330</v>
      </c>
      <c r="K50" s="201">
        <f t="shared" si="5"/>
        <v>4368.5086429999992</v>
      </c>
      <c r="L50" s="267">
        <f t="shared" si="0"/>
        <v>557.03853300000003</v>
      </c>
      <c r="M50" s="267">
        <f t="shared" si="1"/>
        <v>4925.5471759999991</v>
      </c>
      <c r="N50" s="201">
        <f t="shared" si="6"/>
        <v>30609.659999999996</v>
      </c>
      <c r="O50" s="201">
        <f t="shared" si="6"/>
        <v>21812.443715999998</v>
      </c>
      <c r="P50" s="201">
        <f t="shared" si="7"/>
        <v>6684.4623960000008</v>
      </c>
      <c r="Q50" s="268">
        <f t="shared" si="7"/>
        <v>59106.566111999986</v>
      </c>
      <c r="R50" s="60"/>
    </row>
    <row r="51" spans="2:18" ht="14.4" x14ac:dyDescent="0.3">
      <c r="B51" s="194">
        <v>2140</v>
      </c>
      <c r="C51" s="195" t="str">
        <f>VLOOKUP(B51,'Pesquisa Sal'!$B$17:$C$147,2,FALSE)</f>
        <v xml:space="preserve">Seção Transporte e Serviços Gerais </v>
      </c>
      <c r="D51" s="197"/>
      <c r="E51" s="196"/>
      <c r="F51" s="196"/>
      <c r="G51" s="196"/>
      <c r="H51" s="196"/>
      <c r="I51" s="196"/>
      <c r="J51" s="196"/>
      <c r="K51" s="196"/>
      <c r="L51" s="196"/>
      <c r="M51" s="196"/>
      <c r="N51" s="196"/>
      <c r="O51" s="196"/>
      <c r="P51" s="196"/>
      <c r="Q51" s="198"/>
      <c r="R51" s="60"/>
    </row>
    <row r="52" spans="2:18" ht="14.4" x14ac:dyDescent="0.3">
      <c r="B52" s="199">
        <v>2141</v>
      </c>
      <c r="C52" s="200" t="str">
        <f>VLOOKUP(B52,'Pesquisa Sal'!$B$17:$C$147,2,FALSE)</f>
        <v xml:space="preserve">Analista de manutenção veículos/serviços gerais </v>
      </c>
      <c r="D52" s="201">
        <f>VLOOKUP(B52,'Pesquisa Sal'!$B$17:$J$147,9,FALSE)</f>
        <v>3488.56</v>
      </c>
      <c r="E52" s="267">
        <f t="shared" si="3"/>
        <v>3488.56</v>
      </c>
      <c r="F52" s="267">
        <f t="shared" si="4"/>
        <v>2485.9478559999998</v>
      </c>
      <c r="G52" s="201">
        <f>IF(E52=0,0,IF(D52*6%&gt;$G$153,0,($G$153-(D52*6%))))</f>
        <v>0</v>
      </c>
      <c r="H52" s="201">
        <f>IF(E52=0,0,IF(E52&gt;10000,$G$155,$G$154))</f>
        <v>200</v>
      </c>
      <c r="I52" s="267">
        <f>IF(E52=0,0,(D52*$D$156/100))</f>
        <v>36.978736000000005</v>
      </c>
      <c r="J52" s="201">
        <f>IF(E52=0,0,(G$157))</f>
        <v>330</v>
      </c>
      <c r="K52" s="201">
        <f t="shared" si="5"/>
        <v>5974.5078560000002</v>
      </c>
      <c r="L52" s="267">
        <f t="shared" si="0"/>
        <v>566.97873600000003</v>
      </c>
      <c r="M52" s="267">
        <f t="shared" si="1"/>
        <v>6541.4865920000002</v>
      </c>
      <c r="N52" s="201">
        <f t="shared" si="6"/>
        <v>41862.720000000001</v>
      </c>
      <c r="O52" s="201">
        <f t="shared" si="6"/>
        <v>29831.374271999997</v>
      </c>
      <c r="P52" s="201">
        <f t="shared" si="7"/>
        <v>6803.7448320000003</v>
      </c>
      <c r="Q52" s="268">
        <f t="shared" si="7"/>
        <v>78497.839103999999</v>
      </c>
      <c r="R52" s="60"/>
    </row>
    <row r="53" spans="2:18" ht="14.4" x14ac:dyDescent="0.3">
      <c r="B53" s="199">
        <v>2142</v>
      </c>
      <c r="C53" s="200" t="str">
        <f>VLOOKUP(B53,'Pesquisa Sal'!$B$17:$C$147,2,FALSE)</f>
        <v xml:space="preserve">Motorista ( Serviços gerais) </v>
      </c>
      <c r="D53" s="201">
        <f>VLOOKUP(B53,'Pesquisa Sal'!$B$17:$J$147,9,FALSE)</f>
        <v>2591.0389999999998</v>
      </c>
      <c r="E53" s="267">
        <f t="shared" si="3"/>
        <v>2591.0389999999998</v>
      </c>
      <c r="F53" s="267">
        <f t="shared" si="4"/>
        <v>1846.3743913999999</v>
      </c>
      <c r="G53" s="201">
        <f>IF(E53=0,0,IF(D53*6%&gt;$G$153,0,($G$153-(D53*6%))))</f>
        <v>0</v>
      </c>
      <c r="H53" s="201">
        <f>IF(E53=0,0,IF(E53&gt;10000,$G$155,$G$154))</f>
        <v>200</v>
      </c>
      <c r="I53" s="267">
        <f>IF(E53=0,0,(D53*$D$156/100))</f>
        <v>27.465013399999997</v>
      </c>
      <c r="J53" s="201">
        <f>IF(E53=0,0,(G$157))</f>
        <v>330</v>
      </c>
      <c r="K53" s="201">
        <f t="shared" si="5"/>
        <v>4437.4133913999995</v>
      </c>
      <c r="L53" s="267">
        <f t="shared" si="0"/>
        <v>557.46501339999998</v>
      </c>
      <c r="M53" s="267">
        <f t="shared" si="1"/>
        <v>4994.8784047999998</v>
      </c>
      <c r="N53" s="201">
        <f t="shared" si="6"/>
        <v>31092.467999999997</v>
      </c>
      <c r="O53" s="201">
        <f t="shared" si="6"/>
        <v>22156.4926968</v>
      </c>
      <c r="P53" s="201">
        <f t="shared" si="7"/>
        <v>6689.5801608000002</v>
      </c>
      <c r="Q53" s="268">
        <f t="shared" si="7"/>
        <v>59938.540857599997</v>
      </c>
      <c r="R53" s="60" t="s">
        <v>385</v>
      </c>
    </row>
    <row r="54" spans="2:18" ht="14.4" x14ac:dyDescent="0.3">
      <c r="B54" s="199">
        <v>2143</v>
      </c>
      <c r="C54" s="200" t="str">
        <f>VLOOKUP(B54,'Pesquisa Sal'!$B$17:$C$147,2,FALSE)</f>
        <v>Auxiliar Administrativo</v>
      </c>
      <c r="D54" s="201">
        <f>VLOOKUP(B54,'Pesquisa Sal'!$B$17:$J$147,9,FALSE)</f>
        <v>2359.7608999999998</v>
      </c>
      <c r="E54" s="267">
        <f t="shared" si="3"/>
        <v>2359.7608999999998</v>
      </c>
      <c r="F54" s="267">
        <f t="shared" si="4"/>
        <v>1681.5656173399998</v>
      </c>
      <c r="G54" s="201">
        <f>IF(E54=0,0,IF(D54*6%&gt;$G$153,0,($G$153-(D54*6%))))</f>
        <v>0</v>
      </c>
      <c r="H54" s="201">
        <f>IF(E54=0,0,IF(E54&gt;10000,$G$155,$G$154))</f>
        <v>200</v>
      </c>
      <c r="I54" s="267">
        <f>IF(E54=0,0,(D54*$D$156/100))</f>
        <v>25.013465539999999</v>
      </c>
      <c r="J54" s="201">
        <f>IF(E54=0,0,(G$157))</f>
        <v>330</v>
      </c>
      <c r="K54" s="201">
        <f t="shared" si="5"/>
        <v>4041.3265173399996</v>
      </c>
      <c r="L54" s="267">
        <f t="shared" si="0"/>
        <v>555.01346553999997</v>
      </c>
      <c r="M54" s="267">
        <f t="shared" si="1"/>
        <v>4596.3399828799993</v>
      </c>
      <c r="N54" s="201">
        <f t="shared" si="6"/>
        <v>28317.130799999999</v>
      </c>
      <c r="O54" s="201">
        <f t="shared" si="6"/>
        <v>20178.787408079996</v>
      </c>
      <c r="P54" s="201">
        <f t="shared" si="7"/>
        <v>6660.1615864799996</v>
      </c>
      <c r="Q54" s="268">
        <f t="shared" si="7"/>
        <v>55156.079794559992</v>
      </c>
      <c r="R54" s="60"/>
    </row>
    <row r="55" spans="2:18" ht="14.4" x14ac:dyDescent="0.3">
      <c r="B55" s="199">
        <v>2144</v>
      </c>
      <c r="C55" s="200" t="str">
        <f>VLOOKUP(B55,'Pesquisa Sal'!$B$17:$C$147,2,FALSE)</f>
        <v>Recepcionista</v>
      </c>
      <c r="D55" s="201">
        <f>VLOOKUP(B55,'Pesquisa Sal'!$B$17:$J$147,9,FALSE)</f>
        <v>1809.9974499999998</v>
      </c>
      <c r="E55" s="267">
        <f t="shared" si="3"/>
        <v>1809.9974499999998</v>
      </c>
      <c r="F55" s="267">
        <f t="shared" si="4"/>
        <v>1289.80418287</v>
      </c>
      <c r="G55" s="201">
        <f>IF(E55=0,0,IF(D55*6%&gt;$G$153,0,($G$153-(D55*6%))))</f>
        <v>0</v>
      </c>
      <c r="H55" s="201">
        <f>IF(E55=0,0,IF(E55&gt;10000,$G$155,$G$154))</f>
        <v>200</v>
      </c>
      <c r="I55" s="267">
        <f>IF(E55=0,0,(D55*$D$156/100))</f>
        <v>19.185972970000002</v>
      </c>
      <c r="J55" s="201">
        <f>IF(E55=0,0,(G$157))</f>
        <v>330</v>
      </c>
      <c r="K55" s="201">
        <f t="shared" si="5"/>
        <v>3099.8016328699996</v>
      </c>
      <c r="L55" s="267">
        <f t="shared" si="0"/>
        <v>549.18597296999997</v>
      </c>
      <c r="M55" s="267">
        <f t="shared" si="1"/>
        <v>3648.9876058399996</v>
      </c>
      <c r="N55" s="201">
        <f t="shared" si="6"/>
        <v>21719.969399999998</v>
      </c>
      <c r="O55" s="201">
        <f t="shared" si="6"/>
        <v>15477.650194440001</v>
      </c>
      <c r="P55" s="201">
        <f t="shared" si="7"/>
        <v>6590.2316756399996</v>
      </c>
      <c r="Q55" s="268">
        <f t="shared" si="7"/>
        <v>43787.851270079991</v>
      </c>
      <c r="R55" s="60"/>
    </row>
    <row r="56" spans="2:18" ht="14.4" x14ac:dyDescent="0.3">
      <c r="B56" s="194">
        <v>2200</v>
      </c>
      <c r="C56" s="195" t="str">
        <f>VLOOKUP(B56,'Pesquisa Sal'!$B$17:$C$147,2,FALSE)</f>
        <v xml:space="preserve">Gerencia Administrativa/Financeira </v>
      </c>
      <c r="D56" s="197"/>
      <c r="E56" s="196"/>
      <c r="F56" s="196"/>
      <c r="G56" s="196"/>
      <c r="H56" s="196"/>
      <c r="I56" s="196"/>
      <c r="J56" s="196"/>
      <c r="K56" s="196"/>
      <c r="L56" s="196"/>
      <c r="M56" s="196"/>
      <c r="N56" s="196"/>
      <c r="O56" s="196"/>
      <c r="P56" s="196"/>
      <c r="Q56" s="198"/>
      <c r="R56" s="60"/>
    </row>
    <row r="57" spans="2:18" ht="14.4" x14ac:dyDescent="0.3">
      <c r="B57" s="199">
        <v>2201</v>
      </c>
      <c r="C57" s="200" t="str">
        <f>VLOOKUP(B57,'Pesquisa Sal'!$B$17:$C$147,2,FALSE)</f>
        <v xml:space="preserve">Gerente Administrativo/Financeiro </v>
      </c>
      <c r="D57" s="664">
        <f>VLOOKUP(B57,'Pesquisa Sal'!$B$17:$J$147,9,FALSE)</f>
        <v>22000</v>
      </c>
      <c r="E57" s="267">
        <f t="shared" si="3"/>
        <v>22000</v>
      </c>
      <c r="F57" s="267">
        <f t="shared" si="4"/>
        <v>15677.2</v>
      </c>
      <c r="G57" s="201">
        <f>IF(E57=0,0,IF(D57*6%&gt;$G$153,0,($G$153-(D57*6%))))</f>
        <v>0</v>
      </c>
      <c r="H57" s="201">
        <f>IF(E57=0,0,IF(E57&gt;10000,$G$155,$G$154))</f>
        <v>420</v>
      </c>
      <c r="I57" s="267">
        <f>IF(E57=0,0,(D57*$D$156/100))</f>
        <v>233.2</v>
      </c>
      <c r="J57" s="201">
        <f>IF(E57=0,0,(G$157))</f>
        <v>330</v>
      </c>
      <c r="K57" s="201">
        <f t="shared" si="5"/>
        <v>37677.199999999997</v>
      </c>
      <c r="L57" s="267">
        <f t="shared" si="0"/>
        <v>983.2</v>
      </c>
      <c r="M57" s="267">
        <f t="shared" si="1"/>
        <v>38660.399999999994</v>
      </c>
      <c r="N57" s="201">
        <f t="shared" si="6"/>
        <v>264000</v>
      </c>
      <c r="O57" s="201">
        <f t="shared" si="6"/>
        <v>188126.40000000002</v>
      </c>
      <c r="P57" s="201">
        <f t="shared" si="7"/>
        <v>11798.400000000001</v>
      </c>
      <c r="Q57" s="268">
        <f t="shared" si="7"/>
        <v>463924.79999999993</v>
      </c>
      <c r="R57" s="60"/>
    </row>
    <row r="58" spans="2:18" ht="14.4" x14ac:dyDescent="0.3">
      <c r="B58" s="194">
        <v>2210</v>
      </c>
      <c r="C58" s="195" t="str">
        <f>VLOOKUP(B58,'Pesquisa Sal'!$B$17:$C$147,2,FALSE)</f>
        <v xml:space="preserve">Seção de Finanças </v>
      </c>
      <c r="D58" s="197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 s="198"/>
      <c r="R58" s="60"/>
    </row>
    <row r="59" spans="2:18" ht="14.4" x14ac:dyDescent="0.3">
      <c r="B59" s="199">
        <v>2211</v>
      </c>
      <c r="C59" s="200" t="str">
        <f>VLOOKUP(B59,'Pesquisa Sal'!$B$17:$C$147,2,FALSE)</f>
        <v xml:space="preserve">Analista Financeiro </v>
      </c>
      <c r="D59" s="201">
        <f>VLOOKUP(B59,'Pesquisa Sal'!$B$17:$J$147,9,FALSE)</f>
        <v>10918.81</v>
      </c>
      <c r="E59" s="267">
        <f t="shared" si="3"/>
        <v>10918.81</v>
      </c>
      <c r="F59" s="267">
        <f t="shared" si="4"/>
        <v>7780.7440059999999</v>
      </c>
      <c r="G59" s="201">
        <f>IF(E59=0,0,IF(D59*6%&gt;$G$153,0,($G$153-(D59*6%))))</f>
        <v>0</v>
      </c>
      <c r="H59" s="201">
        <f>IF(E59=0,0,IF(E59&gt;10000,$G$155,$G$154))</f>
        <v>420</v>
      </c>
      <c r="I59" s="267">
        <f>IF(E59=0,0,(D59*$D$156/100))</f>
        <v>115.739386</v>
      </c>
      <c r="J59" s="201">
        <f>IF(E59=0,0,(G$157))</f>
        <v>330</v>
      </c>
      <c r="K59" s="201">
        <f t="shared" si="5"/>
        <v>18699.554005999998</v>
      </c>
      <c r="L59" s="267">
        <f t="shared" si="0"/>
        <v>865.73938599999997</v>
      </c>
      <c r="M59" s="267">
        <f t="shared" si="1"/>
        <v>19565.293392</v>
      </c>
      <c r="N59" s="201">
        <f t="shared" si="6"/>
        <v>131025.72</v>
      </c>
      <c r="O59" s="201">
        <f t="shared" si="6"/>
        <v>93368.928071999995</v>
      </c>
      <c r="P59" s="201">
        <f t="shared" si="7"/>
        <v>10388.872631999999</v>
      </c>
      <c r="Q59" s="268">
        <f t="shared" si="7"/>
        <v>234783.520704</v>
      </c>
      <c r="R59" s="60"/>
    </row>
    <row r="60" spans="2:18" ht="14.4" x14ac:dyDescent="0.3">
      <c r="B60" s="199">
        <v>2212</v>
      </c>
      <c r="C60" s="200" t="str">
        <f>VLOOKUP(B60,'Pesquisa Sal'!$B$17:$C$147,2,FALSE)</f>
        <v xml:space="preserve">Auxiliar financeiro </v>
      </c>
      <c r="D60" s="201">
        <f>VLOOKUP(B60,'Pesquisa Sal'!$B$17:$J$147,9,FALSE)</f>
        <v>1986.2518</v>
      </c>
      <c r="E60" s="267">
        <f t="shared" si="3"/>
        <v>1986.2518</v>
      </c>
      <c r="F60" s="267">
        <f t="shared" si="4"/>
        <v>1415.40303268</v>
      </c>
      <c r="G60" s="201">
        <f>IF(E60=0,0,IF(D60*6%&gt;$G$153,0,($G$153-(D60*6%))))</f>
        <v>0</v>
      </c>
      <c r="H60" s="201">
        <f>IF(E60=0,0,IF(E60&gt;10000,$G$155,$G$154))</f>
        <v>200</v>
      </c>
      <c r="I60" s="267">
        <f>IF(E60=0,0,(D60*$D$156/100))</f>
        <v>21.054269079999997</v>
      </c>
      <c r="J60" s="201">
        <f>IF(E60=0,0,(G$157))</f>
        <v>330</v>
      </c>
      <c r="K60" s="201">
        <f t="shared" si="5"/>
        <v>3401.6548326800003</v>
      </c>
      <c r="L60" s="267">
        <f t="shared" si="0"/>
        <v>551.05426908000004</v>
      </c>
      <c r="M60" s="267">
        <f t="shared" si="1"/>
        <v>3952.7091017600005</v>
      </c>
      <c r="N60" s="201">
        <f t="shared" si="6"/>
        <v>23835.0216</v>
      </c>
      <c r="O60" s="201">
        <f t="shared" si="6"/>
        <v>16984.836392159999</v>
      </c>
      <c r="P60" s="201">
        <f t="shared" si="7"/>
        <v>6612.6512289600005</v>
      </c>
      <c r="Q60" s="268">
        <f t="shared" si="7"/>
        <v>47432.50922112001</v>
      </c>
      <c r="R60" s="60"/>
    </row>
    <row r="61" spans="2:18" ht="14.4" x14ac:dyDescent="0.3">
      <c r="B61" s="199">
        <v>2213</v>
      </c>
      <c r="C61" s="200" t="str">
        <f>VLOOKUP(B61,'Pesquisa Sal'!$B$17:$C$147,2,FALSE)</f>
        <v xml:space="preserve">Analista CCA </v>
      </c>
      <c r="D61" s="201">
        <f>VLOOKUP(B61,'Pesquisa Sal'!$B$17:$J$147,9,FALSE)</f>
        <v>4724.47</v>
      </c>
      <c r="E61" s="267">
        <f t="shared" si="3"/>
        <v>4724.47</v>
      </c>
      <c r="F61" s="267">
        <f t="shared" si="4"/>
        <v>3366.657322</v>
      </c>
      <c r="G61" s="201">
        <f>IF(E61=0,0,IF(D61*6%&gt;$G$153,0,($G$153-(D61*6%))))</f>
        <v>0</v>
      </c>
      <c r="H61" s="201">
        <f>IF(E61=0,0,IF(E61&gt;10000,$G$155,$G$154))</f>
        <v>200</v>
      </c>
      <c r="I61" s="267">
        <f>IF(E61=0,0,(D61*$D$156/100))</f>
        <v>50.079382000000003</v>
      </c>
      <c r="J61" s="201">
        <f>IF(E61=0,0,(G$157))</f>
        <v>330</v>
      </c>
      <c r="K61" s="201">
        <f t="shared" si="5"/>
        <v>8091.1273220000003</v>
      </c>
      <c r="L61" s="267">
        <f t="shared" si="0"/>
        <v>580.07938200000001</v>
      </c>
      <c r="M61" s="267">
        <f t="shared" si="1"/>
        <v>8671.2067040000002</v>
      </c>
      <c r="N61" s="201">
        <f t="shared" si="6"/>
        <v>56693.64</v>
      </c>
      <c r="O61" s="201">
        <f t="shared" si="6"/>
        <v>40399.887864000004</v>
      </c>
      <c r="P61" s="201">
        <f t="shared" si="7"/>
        <v>6960.9525840000006</v>
      </c>
      <c r="Q61" s="268">
        <f t="shared" si="7"/>
        <v>104054.480448</v>
      </c>
      <c r="R61" s="60"/>
    </row>
    <row r="62" spans="2:18" ht="14.4" x14ac:dyDescent="0.3">
      <c r="B62" s="194">
        <v>2220</v>
      </c>
      <c r="C62" s="195" t="str">
        <f>VLOOKUP(B62,'Pesquisa Sal'!$B$17:$C$147,2,FALSE)</f>
        <v xml:space="preserve">Seção de Contabilidade </v>
      </c>
      <c r="D62" s="197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6"/>
      <c r="P62" s="196"/>
      <c r="Q62" s="198"/>
      <c r="R62" s="60"/>
    </row>
    <row r="63" spans="2:18" ht="14.4" x14ac:dyDescent="0.3">
      <c r="B63" s="199">
        <v>2221</v>
      </c>
      <c r="C63" s="200" t="str">
        <f>VLOOKUP(B63,'Pesquisa Sal'!$B$17:$C$147,2,FALSE)</f>
        <v xml:space="preserve">Contador              </v>
      </c>
      <c r="D63" s="201">
        <f>VLOOKUP(B63,'Pesquisa Sal'!$B$17:$J$147,9,FALSE)</f>
        <v>10757.88</v>
      </c>
      <c r="E63" s="267">
        <f t="shared" si="3"/>
        <v>10757.88</v>
      </c>
      <c r="F63" s="267">
        <f t="shared" si="4"/>
        <v>7666.0652879999998</v>
      </c>
      <c r="G63" s="201">
        <f>IF(E63=0,0,IF(D63*6%&gt;$G$153,0,($G$153-(D63*6%))))</f>
        <v>0</v>
      </c>
      <c r="H63" s="201">
        <f>IF(E63=0,0,IF(E63&gt;10000,$G$155,$G$154))</f>
        <v>420</v>
      </c>
      <c r="I63" s="267">
        <f>IF(E63=0,0,(D63*$D$156/100))</f>
        <v>114.033528</v>
      </c>
      <c r="J63" s="201">
        <f>IF(E63=0,0,(G$157))</f>
        <v>330</v>
      </c>
      <c r="K63" s="201">
        <f t="shared" si="5"/>
        <v>18423.945287999999</v>
      </c>
      <c r="L63" s="267">
        <f t="shared" si="0"/>
        <v>864.03352800000005</v>
      </c>
      <c r="M63" s="267">
        <f t="shared" si="1"/>
        <v>19287.978815999999</v>
      </c>
      <c r="N63" s="201">
        <f t="shared" si="6"/>
        <v>129094.56</v>
      </c>
      <c r="O63" s="201">
        <f t="shared" si="6"/>
        <v>91992.783456000005</v>
      </c>
      <c r="P63" s="201">
        <f t="shared" si="7"/>
        <v>10368.402336000001</v>
      </c>
      <c r="Q63" s="268">
        <f t="shared" si="7"/>
        <v>231455.74579199997</v>
      </c>
      <c r="R63" s="60"/>
    </row>
    <row r="64" spans="2:18" ht="14.4" x14ac:dyDescent="0.3">
      <c r="B64" s="199">
        <v>2222</v>
      </c>
      <c r="C64" s="200" t="str">
        <f>VLOOKUP(B64,'Pesquisa Sal'!$B$17:$C$147,2,FALSE)</f>
        <v xml:space="preserve">Técnico em Contabilidade </v>
      </c>
      <c r="D64" s="201">
        <f>VLOOKUP(B64,'Pesquisa Sal'!$B$17:$J$147,9,FALSE)</f>
        <v>3637.65</v>
      </c>
      <c r="E64" s="267">
        <f t="shared" si="3"/>
        <v>3637.65</v>
      </c>
      <c r="F64" s="267">
        <f t="shared" si="4"/>
        <v>2592.18939</v>
      </c>
      <c r="G64" s="201">
        <f>IF(E64=0,0,IF(D64*6%&gt;$G$153,0,($G$153-(D64*6%))))</f>
        <v>0</v>
      </c>
      <c r="H64" s="201">
        <f>IF(E64=0,0,IF(E64&gt;10000,$G$155,$G$154))</f>
        <v>200</v>
      </c>
      <c r="I64" s="267">
        <f>IF(E64=0,0,(D64*$D$156/100))</f>
        <v>38.559089999999998</v>
      </c>
      <c r="J64" s="201">
        <f>IF(E64=0,0,(G$157))</f>
        <v>330</v>
      </c>
      <c r="K64" s="201">
        <f t="shared" si="5"/>
        <v>6229.8393900000001</v>
      </c>
      <c r="L64" s="267">
        <f t="shared" si="0"/>
        <v>568.55908999999997</v>
      </c>
      <c r="M64" s="267">
        <f t="shared" si="1"/>
        <v>6798.3984799999998</v>
      </c>
      <c r="N64" s="201">
        <f t="shared" si="6"/>
        <v>43651.8</v>
      </c>
      <c r="O64" s="201">
        <f t="shared" si="6"/>
        <v>31106.272680000002</v>
      </c>
      <c r="P64" s="201">
        <f t="shared" si="7"/>
        <v>6822.7090799999996</v>
      </c>
      <c r="Q64" s="268">
        <f t="shared" si="7"/>
        <v>81580.781759999998</v>
      </c>
      <c r="R64" s="60"/>
    </row>
    <row r="65" spans="2:18" ht="14.4" x14ac:dyDescent="0.3">
      <c r="B65" s="199">
        <v>2223</v>
      </c>
      <c r="C65" s="200" t="str">
        <f>VLOOKUP(B65,'Pesquisa Sal'!$B$17:$C$147,2,FALSE)</f>
        <v xml:space="preserve">Controle Patrimonial </v>
      </c>
      <c r="D65" s="201">
        <f>VLOOKUP(B65,'Pesquisa Sal'!$B$17:$J$147,9,FALSE)</f>
        <v>2915.99</v>
      </c>
      <c r="E65" s="267">
        <f t="shared" si="3"/>
        <v>2915.99</v>
      </c>
      <c r="F65" s="267">
        <f t="shared" si="4"/>
        <v>2077.9344739999997</v>
      </c>
      <c r="G65" s="201">
        <f>IF(E65=0,0,IF(D65*6%&gt;$G$153,0,($G$153-(D65*6%))))</f>
        <v>0</v>
      </c>
      <c r="H65" s="201">
        <f>IF(E65=0,0,IF(E65&gt;10000,$G$155,$G$154))</f>
        <v>200</v>
      </c>
      <c r="I65" s="267">
        <f>IF(E65=0,0,(D65*$D$156/100))</f>
        <v>30.909493999999999</v>
      </c>
      <c r="J65" s="201">
        <f>IF(E65=0,0,(G$157))</f>
        <v>330</v>
      </c>
      <c r="K65" s="201">
        <f t="shared" si="5"/>
        <v>4993.9244739999995</v>
      </c>
      <c r="L65" s="267">
        <f t="shared" si="0"/>
        <v>560.909494</v>
      </c>
      <c r="M65" s="267">
        <f t="shared" si="1"/>
        <v>5554.833967999999</v>
      </c>
      <c r="N65" s="201">
        <f t="shared" si="6"/>
        <v>34991.879999999997</v>
      </c>
      <c r="O65" s="201">
        <f t="shared" si="6"/>
        <v>24935.213687999996</v>
      </c>
      <c r="P65" s="201">
        <f t="shared" si="7"/>
        <v>6730.9139279999999</v>
      </c>
      <c r="Q65" s="268">
        <f t="shared" si="7"/>
        <v>66658.007615999988</v>
      </c>
      <c r="R65" s="60"/>
    </row>
    <row r="66" spans="2:18" ht="14.4" x14ac:dyDescent="0.3">
      <c r="B66" s="194">
        <v>3000</v>
      </c>
      <c r="C66" s="195" t="str">
        <f>VLOOKUP(B66,'Pesquisa Sal'!$B$17:$C$147,2,FALSE)</f>
        <v>Diretoria de Operações / Engenharia</v>
      </c>
      <c r="D66" s="197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6"/>
      <c r="P66" s="196"/>
      <c r="Q66" s="198"/>
      <c r="R66" s="60"/>
    </row>
    <row r="67" spans="2:18" ht="14.4" x14ac:dyDescent="0.3">
      <c r="B67" s="199">
        <v>3001</v>
      </c>
      <c r="C67" s="200" t="str">
        <f>VLOOKUP(B67,'Pesquisa Sal'!$B$17:$C$147,2,FALSE)</f>
        <v>Diretor Operações / Engenharia</v>
      </c>
      <c r="D67" s="201">
        <f>VLOOKUP(B67,'Pesquisa Sal'!$B$17:$J$147,9,FALSE)</f>
        <v>55000</v>
      </c>
      <c r="E67" s="267">
        <f t="shared" si="3"/>
        <v>55000</v>
      </c>
      <c r="F67" s="267">
        <f t="shared" si="4"/>
        <v>39193</v>
      </c>
      <c r="G67" s="201">
        <f>IF(E67=0,0,IF(D67*6%&gt;$G$153,0,($G$153-(D67*6%))))</f>
        <v>0</v>
      </c>
      <c r="H67" s="201">
        <f>IF(E67=0,0,IF(E67&gt;10000,$G$155,$G$154))</f>
        <v>420</v>
      </c>
      <c r="I67" s="267">
        <f>IF(E67=0,0,(D67*$D$156/100))</f>
        <v>583</v>
      </c>
      <c r="J67" s="201">
        <f>IF(E67=0,0,(G$157))</f>
        <v>330</v>
      </c>
      <c r="K67" s="201">
        <f t="shared" si="5"/>
        <v>94193</v>
      </c>
      <c r="L67" s="267">
        <f t="shared" si="0"/>
        <v>1333</v>
      </c>
      <c r="M67" s="267">
        <f t="shared" si="1"/>
        <v>95526</v>
      </c>
      <c r="N67" s="201">
        <f t="shared" si="6"/>
        <v>660000</v>
      </c>
      <c r="O67" s="201">
        <f t="shared" si="6"/>
        <v>470316</v>
      </c>
      <c r="P67" s="201">
        <f t="shared" si="7"/>
        <v>15996</v>
      </c>
      <c r="Q67" s="268">
        <f t="shared" si="7"/>
        <v>1146312</v>
      </c>
      <c r="R67" s="60" t="s">
        <v>384</v>
      </c>
    </row>
    <row r="68" spans="2:18" ht="14.4" x14ac:dyDescent="0.3">
      <c r="B68" s="199">
        <v>3002</v>
      </c>
      <c r="C68" s="200" t="str">
        <f>VLOOKUP(B68,'Pesquisa Sal'!$B$17:$C$147,2,FALSE)</f>
        <v>Secretária</v>
      </c>
      <c r="D68" s="201">
        <f>VLOOKUP(B68,'Pesquisa Sal'!$B$17:$J$147,9,FALSE)</f>
        <v>2452.8232333333331</v>
      </c>
      <c r="E68" s="267">
        <f t="shared" si="3"/>
        <v>2452.8232333333331</v>
      </c>
      <c r="F68" s="267">
        <f t="shared" si="4"/>
        <v>1747.8818360733333</v>
      </c>
      <c r="G68" s="201">
        <f>IF(E68=0,0,IF(D68*6%&gt;$G$153,0,($G$153-(D68*6%))))</f>
        <v>0</v>
      </c>
      <c r="H68" s="201">
        <f>IF(E68=0,0,IF(E68&gt;10000,$G$155,$G$154))</f>
        <v>200</v>
      </c>
      <c r="I68" s="267">
        <f>IF(E68=0,0,(D68*$D$156/100))</f>
        <v>25.99992627333333</v>
      </c>
      <c r="J68" s="201">
        <f>IF(E68=0,0,(G$157))</f>
        <v>330</v>
      </c>
      <c r="K68" s="201">
        <f t="shared" si="5"/>
        <v>4200.7050694066666</v>
      </c>
      <c r="L68" s="267">
        <f t="shared" si="0"/>
        <v>555.99992627333336</v>
      </c>
      <c r="M68" s="267">
        <f t="shared" si="1"/>
        <v>4756.7049956800001</v>
      </c>
      <c r="N68" s="201">
        <f t="shared" si="6"/>
        <v>29433.878799999999</v>
      </c>
      <c r="O68" s="201">
        <f t="shared" si="6"/>
        <v>20974.58203288</v>
      </c>
      <c r="P68" s="201">
        <f t="shared" si="7"/>
        <v>6671.9991152800003</v>
      </c>
      <c r="Q68" s="268">
        <f t="shared" si="7"/>
        <v>57080.459948160002</v>
      </c>
      <c r="R68" s="60"/>
    </row>
    <row r="69" spans="2:18" ht="14.4" x14ac:dyDescent="0.3">
      <c r="B69" s="194">
        <v>3100</v>
      </c>
      <c r="C69" s="195" t="str">
        <f>VLOOKUP(B69,'Pesquisa Sal'!$B$17:$C$147,2,FALSE)</f>
        <v xml:space="preserve">Gerencia de Operações </v>
      </c>
      <c r="D69" s="197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8"/>
      <c r="R69" s="60"/>
    </row>
    <row r="70" spans="2:18" ht="14.4" x14ac:dyDescent="0.3">
      <c r="B70" s="199">
        <v>3101</v>
      </c>
      <c r="C70" s="200" t="str">
        <f>VLOOKUP(B70,'Pesquisa Sal'!$B$17:$C$147,2,FALSE)</f>
        <v>﻿Gerente de Operações</v>
      </c>
      <c r="D70" s="664">
        <f>VLOOKUP(B70,'Pesquisa Sal'!$B$17:$J$147,9,FALSE)</f>
        <v>25000</v>
      </c>
      <c r="E70" s="267">
        <f t="shared" si="3"/>
        <v>25000</v>
      </c>
      <c r="F70" s="267">
        <f t="shared" si="4"/>
        <v>17815</v>
      </c>
      <c r="G70" s="201">
        <f>IF(E70=0,0,IF(D70*6%&gt;$G$153,0,($G$153-(D70*6%))))</f>
        <v>0</v>
      </c>
      <c r="H70" s="201">
        <f>IF(E70=0,0,IF(E70&gt;10000,$G$155,$G$154))</f>
        <v>420</v>
      </c>
      <c r="I70" s="267">
        <f>IF(E70=0,0,(D70*$D$156/100))</f>
        <v>265</v>
      </c>
      <c r="J70" s="201">
        <f>IF(E70=0,0,(G$157))</f>
        <v>330</v>
      </c>
      <c r="K70" s="201">
        <f t="shared" si="5"/>
        <v>42815</v>
      </c>
      <c r="L70" s="267">
        <f t="shared" si="0"/>
        <v>1015</v>
      </c>
      <c r="M70" s="267">
        <f t="shared" si="1"/>
        <v>43830</v>
      </c>
      <c r="N70" s="201">
        <f t="shared" si="6"/>
        <v>300000</v>
      </c>
      <c r="O70" s="201">
        <f t="shared" si="6"/>
        <v>213780</v>
      </c>
      <c r="P70" s="201">
        <f t="shared" si="7"/>
        <v>12180</v>
      </c>
      <c r="Q70" s="268">
        <f t="shared" si="7"/>
        <v>525960</v>
      </c>
      <c r="R70" s="60" t="s">
        <v>383</v>
      </c>
    </row>
    <row r="71" spans="2:18" ht="14.4" x14ac:dyDescent="0.3">
      <c r="B71" s="199">
        <v>3102</v>
      </c>
      <c r="C71" s="200" t="str">
        <f>VLOOKUP(B71,'Pesquisa Sal'!$B$17:$C$147,2,FALSE)</f>
        <v xml:space="preserve">Engenheiro de Segurança de Transito </v>
      </c>
      <c r="D71" s="201">
        <f>VLOOKUP(B71,'Pesquisa Sal'!$B$17:$J$147,9,FALSE)</f>
        <v>18000</v>
      </c>
      <c r="E71" s="267">
        <f t="shared" si="3"/>
        <v>18000</v>
      </c>
      <c r="F71" s="267">
        <f t="shared" si="4"/>
        <v>12826.800000000001</v>
      </c>
      <c r="G71" s="201">
        <f>IF(E71=0,0,IF(D71*6%&gt;$G$153,0,($G$153-(D71*6%))))</f>
        <v>0</v>
      </c>
      <c r="H71" s="201">
        <f>IF(E71=0,0,IF(E71&gt;10000,$G$155,$G$154))</f>
        <v>420</v>
      </c>
      <c r="I71" s="267">
        <f>IF(E71=0,0,(D71*$D$156/100))</f>
        <v>190.8</v>
      </c>
      <c r="J71" s="201">
        <f>IF(E71=0,0,(G$157))</f>
        <v>330</v>
      </c>
      <c r="K71" s="201">
        <f t="shared" si="5"/>
        <v>30826.800000000003</v>
      </c>
      <c r="L71" s="267">
        <f t="shared" si="0"/>
        <v>940.8</v>
      </c>
      <c r="M71" s="267">
        <f t="shared" si="1"/>
        <v>31767.600000000002</v>
      </c>
      <c r="N71" s="201">
        <f t="shared" si="6"/>
        <v>216000</v>
      </c>
      <c r="O71" s="201">
        <f t="shared" si="6"/>
        <v>153921.60000000001</v>
      </c>
      <c r="P71" s="201">
        <f t="shared" si="7"/>
        <v>11289.599999999999</v>
      </c>
      <c r="Q71" s="268">
        <f t="shared" si="7"/>
        <v>381211.2</v>
      </c>
      <c r="R71" s="60"/>
    </row>
    <row r="72" spans="2:18" ht="14.4" x14ac:dyDescent="0.3">
      <c r="B72" s="199">
        <v>3103</v>
      </c>
      <c r="C72" s="200" t="str">
        <f>VLOOKUP(B72,'Pesquisa Sal'!$B$17:$C$147,2,FALSE)</f>
        <v>Assistente Técnico</v>
      </c>
      <c r="D72" s="201">
        <f>VLOOKUP(B72,'Pesquisa Sal'!$B$17:$J$147,9,FALSE)</f>
        <v>3731.5066666666667</v>
      </c>
      <c r="E72" s="267">
        <f t="shared" si="3"/>
        <v>3731.5066666666667</v>
      </c>
      <c r="F72" s="267">
        <f t="shared" si="4"/>
        <v>2659.0716506666668</v>
      </c>
      <c r="G72" s="201">
        <f>IF(E72=0,0,IF(D72*6%&gt;$G$153,0,($G$153-(D72*6%))))</f>
        <v>0</v>
      </c>
      <c r="H72" s="201">
        <f>IF(E72=0,0,IF(E72&gt;10000,$G$155,$G$154))</f>
        <v>200</v>
      </c>
      <c r="I72" s="267">
        <f>IF(E72=0,0,(D72*$D$156/100))</f>
        <v>39.553970666666672</v>
      </c>
      <c r="J72" s="201">
        <f>IF(E72=0,0,(G$157))</f>
        <v>330</v>
      </c>
      <c r="K72" s="201">
        <f t="shared" si="5"/>
        <v>6390.578317333333</v>
      </c>
      <c r="L72" s="267">
        <f t="shared" si="0"/>
        <v>569.5539706666666</v>
      </c>
      <c r="M72" s="267">
        <f t="shared" si="1"/>
        <v>6960.1322879999998</v>
      </c>
      <c r="N72" s="201">
        <f t="shared" si="6"/>
        <v>44778.080000000002</v>
      </c>
      <c r="O72" s="201">
        <f t="shared" si="6"/>
        <v>31908.859808000001</v>
      </c>
      <c r="P72" s="201">
        <f t="shared" si="7"/>
        <v>6834.6476479999992</v>
      </c>
      <c r="Q72" s="268">
        <f t="shared" si="7"/>
        <v>83521.587455999994</v>
      </c>
      <c r="R72" s="60"/>
    </row>
    <row r="73" spans="2:18" ht="14.4" x14ac:dyDescent="0.3">
      <c r="B73" s="194">
        <v>3110</v>
      </c>
      <c r="C73" s="195" t="str">
        <f>VLOOKUP(B73,'Pesquisa Sal'!$B$17:$C$147,2,FALSE)</f>
        <v xml:space="preserve">CCO </v>
      </c>
      <c r="D73" s="197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8"/>
      <c r="R73" s="60"/>
    </row>
    <row r="74" spans="2:18" ht="14.4" x14ac:dyDescent="0.3">
      <c r="B74" s="199">
        <v>3111</v>
      </c>
      <c r="C74" s="200" t="str">
        <f>VLOOKUP(B74,'Pesquisa Sal'!$B$17:$C$147,2,FALSE)</f>
        <v xml:space="preserve">Encarregado de CCO </v>
      </c>
      <c r="D74" s="201">
        <f>VLOOKUP(B74,'Pesquisa Sal'!$B$17:$J$147,9,FALSE)</f>
        <v>2900.88</v>
      </c>
      <c r="E74" s="267">
        <f t="shared" si="3"/>
        <v>2900.88</v>
      </c>
      <c r="F74" s="267">
        <f t="shared" si="4"/>
        <v>2067.1670880000001</v>
      </c>
      <c r="G74" s="201">
        <f>IF(E74=0,0,IF(D74*6%&gt;$G$153,0,($G$153-(D74*6%))))</f>
        <v>0</v>
      </c>
      <c r="H74" s="201">
        <f>IF(E74=0,0,IF(E74&gt;10000,$G$155,$G$154))</f>
        <v>200</v>
      </c>
      <c r="I74" s="267">
        <f>IF(E74=0,0,(D74*$D$156/100))</f>
        <v>30.749328000000006</v>
      </c>
      <c r="J74" s="201">
        <f>IF(E74=0,0,(G$157))</f>
        <v>330</v>
      </c>
      <c r="K74" s="201">
        <f t="shared" si="5"/>
        <v>4968.0470880000003</v>
      </c>
      <c r="L74" s="267">
        <f t="shared" si="0"/>
        <v>560.74932799999999</v>
      </c>
      <c r="M74" s="267">
        <f t="shared" si="1"/>
        <v>5528.7964160000001</v>
      </c>
      <c r="N74" s="201">
        <f t="shared" si="6"/>
        <v>34810.559999999998</v>
      </c>
      <c r="O74" s="201">
        <f t="shared" si="6"/>
        <v>24806.005056000002</v>
      </c>
      <c r="P74" s="201">
        <f t="shared" si="7"/>
        <v>6728.9919360000004</v>
      </c>
      <c r="Q74" s="268">
        <f t="shared" si="7"/>
        <v>66345.556991999998</v>
      </c>
      <c r="R74" s="60"/>
    </row>
    <row r="75" spans="2:18" ht="14.4" x14ac:dyDescent="0.3">
      <c r="B75" s="199">
        <v>3112</v>
      </c>
      <c r="C75" s="200" t="str">
        <f>VLOOKUP(B75,'Pesquisa Sal'!$B$17:$C$147,2,FALSE)</f>
        <v>Operador de CCO / CCA</v>
      </c>
      <c r="D75" s="201">
        <f>VLOOKUP(B75,'Pesquisa Sal'!$B$17:$J$147,9,FALSE)</f>
        <v>2022.91</v>
      </c>
      <c r="E75" s="267">
        <f t="shared" si="3"/>
        <v>2022.91</v>
      </c>
      <c r="F75" s="267">
        <f t="shared" si="4"/>
        <v>1441.525666</v>
      </c>
      <c r="G75" s="201">
        <f>IF(E75=0,0,IF(D75*6%&gt;$G$153,0,($G$153-(D75*6%))))</f>
        <v>0</v>
      </c>
      <c r="H75" s="201">
        <f>IF(E75=0,0,IF(E75&gt;10000,$G$155,$G$154))</f>
        <v>200</v>
      </c>
      <c r="I75" s="267">
        <f>IF(E75=0,0,(D75*$D$156/100))</f>
        <v>21.442846000000003</v>
      </c>
      <c r="J75" s="201">
        <f>IF(E75=0,0,(G$157))</f>
        <v>330</v>
      </c>
      <c r="K75" s="201">
        <f t="shared" si="5"/>
        <v>3464.4356660000003</v>
      </c>
      <c r="L75" s="267">
        <f t="shared" si="0"/>
        <v>551.44284600000003</v>
      </c>
      <c r="M75" s="267">
        <f t="shared" si="1"/>
        <v>4015.8785120000002</v>
      </c>
      <c r="N75" s="201">
        <f t="shared" si="6"/>
        <v>24274.920000000002</v>
      </c>
      <c r="O75" s="201">
        <f t="shared" si="6"/>
        <v>17298.307992000002</v>
      </c>
      <c r="P75" s="201">
        <f t="shared" si="7"/>
        <v>6617.3141520000008</v>
      </c>
      <c r="Q75" s="268">
        <f t="shared" si="7"/>
        <v>48190.542144000006</v>
      </c>
      <c r="R75" s="60"/>
    </row>
    <row r="76" spans="2:18" ht="14.4" x14ac:dyDescent="0.3">
      <c r="B76" s="194">
        <v>3120</v>
      </c>
      <c r="C76" s="195" t="str">
        <f>VLOOKUP(B76,'Pesquisa Sal'!$B$17:$C$147,2,FALSE)</f>
        <v xml:space="preserve">Tráfego </v>
      </c>
      <c r="D76" s="197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8"/>
      <c r="R76" s="60"/>
    </row>
    <row r="77" spans="2:18" ht="14.4" x14ac:dyDescent="0.3">
      <c r="B77" s="199">
        <v>3121</v>
      </c>
      <c r="C77" s="200" t="str">
        <f>VLOOKUP(B77,'Pesquisa Sal'!$B$17:$C$147,2,FALSE)</f>
        <v>Supervisor de Tráfego</v>
      </c>
      <c r="D77" s="201">
        <f>VLOOKUP(B77,'Pesquisa Sal'!$B$17:$J$147,9,FALSE)</f>
        <v>2900.88</v>
      </c>
      <c r="E77" s="267">
        <f t="shared" si="3"/>
        <v>2900.88</v>
      </c>
      <c r="F77" s="267">
        <f t="shared" si="4"/>
        <v>2067.1670880000001</v>
      </c>
      <c r="G77" s="201">
        <f>IF(E77=0,0,IF(D77*6%&gt;$G$153,0,($G$153-(D77*6%))))</f>
        <v>0</v>
      </c>
      <c r="H77" s="201">
        <f>IF(E77=0,0,IF(E77&gt;10000,$G$155,$G$154))</f>
        <v>200</v>
      </c>
      <c r="I77" s="267">
        <f>IF(E77=0,0,(D77*$D$156/100))</f>
        <v>30.749328000000006</v>
      </c>
      <c r="J77" s="201">
        <f>IF(E77=0,0,(G$157))</f>
        <v>330</v>
      </c>
      <c r="K77" s="201">
        <f t="shared" si="5"/>
        <v>4968.0470880000003</v>
      </c>
      <c r="L77" s="267">
        <f t="shared" si="0"/>
        <v>560.74932799999999</v>
      </c>
      <c r="M77" s="267">
        <f t="shared" si="1"/>
        <v>5528.7964160000001</v>
      </c>
      <c r="N77" s="201">
        <f t="shared" si="6"/>
        <v>34810.559999999998</v>
      </c>
      <c r="O77" s="201">
        <f t="shared" si="6"/>
        <v>24806.005056000002</v>
      </c>
      <c r="P77" s="201">
        <f t="shared" si="7"/>
        <v>6728.9919360000004</v>
      </c>
      <c r="Q77" s="268">
        <f t="shared" si="7"/>
        <v>66345.556991999998</v>
      </c>
      <c r="R77" s="60"/>
    </row>
    <row r="78" spans="2:18" ht="14.4" x14ac:dyDescent="0.3">
      <c r="B78" s="199">
        <v>3122</v>
      </c>
      <c r="C78" s="200" t="str">
        <f>VLOOKUP(B78,'Pesquisa Sal'!$B$17:$C$147,2,FALSE)</f>
        <v>Controlador de BSO e Segurança Patrimonial</v>
      </c>
      <c r="D78" s="201">
        <f>VLOOKUP(B78,'Pesquisa Sal'!$B$17:$J$147,9,FALSE)</f>
        <v>2900.88</v>
      </c>
      <c r="E78" s="267">
        <f t="shared" si="3"/>
        <v>2900.88</v>
      </c>
      <c r="F78" s="267">
        <f t="shared" si="4"/>
        <v>2067.1670880000001</v>
      </c>
      <c r="G78" s="201">
        <f>IF(E78=0,0,IF(D78*6%&gt;$G$153,0,($G$153-(D78*6%))))</f>
        <v>0</v>
      </c>
      <c r="H78" s="201">
        <f>IF(E78=0,0,IF(E78&gt;10000,$G$155,$G$154))</f>
        <v>200</v>
      </c>
      <c r="I78" s="267">
        <f>IF(E78=0,0,(D78*$D$156/100))</f>
        <v>30.749328000000006</v>
      </c>
      <c r="J78" s="201">
        <f>IF(E78=0,0,(G$157))</f>
        <v>330</v>
      </c>
      <c r="K78" s="201">
        <f t="shared" si="5"/>
        <v>4968.0470880000003</v>
      </c>
      <c r="L78" s="267">
        <f t="shared" si="0"/>
        <v>560.74932799999999</v>
      </c>
      <c r="M78" s="267">
        <f t="shared" si="1"/>
        <v>5528.7964160000001</v>
      </c>
      <c r="N78" s="201">
        <f t="shared" si="6"/>
        <v>34810.559999999998</v>
      </c>
      <c r="O78" s="201">
        <f t="shared" si="6"/>
        <v>24806.005056000002</v>
      </c>
      <c r="P78" s="201">
        <f t="shared" si="7"/>
        <v>6728.9919360000004</v>
      </c>
      <c r="Q78" s="268">
        <f t="shared" si="7"/>
        <v>66345.556991999998</v>
      </c>
      <c r="R78" s="60"/>
    </row>
    <row r="79" spans="2:18" ht="14.4" x14ac:dyDescent="0.3">
      <c r="B79" s="199">
        <v>3123</v>
      </c>
      <c r="C79" s="200" t="str">
        <f>VLOOKUP(B79,'Pesquisa Sal'!$B$17:$C$147,2,FALSE)</f>
        <v xml:space="preserve">Inspetor de Trânsito </v>
      </c>
      <c r="D79" s="201">
        <f>VLOOKUP(B79,'Pesquisa Sal'!$B$17:$J$147,9,FALSE)</f>
        <v>2258.44</v>
      </c>
      <c r="E79" s="267">
        <f t="shared" si="3"/>
        <v>2258.44</v>
      </c>
      <c r="F79" s="267">
        <f t="shared" si="4"/>
        <v>1609.3643440000001</v>
      </c>
      <c r="G79" s="201">
        <f>IF(E79=0,0,IF(D79*6%&gt;$G$153,0,($G$153-(D79*6%))))</f>
        <v>0</v>
      </c>
      <c r="H79" s="201">
        <f>IF(E79=0,0,IF(E79&gt;10000,$G$155,$G$154))</f>
        <v>200</v>
      </c>
      <c r="I79" s="267">
        <f>IF(E79=0,0,(D79*$D$156/100))</f>
        <v>23.939464000000001</v>
      </c>
      <c r="J79" s="201">
        <f>IF(E79=0,0,(G$157))</f>
        <v>330</v>
      </c>
      <c r="K79" s="201">
        <f t="shared" si="5"/>
        <v>3867.8043440000001</v>
      </c>
      <c r="L79" s="267">
        <f t="shared" si="0"/>
        <v>553.93946400000004</v>
      </c>
      <c r="M79" s="267">
        <f t="shared" si="1"/>
        <v>4421.7438080000002</v>
      </c>
      <c r="N79" s="201">
        <f t="shared" si="6"/>
        <v>27101.279999999999</v>
      </c>
      <c r="O79" s="201">
        <f t="shared" si="6"/>
        <v>19312.372128000003</v>
      </c>
      <c r="P79" s="201">
        <f t="shared" si="7"/>
        <v>6647.2735680000005</v>
      </c>
      <c r="Q79" s="268">
        <f t="shared" si="7"/>
        <v>53060.925696000006</v>
      </c>
      <c r="R79" s="60"/>
    </row>
    <row r="80" spans="2:18" ht="14.4" x14ac:dyDescent="0.3">
      <c r="B80" s="194">
        <v>3130</v>
      </c>
      <c r="C80" s="195" t="str">
        <f>VLOOKUP(B80,'Pesquisa Sal'!$B$17:$C$147,2,FALSE)</f>
        <v xml:space="preserve">Atendimento a Incidentes </v>
      </c>
      <c r="D80" s="197"/>
      <c r="E80" s="196"/>
      <c r="F80" s="196"/>
      <c r="G80" s="196"/>
      <c r="H80" s="196"/>
      <c r="I80" s="196"/>
      <c r="J80" s="196"/>
      <c r="K80" s="196"/>
      <c r="L80" s="196"/>
      <c r="M80" s="196"/>
      <c r="N80" s="196"/>
      <c r="O80" s="196"/>
      <c r="P80" s="196"/>
      <c r="Q80" s="198"/>
      <c r="R80" s="60"/>
    </row>
    <row r="81" spans="2:18" ht="14.4" x14ac:dyDescent="0.3">
      <c r="B81" s="199">
        <v>3131</v>
      </c>
      <c r="C81" s="200" t="str">
        <f>VLOOKUP(B81,'Pesquisa Sal'!$B$17:$C$147,2,FALSE)</f>
        <v xml:space="preserve">Operador Caminhão Pipa / Apreensão de Animais </v>
      </c>
      <c r="D81" s="201">
        <f>VLOOKUP(B81,'Pesquisa Sal'!$B$17:$J$147,9,FALSE)</f>
        <v>2277.4333333333329</v>
      </c>
      <c r="E81" s="267">
        <f t="shared" si="3"/>
        <v>2277.4333333333329</v>
      </c>
      <c r="F81" s="267">
        <f t="shared" si="4"/>
        <v>1622.898993333333</v>
      </c>
      <c r="G81" s="201">
        <f>IF(E81=0,0,IF(D81*6%&gt;$G$153,0,($G$153-(D81*6%))))</f>
        <v>0</v>
      </c>
      <c r="H81" s="201">
        <f>IF(E81=0,0,IF(E81&gt;10000,$G$155,$G$154))</f>
        <v>200</v>
      </c>
      <c r="I81" s="267">
        <f>IF(E81=0,0,(D81*$D$156/100))</f>
        <v>24.140793333333331</v>
      </c>
      <c r="J81" s="201">
        <f>IF(E81=0,0,(G$157))</f>
        <v>330</v>
      </c>
      <c r="K81" s="201">
        <f t="shared" si="5"/>
        <v>3900.3323266666657</v>
      </c>
      <c r="L81" s="267">
        <f t="shared" si="0"/>
        <v>554.14079333333336</v>
      </c>
      <c r="M81" s="267">
        <f t="shared" si="1"/>
        <v>4454.4731199999987</v>
      </c>
      <c r="N81" s="201">
        <f t="shared" si="6"/>
        <v>27329.199999999997</v>
      </c>
      <c r="O81" s="201">
        <f t="shared" si="6"/>
        <v>19474.787919999995</v>
      </c>
      <c r="P81" s="201">
        <f t="shared" si="7"/>
        <v>6649.6895199999999</v>
      </c>
      <c r="Q81" s="268">
        <f t="shared" si="7"/>
        <v>53453.677439999985</v>
      </c>
      <c r="R81" s="60"/>
    </row>
    <row r="82" spans="2:18" ht="14.4" x14ac:dyDescent="0.3">
      <c r="B82" s="199">
        <v>3132</v>
      </c>
      <c r="C82" s="200" t="str">
        <f>VLOOKUP(B82,'Pesquisa Sal'!$B$17:$C$147,2,FALSE)</f>
        <v xml:space="preserve">Atendente BSO´s </v>
      </c>
      <c r="D82" s="201">
        <f>VLOOKUP(B82,'Pesquisa Sal'!$B$17:$J$147,9,FALSE)</f>
        <v>1555.14</v>
      </c>
      <c r="E82" s="267">
        <f t="shared" si="3"/>
        <v>1555.14</v>
      </c>
      <c r="F82" s="267">
        <f t="shared" si="4"/>
        <v>1108.1927640000001</v>
      </c>
      <c r="G82" s="201">
        <f>IF(E82=0,0,IF(D82*6%&gt;$G$153,0,($G$153-(D82*6%))))</f>
        <v>0</v>
      </c>
      <c r="H82" s="201">
        <f>IF(E82=0,0,IF(E82&gt;10000,$G$155,$G$154))</f>
        <v>200</v>
      </c>
      <c r="I82" s="267">
        <f>IF(E82=0,0,(D82*$D$156/100))</f>
        <v>16.484484000000002</v>
      </c>
      <c r="J82" s="201">
        <f>IF(E82=0,0,(G$157))</f>
        <v>330</v>
      </c>
      <c r="K82" s="201">
        <f t="shared" si="5"/>
        <v>2663.3327640000002</v>
      </c>
      <c r="L82" s="267">
        <f t="shared" ref="L82:L140" si="8">SUM(G82:J82)</f>
        <v>546.48448400000007</v>
      </c>
      <c r="M82" s="267">
        <f t="shared" ref="M82:M140" si="9">K82+L82</f>
        <v>3209.8172480000003</v>
      </c>
      <c r="N82" s="201">
        <f t="shared" si="6"/>
        <v>18661.68</v>
      </c>
      <c r="O82" s="201">
        <f t="shared" si="6"/>
        <v>13298.313168000001</v>
      </c>
      <c r="P82" s="201">
        <f t="shared" si="7"/>
        <v>6557.8138080000008</v>
      </c>
      <c r="Q82" s="268">
        <f t="shared" si="7"/>
        <v>38517.806976000007</v>
      </c>
      <c r="R82" s="60"/>
    </row>
    <row r="83" spans="2:18" ht="14.4" x14ac:dyDescent="0.3">
      <c r="B83" s="194">
        <v>3140</v>
      </c>
      <c r="C83" s="195" t="str">
        <f>VLOOKUP(B83,'Pesquisa Sal'!$B$17:$C$147,2,FALSE)</f>
        <v xml:space="preserve">Segurança Viaria </v>
      </c>
      <c r="D83" s="197"/>
      <c r="E83" s="196"/>
      <c r="F83" s="196"/>
      <c r="G83" s="196"/>
      <c r="H83" s="196"/>
      <c r="I83" s="196"/>
      <c r="J83" s="196"/>
      <c r="K83" s="196"/>
      <c r="L83" s="196"/>
      <c r="M83" s="196"/>
      <c r="N83" s="196"/>
      <c r="O83" s="196"/>
      <c r="P83" s="196"/>
      <c r="Q83" s="198"/>
      <c r="R83" s="60"/>
    </row>
    <row r="84" spans="2:18" ht="14.4" x14ac:dyDescent="0.3">
      <c r="B84" s="199">
        <v>3141</v>
      </c>
      <c r="C84" s="200" t="str">
        <f>VLOOKUP(B84,'Pesquisa Sal'!$B$17:$C$147,2,FALSE)</f>
        <v>Supervisor Seg. Viária</v>
      </c>
      <c r="D84" s="201">
        <f>VLOOKUP(B84,'Pesquisa Sal'!$B$17:$J$147,9,FALSE)</f>
        <v>2900.88</v>
      </c>
      <c r="E84" s="267">
        <f t="shared" ref="E84:E147" si="10">D84*$E$16</f>
        <v>2900.88</v>
      </c>
      <c r="F84" s="267">
        <f t="shared" ref="F84:F147" si="11">E84*$F$16</f>
        <v>2067.1670880000001</v>
      </c>
      <c r="G84" s="201">
        <f>IF(E84=0,0,IF(D84*6%&gt;$G$153,0,($G$153-(D84*6%))))</f>
        <v>0</v>
      </c>
      <c r="H84" s="201">
        <f>IF(E84=0,0,IF(E84&gt;10000,$G$155,$G$154))</f>
        <v>200</v>
      </c>
      <c r="I84" s="267">
        <f>IF(E84=0,0,(D84*$D$156/100))</f>
        <v>30.749328000000006</v>
      </c>
      <c r="J84" s="201">
        <f>IF(E84=0,0,(G$157))</f>
        <v>330</v>
      </c>
      <c r="K84" s="201">
        <f t="shared" ref="K84:K147" si="12">E84+F84</f>
        <v>4968.0470880000003</v>
      </c>
      <c r="L84" s="267">
        <f t="shared" si="8"/>
        <v>560.74932799999999</v>
      </c>
      <c r="M84" s="267">
        <f t="shared" si="9"/>
        <v>5528.7964160000001</v>
      </c>
      <c r="N84" s="201">
        <f t="shared" ref="N84:O147" si="13">E84*12</f>
        <v>34810.559999999998</v>
      </c>
      <c r="O84" s="201">
        <f t="shared" si="13"/>
        <v>24806.005056000002</v>
      </c>
      <c r="P84" s="201">
        <f t="shared" si="7"/>
        <v>6728.9919360000004</v>
      </c>
      <c r="Q84" s="268">
        <f t="shared" si="7"/>
        <v>66345.556991999998</v>
      </c>
      <c r="R84" s="60"/>
    </row>
    <row r="85" spans="2:18" ht="14.4" x14ac:dyDescent="0.3">
      <c r="B85" s="199">
        <v>3142</v>
      </c>
      <c r="C85" s="200" t="str">
        <f>VLOOKUP(B85,'Pesquisa Sal'!$B$17:$C$147,2,FALSE)</f>
        <v>Auxiliares Seg. Viária</v>
      </c>
      <c r="D85" s="201">
        <f>VLOOKUP(B85,'Pesquisa Sal'!$B$17:$J$147,9,FALSE)</f>
        <v>2258.44</v>
      </c>
      <c r="E85" s="267">
        <f t="shared" si="10"/>
        <v>2258.44</v>
      </c>
      <c r="F85" s="267">
        <f t="shared" si="11"/>
        <v>1609.3643440000001</v>
      </c>
      <c r="G85" s="201">
        <f>IF(E85=0,0,IF(D85*6%&gt;$G$153,0,($G$153-(D85*6%))))</f>
        <v>0</v>
      </c>
      <c r="H85" s="201">
        <f>IF(E85=0,0,IF(E85&gt;10000,$G$155,$G$154))</f>
        <v>200</v>
      </c>
      <c r="I85" s="267">
        <f>IF(E85=0,0,(D85*$D$156/100))</f>
        <v>23.939464000000001</v>
      </c>
      <c r="J85" s="201">
        <f>IF(E85=0,0,(G$157))</f>
        <v>330</v>
      </c>
      <c r="K85" s="201">
        <f t="shared" si="12"/>
        <v>3867.8043440000001</v>
      </c>
      <c r="L85" s="267">
        <f t="shared" si="8"/>
        <v>553.93946400000004</v>
      </c>
      <c r="M85" s="267">
        <f t="shared" si="9"/>
        <v>4421.7438080000002</v>
      </c>
      <c r="N85" s="201">
        <f t="shared" si="13"/>
        <v>27101.279999999999</v>
      </c>
      <c r="O85" s="201">
        <f t="shared" si="13"/>
        <v>19312.372128000003</v>
      </c>
      <c r="P85" s="201">
        <f t="shared" si="7"/>
        <v>6647.2735680000005</v>
      </c>
      <c r="Q85" s="268">
        <f t="shared" si="7"/>
        <v>53060.925696000006</v>
      </c>
      <c r="R85" s="60"/>
    </row>
    <row r="86" spans="2:18" ht="14.4" x14ac:dyDescent="0.3">
      <c r="B86" s="194">
        <v>3150</v>
      </c>
      <c r="C86" s="195" t="str">
        <f>VLOOKUP(B86,'Pesquisa Sal'!$B$17:$C$147,2,FALSE)</f>
        <v>Balança Dinâmica</v>
      </c>
      <c r="D86" s="197"/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/>
      <c r="P86" s="196"/>
      <c r="Q86" s="198"/>
      <c r="R86" s="60"/>
    </row>
    <row r="87" spans="2:18" ht="14.4" x14ac:dyDescent="0.3">
      <c r="B87" s="199">
        <v>3151</v>
      </c>
      <c r="C87" s="200" t="str">
        <f>VLOOKUP(B87,'Pesquisa Sal'!$B$17:$C$147,2,FALSE)</f>
        <v>Supervisor de Balança</v>
      </c>
      <c r="D87" s="201">
        <f>VLOOKUP(B87,'Pesquisa Sal'!$B$17:$J$147,9,FALSE)</f>
        <v>3170.52</v>
      </c>
      <c r="E87" s="267">
        <f t="shared" si="10"/>
        <v>3170.52</v>
      </c>
      <c r="F87" s="267">
        <f t="shared" si="11"/>
        <v>2259.3125519999999</v>
      </c>
      <c r="G87" s="201">
        <f>IF(E87=0,0,IF(D87*6%&gt;$G$153,0,($G$153-(D87*6%))))</f>
        <v>0</v>
      </c>
      <c r="H87" s="201">
        <f>IF(E87=0,0,IF(E87&gt;10000,$G$155,$G$154))</f>
        <v>200</v>
      </c>
      <c r="I87" s="267">
        <f>IF(E87=0,0,(D87*$D$156/100))</f>
        <v>33.607512</v>
      </c>
      <c r="J87" s="201">
        <f>IF(E87=0,0,(G$157))</f>
        <v>330</v>
      </c>
      <c r="K87" s="201">
        <f t="shared" si="12"/>
        <v>5429.8325519999999</v>
      </c>
      <c r="L87" s="267">
        <f t="shared" si="8"/>
        <v>563.60751200000004</v>
      </c>
      <c r="M87" s="267">
        <f t="shared" si="9"/>
        <v>5993.4400640000003</v>
      </c>
      <c r="N87" s="201">
        <f t="shared" si="13"/>
        <v>38046.239999999998</v>
      </c>
      <c r="O87" s="201">
        <f t="shared" si="13"/>
        <v>27111.750624</v>
      </c>
      <c r="P87" s="201">
        <f t="shared" si="7"/>
        <v>6763.2901440000005</v>
      </c>
      <c r="Q87" s="268">
        <f t="shared" si="7"/>
        <v>71921.280767999997</v>
      </c>
      <c r="R87" s="60"/>
    </row>
    <row r="88" spans="2:18" ht="14.4" x14ac:dyDescent="0.3">
      <c r="B88" s="199">
        <v>3152</v>
      </c>
      <c r="C88" s="200" t="str">
        <f>VLOOKUP(B88,'Pesquisa Sal'!$B$17:$C$147,2,FALSE)</f>
        <v xml:space="preserve">Motorista ( Serviços gerais) </v>
      </c>
      <c r="D88" s="201">
        <f>VLOOKUP(B88,'Pesquisa Sal'!$B$17:$J$147,9,FALSE)</f>
        <v>2591.0389999999998</v>
      </c>
      <c r="E88" s="267">
        <f t="shared" si="10"/>
        <v>2591.0389999999998</v>
      </c>
      <c r="F88" s="267">
        <f t="shared" si="11"/>
        <v>1846.3743913999999</v>
      </c>
      <c r="G88" s="201">
        <f>IF(E88=0,0,IF(D88*6%&gt;$G$153,0,($G$153-(D88*6%))))</f>
        <v>0</v>
      </c>
      <c r="H88" s="201">
        <f>IF(E88=0,0,IF(E88&gt;10000,$G$155,$G$154))</f>
        <v>200</v>
      </c>
      <c r="I88" s="267">
        <f>IF(E88=0,0,(D88*$D$156/100))</f>
        <v>27.465013399999997</v>
      </c>
      <c r="J88" s="201">
        <f>IF(E88=0,0,(G$157))</f>
        <v>330</v>
      </c>
      <c r="K88" s="201">
        <f t="shared" si="12"/>
        <v>4437.4133913999995</v>
      </c>
      <c r="L88" s="267">
        <f t="shared" si="8"/>
        <v>557.46501339999998</v>
      </c>
      <c r="M88" s="267">
        <f t="shared" si="9"/>
        <v>4994.8784047999998</v>
      </c>
      <c r="N88" s="201">
        <f t="shared" si="13"/>
        <v>31092.467999999997</v>
      </c>
      <c r="O88" s="201">
        <f t="shared" si="13"/>
        <v>22156.4926968</v>
      </c>
      <c r="P88" s="201">
        <f t="shared" si="7"/>
        <v>6689.5801608000002</v>
      </c>
      <c r="Q88" s="268">
        <f t="shared" si="7"/>
        <v>59938.540857599997</v>
      </c>
      <c r="R88" s="60"/>
    </row>
    <row r="89" spans="2:18" ht="14.4" x14ac:dyDescent="0.3">
      <c r="B89" s="199">
        <v>3153</v>
      </c>
      <c r="C89" s="200" t="str">
        <f>VLOOKUP(B89,'Pesquisa Sal'!$B$17:$C$147,2,FALSE)</f>
        <v>Auxiliar de Pista balança fixa</v>
      </c>
      <c r="D89" s="201">
        <f>VLOOKUP(B89,'Pesquisa Sal'!$B$17:$J$147,9,FALSE)</f>
        <v>1700.88</v>
      </c>
      <c r="E89" s="267">
        <f t="shared" si="10"/>
        <v>1700.88</v>
      </c>
      <c r="F89" s="267">
        <f t="shared" si="11"/>
        <v>1212.047088</v>
      </c>
      <c r="G89" s="201">
        <f>IF(E89=0,0,IF(D89*6%&gt;$G$153,0,($G$153-(D89*6%))))</f>
        <v>0</v>
      </c>
      <c r="H89" s="201">
        <f>IF(E89=0,0,IF(E89&gt;10000,$G$155,$G$154))</f>
        <v>200</v>
      </c>
      <c r="I89" s="267">
        <f>IF(E89=0,0,(D89*$D$156/100))</f>
        <v>18.029328000000003</v>
      </c>
      <c r="J89" s="201">
        <f>IF(E89=0,0,(G$157))</f>
        <v>330</v>
      </c>
      <c r="K89" s="201">
        <f t="shared" si="12"/>
        <v>2912.9270880000004</v>
      </c>
      <c r="L89" s="267">
        <f t="shared" si="8"/>
        <v>548.02932799999996</v>
      </c>
      <c r="M89" s="267">
        <f t="shared" si="9"/>
        <v>3460.9564160000004</v>
      </c>
      <c r="N89" s="201">
        <f t="shared" si="13"/>
        <v>20410.560000000001</v>
      </c>
      <c r="O89" s="201">
        <f t="shared" si="13"/>
        <v>14544.565055999999</v>
      </c>
      <c r="P89" s="201">
        <f t="shared" si="7"/>
        <v>6576.3519359999991</v>
      </c>
      <c r="Q89" s="268">
        <f t="shared" si="7"/>
        <v>41531.476992000004</v>
      </c>
      <c r="R89" s="60"/>
    </row>
    <row r="90" spans="2:18" ht="14.4" x14ac:dyDescent="0.3">
      <c r="B90" s="199">
        <v>3154</v>
      </c>
      <c r="C90" s="200" t="str">
        <f>VLOOKUP(B90,'Pesquisa Sal'!$B$17:$C$147,2,FALSE)</f>
        <v>Operador de Pesagem Móvel</v>
      </c>
      <c r="D90" s="201">
        <f>VLOOKUP(B90,'Pesquisa Sal'!$B$17:$J$147,9,FALSE)</f>
        <v>1843.22</v>
      </c>
      <c r="E90" s="267">
        <f t="shared" si="10"/>
        <v>1843.22</v>
      </c>
      <c r="F90" s="267">
        <f t="shared" si="11"/>
        <v>1313.478572</v>
      </c>
      <c r="G90" s="201">
        <f>IF(E90=0,0,IF(D90*6%&gt;$G$153,0,($G$153-(D90*6%))))</f>
        <v>0</v>
      </c>
      <c r="H90" s="201">
        <f>IF(E90=0,0,IF(E90&gt;10000,$G$155,$G$154))</f>
        <v>200</v>
      </c>
      <c r="I90" s="267">
        <f>IF(E90=0,0,(D90*$D$156/100))</f>
        <v>19.538132000000001</v>
      </c>
      <c r="J90" s="201">
        <f>IF(E90=0,0,(G$157))</f>
        <v>330</v>
      </c>
      <c r="K90" s="201">
        <f t="shared" si="12"/>
        <v>3156.6985720000002</v>
      </c>
      <c r="L90" s="267">
        <f t="shared" si="8"/>
        <v>549.53813200000002</v>
      </c>
      <c r="M90" s="267">
        <f t="shared" si="9"/>
        <v>3706.2367040000004</v>
      </c>
      <c r="N90" s="201">
        <f t="shared" si="13"/>
        <v>22118.639999999999</v>
      </c>
      <c r="O90" s="201">
        <f t="shared" si="13"/>
        <v>15761.742864</v>
      </c>
      <c r="P90" s="201">
        <f t="shared" si="7"/>
        <v>6594.4575839999998</v>
      </c>
      <c r="Q90" s="268">
        <f t="shared" si="7"/>
        <v>44474.840448000003</v>
      </c>
      <c r="R90" s="60"/>
    </row>
    <row r="91" spans="2:18" ht="14.4" x14ac:dyDescent="0.3">
      <c r="B91" s="199">
        <v>3155</v>
      </c>
      <c r="C91" s="200" t="str">
        <f>VLOOKUP(B91,'Pesquisa Sal'!$B$17:$C$147,2,FALSE)</f>
        <v>Auxiliar de pista Balança Móvel</v>
      </c>
      <c r="D91" s="201">
        <f>VLOOKUP(B91,'Pesquisa Sal'!$B$17:$J$147,9,FALSE)</f>
        <v>1700.88</v>
      </c>
      <c r="E91" s="267">
        <f t="shared" si="10"/>
        <v>1700.88</v>
      </c>
      <c r="F91" s="267">
        <f t="shared" si="11"/>
        <v>1212.047088</v>
      </c>
      <c r="G91" s="201">
        <f>IF(E91=0,0,IF(D91*6%&gt;$G$153,0,($G$153-(D91*6%))))</f>
        <v>0</v>
      </c>
      <c r="H91" s="201">
        <f>IF(E91=0,0,IF(E91&gt;10000,$G$155,$G$154))</f>
        <v>200</v>
      </c>
      <c r="I91" s="267">
        <f>IF(E91=0,0,(D91*$D$156/100))</f>
        <v>18.029328000000003</v>
      </c>
      <c r="J91" s="201">
        <f>IF(E91=0,0,(G$157))</f>
        <v>330</v>
      </c>
      <c r="K91" s="201">
        <f t="shared" si="12"/>
        <v>2912.9270880000004</v>
      </c>
      <c r="L91" s="267">
        <f t="shared" si="8"/>
        <v>548.02932799999996</v>
      </c>
      <c r="M91" s="267">
        <f t="shared" si="9"/>
        <v>3460.9564160000004</v>
      </c>
      <c r="N91" s="201">
        <f t="shared" si="13"/>
        <v>20410.560000000001</v>
      </c>
      <c r="O91" s="201">
        <f t="shared" si="13"/>
        <v>14544.565055999999</v>
      </c>
      <c r="P91" s="201">
        <f t="shared" si="7"/>
        <v>6576.3519359999991</v>
      </c>
      <c r="Q91" s="268">
        <f t="shared" si="7"/>
        <v>41531.476992000004</v>
      </c>
      <c r="R91" s="60"/>
    </row>
    <row r="92" spans="2:18" ht="14.4" x14ac:dyDescent="0.3">
      <c r="B92" s="194">
        <v>3160</v>
      </c>
      <c r="C92" s="195" t="str">
        <f>VLOOKUP(B92,'Pesquisa Sal'!$B$17:$C$147,2,FALSE)</f>
        <v xml:space="preserve">Sistema de Arrecadação - Free-Flow </v>
      </c>
      <c r="D92" s="197"/>
      <c r="E92" s="196"/>
      <c r="F92" s="196"/>
      <c r="G92" s="196"/>
      <c r="H92" s="196"/>
      <c r="I92" s="196"/>
      <c r="J92" s="196"/>
      <c r="K92" s="196"/>
      <c r="L92" s="196"/>
      <c r="M92" s="196"/>
      <c r="N92" s="196"/>
      <c r="O92" s="196"/>
      <c r="P92" s="196"/>
      <c r="Q92" s="198"/>
      <c r="R92" s="60"/>
    </row>
    <row r="93" spans="2:18" ht="14.4" x14ac:dyDescent="0.3">
      <c r="B93" s="199">
        <v>3161</v>
      </c>
      <c r="C93" s="200" t="str">
        <f>VLOOKUP(B93,'Pesquisa Sal'!$B$17:$C$147,2,FALSE)</f>
        <v>Supervisor Sistema de Arrecadação - Free-Flow</v>
      </c>
      <c r="D93" s="201">
        <f>VLOOKUP(B93,'Pesquisa Sal'!$B$17:$J$147,9,FALSE)</f>
        <v>7965.33</v>
      </c>
      <c r="E93" s="267">
        <f t="shared" si="10"/>
        <v>7965.33</v>
      </c>
      <c r="F93" s="267">
        <f t="shared" si="11"/>
        <v>5676.0941579999999</v>
      </c>
      <c r="G93" s="201">
        <f>IF(E93=0,0,IF(D93*6%&gt;$G$153,0,($G$153-(D93*6%))))</f>
        <v>0</v>
      </c>
      <c r="H93" s="201">
        <f>IF(E93=0,0,IF(E93&gt;10000,$G$155,$G$154))</f>
        <v>200</v>
      </c>
      <c r="I93" s="267">
        <f>IF(E93=0,0,(D93*$D$156/100))</f>
        <v>84.432497999999995</v>
      </c>
      <c r="J93" s="201">
        <f>IF(E93=0,0,(G$157))</f>
        <v>330</v>
      </c>
      <c r="K93" s="201">
        <f t="shared" si="12"/>
        <v>13641.424158</v>
      </c>
      <c r="L93" s="267">
        <f t="shared" si="8"/>
        <v>614.43249800000001</v>
      </c>
      <c r="M93" s="267">
        <f t="shared" si="9"/>
        <v>14255.856656</v>
      </c>
      <c r="N93" s="201">
        <f t="shared" si="13"/>
        <v>95583.959999999992</v>
      </c>
      <c r="O93" s="201">
        <f t="shared" si="13"/>
        <v>68113.129895999999</v>
      </c>
      <c r="P93" s="201">
        <f t="shared" si="7"/>
        <v>7373.1899759999997</v>
      </c>
      <c r="Q93" s="268">
        <f t="shared" si="7"/>
        <v>171070.27987199998</v>
      </c>
      <c r="R93" s="60"/>
    </row>
    <row r="94" spans="2:18" ht="14.4" x14ac:dyDescent="0.3">
      <c r="B94" s="194">
        <v>3170</v>
      </c>
      <c r="C94" s="195" t="str">
        <f>VLOOKUP(B94,'Pesquisa Sal'!$B$17:$C$147,2,FALSE)</f>
        <v>Atendimento Médico de Emergência</v>
      </c>
      <c r="D94" s="197"/>
      <c r="E94" s="196"/>
      <c r="F94" s="196"/>
      <c r="G94" s="196"/>
      <c r="H94" s="196"/>
      <c r="I94" s="196"/>
      <c r="J94" s="196"/>
      <c r="K94" s="196"/>
      <c r="L94" s="196"/>
      <c r="M94" s="196"/>
      <c r="N94" s="196"/>
      <c r="O94" s="196"/>
      <c r="P94" s="196"/>
      <c r="Q94" s="198"/>
      <c r="R94" s="60"/>
    </row>
    <row r="95" spans="2:18" ht="14.4" x14ac:dyDescent="0.3">
      <c r="B95" s="199">
        <v>3171</v>
      </c>
      <c r="C95" s="200" t="str">
        <f>VLOOKUP(B95,'Pesquisa Sal'!$B$17:$C$147,2,FALSE)</f>
        <v>Motorista de Ambulância</v>
      </c>
      <c r="D95" s="201">
        <f>VLOOKUP(B95,'Pesquisa Sal'!$B$17:$J$147,9,FALSE)</f>
        <v>2943.8074999999999</v>
      </c>
      <c r="E95" s="267">
        <f t="shared" si="10"/>
        <v>2943.8074999999999</v>
      </c>
      <c r="F95" s="267">
        <f t="shared" si="11"/>
        <v>2097.7572245000001</v>
      </c>
      <c r="G95" s="201">
        <f>IF(E95=0,0,IF(D95*6%&gt;$G$153,0,($G$153-(D95*6%))))</f>
        <v>0</v>
      </c>
      <c r="H95" s="201">
        <f>IF(E95=0,0,IF(E95&gt;10000,$G$155,$G$154))</f>
        <v>200</v>
      </c>
      <c r="I95" s="267">
        <f>IF(E95=0,0,(D95*$D$156/100))</f>
        <v>31.204359499999999</v>
      </c>
      <c r="J95" s="201">
        <f>IF(E95=0,0,(G$157))</f>
        <v>330</v>
      </c>
      <c r="K95" s="201">
        <f t="shared" si="12"/>
        <v>5041.5647245</v>
      </c>
      <c r="L95" s="267">
        <f t="shared" si="8"/>
        <v>561.20435950000001</v>
      </c>
      <c r="M95" s="267">
        <f t="shared" si="9"/>
        <v>5602.7690839999996</v>
      </c>
      <c r="N95" s="201">
        <f t="shared" si="13"/>
        <v>35325.69</v>
      </c>
      <c r="O95" s="201">
        <f t="shared" si="13"/>
        <v>25173.086694000001</v>
      </c>
      <c r="P95" s="201">
        <f t="shared" ref="P95:Q148" si="14">L95*12</f>
        <v>6734.4523140000001</v>
      </c>
      <c r="Q95" s="268">
        <f t="shared" si="14"/>
        <v>67233.229007999995</v>
      </c>
      <c r="R95" s="60"/>
    </row>
    <row r="96" spans="2:18" ht="14.4" x14ac:dyDescent="0.3">
      <c r="B96" s="199">
        <v>3172</v>
      </c>
      <c r="C96" s="200" t="str">
        <f>VLOOKUP(B96,'Pesquisa Sal'!$B$17:$C$147,2,FALSE)</f>
        <v>Resgatista</v>
      </c>
      <c r="D96" s="201">
        <f>VLOOKUP(B96,'Pesquisa Sal'!$B$17:$J$147,9,FALSE)</f>
        <v>1847.53</v>
      </c>
      <c r="E96" s="267">
        <f t="shared" si="10"/>
        <v>1847.53</v>
      </c>
      <c r="F96" s="267">
        <f t="shared" si="11"/>
        <v>1316.549878</v>
      </c>
      <c r="G96" s="201">
        <f>IF(E96=0,0,IF(D96*6%&gt;$G$153,0,($G$153-(D96*6%))))</f>
        <v>0</v>
      </c>
      <c r="H96" s="201">
        <f>IF(E96=0,0,IF(E96&gt;10000,$G$155,$G$154))</f>
        <v>200</v>
      </c>
      <c r="I96" s="267">
        <f>IF(E96=0,0,(D96*$D$156/100))</f>
        <v>19.583818000000001</v>
      </c>
      <c r="J96" s="201">
        <f>IF(E96=0,0,(G$157))</f>
        <v>330</v>
      </c>
      <c r="K96" s="201">
        <f t="shared" si="12"/>
        <v>3164.079878</v>
      </c>
      <c r="L96" s="267">
        <f t="shared" si="8"/>
        <v>549.58381800000006</v>
      </c>
      <c r="M96" s="267">
        <f t="shared" si="9"/>
        <v>3713.6636960000001</v>
      </c>
      <c r="N96" s="201">
        <f t="shared" si="13"/>
        <v>22170.36</v>
      </c>
      <c r="O96" s="201">
        <f t="shared" si="13"/>
        <v>15798.598536000001</v>
      </c>
      <c r="P96" s="201">
        <f t="shared" si="14"/>
        <v>6595.0058160000008</v>
      </c>
      <c r="Q96" s="268">
        <f t="shared" si="14"/>
        <v>44563.964352000003</v>
      </c>
      <c r="R96" s="60"/>
    </row>
    <row r="97" spans="2:18" ht="14.4" x14ac:dyDescent="0.3">
      <c r="B97" s="194">
        <v>3180</v>
      </c>
      <c r="C97" s="195" t="str">
        <f>VLOOKUP(B97,'Pesquisa Sal'!$B$17:$C$147,2,FALSE)</f>
        <v>Atendimento Mecânico</v>
      </c>
      <c r="D97" s="197"/>
      <c r="E97" s="196"/>
      <c r="F97" s="196"/>
      <c r="G97" s="196"/>
      <c r="H97" s="196"/>
      <c r="I97" s="196"/>
      <c r="J97" s="196"/>
      <c r="K97" s="196"/>
      <c r="L97" s="196"/>
      <c r="M97" s="196"/>
      <c r="N97" s="196"/>
      <c r="O97" s="196"/>
      <c r="P97" s="196"/>
      <c r="Q97" s="198"/>
      <c r="R97" s="60"/>
    </row>
    <row r="98" spans="2:18" ht="14.4" x14ac:dyDescent="0.3">
      <c r="B98" s="199">
        <v>3181</v>
      </c>
      <c r="C98" s="200" t="str">
        <f>VLOOKUP(B98,'Pesquisa Sal'!$B$17:$C$147,2,FALSE)</f>
        <v>Operador de Guincho Leve</v>
      </c>
      <c r="D98" s="201">
        <f>VLOOKUP(B98,'Pesquisa Sal'!$B$17:$J$147,9,FALSE)</f>
        <v>2880.4966666666664</v>
      </c>
      <c r="E98" s="267">
        <f t="shared" si="10"/>
        <v>2880.4966666666664</v>
      </c>
      <c r="F98" s="267">
        <f t="shared" si="11"/>
        <v>2052.6419246666665</v>
      </c>
      <c r="G98" s="201">
        <f>IF(E98=0,0,IF(D98*6%&gt;$G$153,0,($G$153-(D98*6%))))</f>
        <v>0</v>
      </c>
      <c r="H98" s="201">
        <f>IF(E98=0,0,IF(E98&gt;10000,$G$155,$G$154))</f>
        <v>200</v>
      </c>
      <c r="I98" s="267">
        <f>IF(E98=0,0,(D98*$D$156/100))</f>
        <v>30.533264666666664</v>
      </c>
      <c r="J98" s="201">
        <f>IF(E98=0,0,(G$157))</f>
        <v>330</v>
      </c>
      <c r="K98" s="201">
        <f t="shared" si="12"/>
        <v>4933.1385913333324</v>
      </c>
      <c r="L98" s="267">
        <f t="shared" si="8"/>
        <v>560.5332646666667</v>
      </c>
      <c r="M98" s="267">
        <f t="shared" si="9"/>
        <v>5493.671855999999</v>
      </c>
      <c r="N98" s="201">
        <f t="shared" si="13"/>
        <v>34565.96</v>
      </c>
      <c r="O98" s="201">
        <f t="shared" si="13"/>
        <v>24631.703095999997</v>
      </c>
      <c r="P98" s="201">
        <f t="shared" si="14"/>
        <v>6726.3991760000008</v>
      </c>
      <c r="Q98" s="268">
        <f t="shared" si="14"/>
        <v>65924.062271999981</v>
      </c>
      <c r="R98" s="60"/>
    </row>
    <row r="99" spans="2:18" ht="14.4" x14ac:dyDescent="0.3">
      <c r="B99" s="199">
        <v>3182</v>
      </c>
      <c r="C99" s="200" t="str">
        <f>VLOOKUP(B99,'Pesquisa Sal'!$B$17:$C$147,2,FALSE)</f>
        <v>Operador de Guincho Pesado</v>
      </c>
      <c r="D99" s="201">
        <f>VLOOKUP(B99,'Pesquisa Sal'!$B$17:$J$147,9,FALSE)</f>
        <v>3373.8433333333337</v>
      </c>
      <c r="E99" s="267">
        <f t="shared" si="10"/>
        <v>3373.8433333333337</v>
      </c>
      <c r="F99" s="267">
        <f t="shared" si="11"/>
        <v>2404.2007593333337</v>
      </c>
      <c r="G99" s="201">
        <f>IF(E99=0,0,IF(D99*6%&gt;$G$153,0,($G$153-(D99*6%))))</f>
        <v>0</v>
      </c>
      <c r="H99" s="201">
        <f>IF(E99=0,0,IF(E99&gt;10000,$G$155,$G$154))</f>
        <v>200</v>
      </c>
      <c r="I99" s="267">
        <f>IF(E99=0,0,(D99*$D$156/100))</f>
        <v>35.762739333333336</v>
      </c>
      <c r="J99" s="201">
        <f>IF(E99=0,0,(G$157))</f>
        <v>330</v>
      </c>
      <c r="K99" s="201">
        <f t="shared" si="12"/>
        <v>5778.044092666667</v>
      </c>
      <c r="L99" s="267">
        <f t="shared" si="8"/>
        <v>565.76273933333334</v>
      </c>
      <c r="M99" s="267">
        <f t="shared" si="9"/>
        <v>6343.8068320000002</v>
      </c>
      <c r="N99" s="201">
        <f t="shared" si="13"/>
        <v>40486.120000000003</v>
      </c>
      <c r="O99" s="201">
        <f t="shared" si="13"/>
        <v>28850.409112000005</v>
      </c>
      <c r="P99" s="201">
        <f t="shared" si="14"/>
        <v>6789.1528720000006</v>
      </c>
      <c r="Q99" s="268">
        <f t="shared" si="14"/>
        <v>76125.681983999995</v>
      </c>
      <c r="R99" s="60"/>
    </row>
    <row r="100" spans="2:18" ht="14.4" x14ac:dyDescent="0.3">
      <c r="B100" s="194">
        <v>3200</v>
      </c>
      <c r="C100" s="195" t="str">
        <f>VLOOKUP(B100,'Pesquisa Sal'!$B$17:$C$147,2,FALSE)</f>
        <v xml:space="preserve">Gerencia de Tecnologia </v>
      </c>
      <c r="D100" s="197"/>
      <c r="E100" s="196"/>
      <c r="F100" s="196"/>
      <c r="G100" s="196"/>
      <c r="H100" s="196"/>
      <c r="I100" s="196"/>
      <c r="J100" s="196"/>
      <c r="K100" s="196"/>
      <c r="L100" s="196"/>
      <c r="M100" s="196"/>
      <c r="N100" s="196"/>
      <c r="O100" s="196"/>
      <c r="P100" s="196"/>
      <c r="Q100" s="198"/>
      <c r="R100" s="60"/>
    </row>
    <row r="101" spans="2:18" ht="14.4" x14ac:dyDescent="0.3">
      <c r="B101" s="199">
        <v>3201</v>
      </c>
      <c r="C101" s="200" t="str">
        <f>VLOOKUP(B101,'Pesquisa Sal'!$B$17:$C$147,2,FALSE)</f>
        <v xml:space="preserve">Gerente de Tecnologia </v>
      </c>
      <c r="D101" s="201">
        <f>VLOOKUP(B101,'Pesquisa Sal'!$B$17:$J$147,9,FALSE)</f>
        <v>31026.400000000001</v>
      </c>
      <c r="E101" s="267">
        <f t="shared" si="10"/>
        <v>31026.400000000001</v>
      </c>
      <c r="F101" s="267">
        <f t="shared" si="11"/>
        <v>22109.412640000002</v>
      </c>
      <c r="G101" s="201">
        <f t="shared" ref="G101:G107" si="15">IF(E101=0,0,IF(D101*6%&gt;$G$153,0,($G$153-(D101*6%))))</f>
        <v>0</v>
      </c>
      <c r="H101" s="201">
        <f t="shared" ref="H101:H107" si="16">IF(E101=0,0,IF(E101&gt;10000,$G$155,$G$154))</f>
        <v>420</v>
      </c>
      <c r="I101" s="267">
        <f t="shared" ref="I101:I107" si="17">IF(E101=0,0,(D101*$D$156/100))</f>
        <v>328.87984000000006</v>
      </c>
      <c r="J101" s="201">
        <f t="shared" ref="J101:J107" si="18">IF(E101=0,0,(G$157))</f>
        <v>330</v>
      </c>
      <c r="K101" s="201">
        <f t="shared" si="12"/>
        <v>53135.812640000004</v>
      </c>
      <c r="L101" s="267">
        <f t="shared" si="8"/>
        <v>1078.8798400000001</v>
      </c>
      <c r="M101" s="267">
        <f t="shared" si="9"/>
        <v>54214.692480000005</v>
      </c>
      <c r="N101" s="201">
        <f t="shared" si="13"/>
        <v>372316.80000000005</v>
      </c>
      <c r="O101" s="201">
        <f t="shared" si="13"/>
        <v>265312.95168000006</v>
      </c>
      <c r="P101" s="201">
        <f t="shared" si="14"/>
        <v>12946.558080000001</v>
      </c>
      <c r="Q101" s="268">
        <f t="shared" si="14"/>
        <v>650576.30976000009</v>
      </c>
      <c r="R101" s="60"/>
    </row>
    <row r="102" spans="2:18" ht="14.4" x14ac:dyDescent="0.3">
      <c r="B102" s="199">
        <v>3202</v>
      </c>
      <c r="C102" s="200" t="str">
        <f>VLOOKUP(B102,'Pesquisa Sal'!$B$17:$C$147,2,FALSE)</f>
        <v xml:space="preserve">Analista de Sistemas </v>
      </c>
      <c r="D102" s="201">
        <f>VLOOKUP(B102,'Pesquisa Sal'!$B$17:$J$147,9,FALSE)</f>
        <v>7027.21</v>
      </c>
      <c r="E102" s="267">
        <f t="shared" si="10"/>
        <v>7027.21</v>
      </c>
      <c r="F102" s="267">
        <f t="shared" si="11"/>
        <v>5007.5898459999999</v>
      </c>
      <c r="G102" s="201">
        <f t="shared" si="15"/>
        <v>0</v>
      </c>
      <c r="H102" s="201">
        <f t="shared" si="16"/>
        <v>200</v>
      </c>
      <c r="I102" s="267">
        <f t="shared" si="17"/>
        <v>74.488426000000004</v>
      </c>
      <c r="J102" s="201">
        <f t="shared" si="18"/>
        <v>330</v>
      </c>
      <c r="K102" s="201">
        <f t="shared" si="12"/>
        <v>12034.799846</v>
      </c>
      <c r="L102" s="267">
        <f t="shared" si="8"/>
        <v>604.488426</v>
      </c>
      <c r="M102" s="267">
        <f t="shared" si="9"/>
        <v>12639.288272</v>
      </c>
      <c r="N102" s="201">
        <f t="shared" si="13"/>
        <v>84326.52</v>
      </c>
      <c r="O102" s="201">
        <f t="shared" si="13"/>
        <v>60091.078152000002</v>
      </c>
      <c r="P102" s="201">
        <f t="shared" si="14"/>
        <v>7253.8611120000005</v>
      </c>
      <c r="Q102" s="268">
        <f t="shared" si="14"/>
        <v>151671.459264</v>
      </c>
      <c r="R102" s="60"/>
    </row>
    <row r="103" spans="2:18" ht="14.4" x14ac:dyDescent="0.3">
      <c r="B103" s="199">
        <v>3203</v>
      </c>
      <c r="C103" s="200" t="str">
        <f>VLOOKUP(B103,'Pesquisa Sal'!$B$17:$C$147,2,FALSE)</f>
        <v xml:space="preserve">Técnico de Informática </v>
      </c>
      <c r="D103" s="201">
        <f>VLOOKUP(B103,'Pesquisa Sal'!$B$17:$J$147,9,FALSE)</f>
        <v>2673.8874500000002</v>
      </c>
      <c r="E103" s="267">
        <f t="shared" si="10"/>
        <v>2673.8874500000002</v>
      </c>
      <c r="F103" s="267">
        <f t="shared" si="11"/>
        <v>1905.4121968700001</v>
      </c>
      <c r="G103" s="201">
        <f t="shared" si="15"/>
        <v>0</v>
      </c>
      <c r="H103" s="201">
        <f t="shared" si="16"/>
        <v>200</v>
      </c>
      <c r="I103" s="267">
        <f t="shared" si="17"/>
        <v>28.343206970000001</v>
      </c>
      <c r="J103" s="201">
        <f t="shared" si="18"/>
        <v>330</v>
      </c>
      <c r="K103" s="201">
        <f t="shared" si="12"/>
        <v>4579.2996468700003</v>
      </c>
      <c r="L103" s="267">
        <f t="shared" si="8"/>
        <v>558.34320696999998</v>
      </c>
      <c r="M103" s="267">
        <f t="shared" si="9"/>
        <v>5137.6428538400005</v>
      </c>
      <c r="N103" s="201">
        <f t="shared" si="13"/>
        <v>32086.649400000002</v>
      </c>
      <c r="O103" s="201">
        <f t="shared" si="13"/>
        <v>22864.946362440001</v>
      </c>
      <c r="P103" s="201">
        <f t="shared" si="14"/>
        <v>6700.1184836399998</v>
      </c>
      <c r="Q103" s="268">
        <f t="shared" si="14"/>
        <v>61651.71424608001</v>
      </c>
      <c r="R103" s="60"/>
    </row>
    <row r="104" spans="2:18" ht="14.4" x14ac:dyDescent="0.3">
      <c r="B104" s="199">
        <v>3204</v>
      </c>
      <c r="C104" s="200" t="str">
        <f>VLOOKUP(B104,'Pesquisa Sal'!$B$17:$C$147,2,FALSE)</f>
        <v>Auxiliar Administrativo</v>
      </c>
      <c r="D104" s="201">
        <f>VLOOKUP(B104,'Pesquisa Sal'!$B$17:$J$147,9,FALSE)</f>
        <v>1774.0678666666665</v>
      </c>
      <c r="E104" s="267">
        <f t="shared" si="10"/>
        <v>1774.0678666666665</v>
      </c>
      <c r="F104" s="267">
        <f t="shared" si="11"/>
        <v>1264.2007617866666</v>
      </c>
      <c r="G104" s="201">
        <f t="shared" si="15"/>
        <v>0</v>
      </c>
      <c r="H104" s="201">
        <f t="shared" si="16"/>
        <v>200</v>
      </c>
      <c r="I104" s="267">
        <f t="shared" si="17"/>
        <v>18.805119386666664</v>
      </c>
      <c r="J104" s="201">
        <f t="shared" si="18"/>
        <v>330</v>
      </c>
      <c r="K104" s="201">
        <f t="shared" si="12"/>
        <v>3038.2686284533329</v>
      </c>
      <c r="L104" s="267">
        <f t="shared" si="8"/>
        <v>548.80511938666666</v>
      </c>
      <c r="M104" s="267">
        <f t="shared" si="9"/>
        <v>3587.0737478399997</v>
      </c>
      <c r="N104" s="201">
        <f t="shared" si="13"/>
        <v>21288.814399999999</v>
      </c>
      <c r="O104" s="201">
        <f t="shared" si="13"/>
        <v>15170.409141439999</v>
      </c>
      <c r="P104" s="201">
        <f t="shared" si="14"/>
        <v>6585.6614326399995</v>
      </c>
      <c r="Q104" s="268">
        <f t="shared" si="14"/>
        <v>43044.884974079992</v>
      </c>
      <c r="R104" s="60"/>
    </row>
    <row r="105" spans="2:18" ht="14.4" x14ac:dyDescent="0.3">
      <c r="B105" s="199">
        <v>3205</v>
      </c>
      <c r="C105" s="200" t="str">
        <f>VLOOKUP(B105,'Pesquisa Sal'!$B$17:$C$147,2,FALSE)</f>
        <v>Supervisor eletroeletrônico</v>
      </c>
      <c r="D105" s="201">
        <f>VLOOKUP(B105,'Pesquisa Sal'!$B$17:$J$147,9,FALSE)</f>
        <v>4469.57</v>
      </c>
      <c r="E105" s="267">
        <f t="shared" si="10"/>
        <v>4469.57</v>
      </c>
      <c r="F105" s="267">
        <f t="shared" si="11"/>
        <v>3185.015582</v>
      </c>
      <c r="G105" s="201">
        <f t="shared" si="15"/>
        <v>0</v>
      </c>
      <c r="H105" s="201">
        <f t="shared" si="16"/>
        <v>200</v>
      </c>
      <c r="I105" s="267">
        <f t="shared" si="17"/>
        <v>47.377442000000002</v>
      </c>
      <c r="J105" s="201">
        <f t="shared" si="18"/>
        <v>330</v>
      </c>
      <c r="K105" s="201">
        <f t="shared" si="12"/>
        <v>7654.5855819999997</v>
      </c>
      <c r="L105" s="267">
        <f t="shared" si="8"/>
        <v>577.37744199999997</v>
      </c>
      <c r="M105" s="267">
        <f t="shared" si="9"/>
        <v>8231.9630240000006</v>
      </c>
      <c r="N105" s="201">
        <f t="shared" si="13"/>
        <v>53634.84</v>
      </c>
      <c r="O105" s="201">
        <f t="shared" si="13"/>
        <v>38220.186984</v>
      </c>
      <c r="P105" s="201">
        <f t="shared" si="14"/>
        <v>6928.5293039999997</v>
      </c>
      <c r="Q105" s="268">
        <f t="shared" si="14"/>
        <v>98783.556288000007</v>
      </c>
      <c r="R105" s="60"/>
    </row>
    <row r="106" spans="2:18" ht="14.4" x14ac:dyDescent="0.3">
      <c r="B106" s="199">
        <v>3206</v>
      </c>
      <c r="C106" s="200" t="str">
        <f>VLOOKUP(B106,'Pesquisa Sal'!$B$17:$C$147,2,FALSE)</f>
        <v>Técnicos Eletroeletrônicos Sist. Free-Flow</v>
      </c>
      <c r="D106" s="201">
        <f>VLOOKUP(B106,'Pesquisa Sal'!$B$17:$J$147,9,FALSE)</f>
        <v>2766.2774499999996</v>
      </c>
      <c r="E106" s="267">
        <f t="shared" si="10"/>
        <v>2766.2774499999996</v>
      </c>
      <c r="F106" s="267">
        <f t="shared" si="11"/>
        <v>1971.2493108699998</v>
      </c>
      <c r="G106" s="201">
        <f t="shared" si="15"/>
        <v>0</v>
      </c>
      <c r="H106" s="201">
        <f t="shared" si="16"/>
        <v>200</v>
      </c>
      <c r="I106" s="267">
        <f t="shared" si="17"/>
        <v>29.322540969999995</v>
      </c>
      <c r="J106" s="201">
        <f t="shared" si="18"/>
        <v>330</v>
      </c>
      <c r="K106" s="201">
        <f t="shared" si="12"/>
        <v>4737.5267608699996</v>
      </c>
      <c r="L106" s="267">
        <f t="shared" si="8"/>
        <v>559.32254096999998</v>
      </c>
      <c r="M106" s="267">
        <f t="shared" si="9"/>
        <v>5296.8493018399995</v>
      </c>
      <c r="N106" s="201">
        <f t="shared" si="13"/>
        <v>33195.329399999995</v>
      </c>
      <c r="O106" s="201">
        <f t="shared" si="13"/>
        <v>23654.991730439997</v>
      </c>
      <c r="P106" s="201">
        <f t="shared" si="14"/>
        <v>6711.8704916400002</v>
      </c>
      <c r="Q106" s="268">
        <f t="shared" si="14"/>
        <v>63562.19162207999</v>
      </c>
      <c r="R106" s="60"/>
    </row>
    <row r="107" spans="2:18" ht="14.4" x14ac:dyDescent="0.3">
      <c r="B107" s="199">
        <v>3207</v>
      </c>
      <c r="C107" s="200" t="str">
        <f>VLOOKUP(B107,'Pesquisa Sal'!$B$17:$C$147,2,FALSE)</f>
        <v>Técnicos sistema ITS</v>
      </c>
      <c r="D107" s="201">
        <f>VLOOKUP(B107,'Pesquisa Sal'!$B$17:$J$147,9,FALSE)</f>
        <v>3236.7782999999999</v>
      </c>
      <c r="E107" s="267">
        <f t="shared" si="10"/>
        <v>3236.7782999999999</v>
      </c>
      <c r="F107" s="267">
        <f t="shared" si="11"/>
        <v>2306.5282165799999</v>
      </c>
      <c r="G107" s="201">
        <f t="shared" si="15"/>
        <v>0</v>
      </c>
      <c r="H107" s="201">
        <f t="shared" si="16"/>
        <v>200</v>
      </c>
      <c r="I107" s="267">
        <f t="shared" si="17"/>
        <v>34.309849979999996</v>
      </c>
      <c r="J107" s="201">
        <f t="shared" si="18"/>
        <v>330</v>
      </c>
      <c r="K107" s="201">
        <f t="shared" si="12"/>
        <v>5543.3065165799999</v>
      </c>
      <c r="L107" s="267">
        <f t="shared" si="8"/>
        <v>564.30984997999997</v>
      </c>
      <c r="M107" s="267">
        <f t="shared" si="9"/>
        <v>6107.6163665599997</v>
      </c>
      <c r="N107" s="201">
        <f t="shared" si="13"/>
        <v>38841.339599999999</v>
      </c>
      <c r="O107" s="201">
        <f t="shared" si="13"/>
        <v>27678.338598959999</v>
      </c>
      <c r="P107" s="201">
        <f t="shared" si="14"/>
        <v>6771.7181997600001</v>
      </c>
      <c r="Q107" s="268">
        <f t="shared" si="14"/>
        <v>73291.396398719997</v>
      </c>
      <c r="R107" s="60"/>
    </row>
    <row r="108" spans="2:18" ht="14.4" x14ac:dyDescent="0.3">
      <c r="B108" s="194">
        <v>3300</v>
      </c>
      <c r="C108" s="195" t="str">
        <f>VLOOKUP(B108,'Pesquisa Sal'!$B$17:$C$147,2,FALSE)</f>
        <v xml:space="preserve">Gerencia de Conservação e Manutenção </v>
      </c>
      <c r="D108" s="197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/>
      <c r="P108" s="196"/>
      <c r="Q108" s="198"/>
      <c r="R108" s="60"/>
    </row>
    <row r="109" spans="2:18" ht="14.4" x14ac:dyDescent="0.3">
      <c r="B109" s="199">
        <v>3301</v>
      </c>
      <c r="C109" s="200" t="str">
        <f>VLOOKUP(B109,'Pesquisa Sal'!$B$17:$C$147,2,FALSE)</f>
        <v xml:space="preserve">Gerente de Conservação </v>
      </c>
      <c r="D109" s="201">
        <f>VLOOKUP(B109,'Pesquisa Sal'!$B$17:$J$147,9,FALSE)</f>
        <v>25000</v>
      </c>
      <c r="E109" s="267">
        <f t="shared" si="10"/>
        <v>25000</v>
      </c>
      <c r="F109" s="267">
        <f t="shared" si="11"/>
        <v>17815</v>
      </c>
      <c r="G109" s="201">
        <f t="shared" ref="G109:G118" si="19">IF(E109=0,0,IF(D109*6%&gt;$G$153,0,($G$153-(D109*6%))))</f>
        <v>0</v>
      </c>
      <c r="H109" s="201">
        <f t="shared" ref="H109:H118" si="20">IF(E109=0,0,IF(E109&gt;10000,$G$155,$G$154))</f>
        <v>420</v>
      </c>
      <c r="I109" s="267">
        <f t="shared" ref="I109:I118" si="21">IF(E109=0,0,(D109*$D$156/100))</f>
        <v>265</v>
      </c>
      <c r="J109" s="201">
        <f t="shared" ref="J109:J118" si="22">IF(E109=0,0,(G$157))</f>
        <v>330</v>
      </c>
      <c r="K109" s="201">
        <f t="shared" si="12"/>
        <v>42815</v>
      </c>
      <c r="L109" s="267">
        <f t="shared" si="8"/>
        <v>1015</v>
      </c>
      <c r="M109" s="267">
        <f t="shared" si="9"/>
        <v>43830</v>
      </c>
      <c r="N109" s="201">
        <f t="shared" si="13"/>
        <v>300000</v>
      </c>
      <c r="O109" s="201">
        <f t="shared" si="13"/>
        <v>213780</v>
      </c>
      <c r="P109" s="201">
        <f t="shared" si="14"/>
        <v>12180</v>
      </c>
      <c r="Q109" s="268">
        <f t="shared" si="14"/>
        <v>525960</v>
      </c>
      <c r="R109" s="60" t="s">
        <v>383</v>
      </c>
    </row>
    <row r="110" spans="2:18" ht="14.4" x14ac:dyDescent="0.3">
      <c r="B110" s="199">
        <v>3302</v>
      </c>
      <c r="C110" s="200" t="str">
        <f>VLOOKUP(B110,'Pesquisa Sal'!$B$17:$C$147,2,FALSE)</f>
        <v xml:space="preserve">Engenheiro Pleno de Manutenção </v>
      </c>
      <c r="D110" s="201">
        <f>VLOOKUP(B110,'Pesquisa Sal'!$B$17:$J$147,9,FALSE)</f>
        <v>14434.548924999999</v>
      </c>
      <c r="E110" s="267">
        <f t="shared" si="10"/>
        <v>14434.548924999999</v>
      </c>
      <c r="F110" s="267">
        <f t="shared" si="11"/>
        <v>10286.059563954999</v>
      </c>
      <c r="G110" s="201">
        <f t="shared" si="19"/>
        <v>0</v>
      </c>
      <c r="H110" s="201">
        <f t="shared" si="20"/>
        <v>420</v>
      </c>
      <c r="I110" s="267">
        <f t="shared" si="21"/>
        <v>153.00621860499999</v>
      </c>
      <c r="J110" s="201">
        <f t="shared" si="22"/>
        <v>330</v>
      </c>
      <c r="K110" s="201">
        <f t="shared" si="12"/>
        <v>24720.608488954997</v>
      </c>
      <c r="L110" s="267">
        <f t="shared" si="8"/>
        <v>903.00621860499996</v>
      </c>
      <c r="M110" s="267">
        <f t="shared" si="9"/>
        <v>25623.614707559995</v>
      </c>
      <c r="N110" s="201">
        <f t="shared" si="13"/>
        <v>173214.5871</v>
      </c>
      <c r="O110" s="201">
        <f t="shared" si="13"/>
        <v>123432.71476745998</v>
      </c>
      <c r="P110" s="201">
        <f t="shared" si="14"/>
        <v>10836.074623259999</v>
      </c>
      <c r="Q110" s="268">
        <f t="shared" si="14"/>
        <v>307483.37649071997</v>
      </c>
      <c r="R110" s="60"/>
    </row>
    <row r="111" spans="2:18" ht="14.4" x14ac:dyDescent="0.3">
      <c r="B111" s="199">
        <v>3303</v>
      </c>
      <c r="C111" s="200" t="str">
        <f>VLOOKUP(B111,'Pesquisa Sal'!$B$17:$C$147,2,FALSE)</f>
        <v xml:space="preserve">﻿Assistente Administração de Conservação </v>
      </c>
      <c r="D111" s="201">
        <f>VLOOKUP(B111,'Pesquisa Sal'!$B$17:$J$147,9,FALSE)</f>
        <v>1927.32</v>
      </c>
      <c r="E111" s="267">
        <f t="shared" si="10"/>
        <v>1927.32</v>
      </c>
      <c r="F111" s="267">
        <f t="shared" si="11"/>
        <v>1373.408232</v>
      </c>
      <c r="G111" s="201">
        <f t="shared" si="19"/>
        <v>0</v>
      </c>
      <c r="H111" s="201">
        <f t="shared" si="20"/>
        <v>200</v>
      </c>
      <c r="I111" s="267">
        <f t="shared" si="21"/>
        <v>20.429592</v>
      </c>
      <c r="J111" s="201">
        <f t="shared" si="22"/>
        <v>330</v>
      </c>
      <c r="K111" s="201">
        <f t="shared" si="12"/>
        <v>3300.7282319999999</v>
      </c>
      <c r="L111" s="267">
        <f t="shared" si="8"/>
        <v>550.42959199999996</v>
      </c>
      <c r="M111" s="267">
        <f t="shared" si="9"/>
        <v>3851.1578239999999</v>
      </c>
      <c r="N111" s="201">
        <f t="shared" si="13"/>
        <v>23127.84</v>
      </c>
      <c r="O111" s="201">
        <f t="shared" si="13"/>
        <v>16480.898784000001</v>
      </c>
      <c r="P111" s="201">
        <f t="shared" si="14"/>
        <v>6605.1551039999995</v>
      </c>
      <c r="Q111" s="268">
        <f t="shared" si="14"/>
        <v>46213.893887999999</v>
      </c>
      <c r="R111" s="60"/>
    </row>
    <row r="112" spans="2:18" ht="14.4" x14ac:dyDescent="0.3">
      <c r="B112" s="199">
        <v>3304</v>
      </c>
      <c r="C112" s="200" t="str">
        <f>VLOOKUP(B112,'Pesquisa Sal'!$B$17:$C$147,2,FALSE)</f>
        <v>Supervisor de Conservação</v>
      </c>
      <c r="D112" s="201">
        <f>VLOOKUP(B112,'Pesquisa Sal'!$B$17:$J$147,9,FALSE)</f>
        <v>3654.81</v>
      </c>
      <c r="E112" s="267">
        <f t="shared" si="10"/>
        <v>3654.81</v>
      </c>
      <c r="F112" s="267">
        <f t="shared" si="11"/>
        <v>2604.417606</v>
      </c>
      <c r="G112" s="201">
        <f t="shared" si="19"/>
        <v>0</v>
      </c>
      <c r="H112" s="201">
        <f t="shared" si="20"/>
        <v>200</v>
      </c>
      <c r="I112" s="267">
        <f t="shared" si="21"/>
        <v>38.740985999999999</v>
      </c>
      <c r="J112" s="201">
        <f t="shared" si="22"/>
        <v>330</v>
      </c>
      <c r="K112" s="201">
        <f t="shared" si="12"/>
        <v>6259.2276060000004</v>
      </c>
      <c r="L112" s="267">
        <f t="shared" si="8"/>
        <v>568.74098600000002</v>
      </c>
      <c r="M112" s="267">
        <f t="shared" si="9"/>
        <v>6827.9685920000002</v>
      </c>
      <c r="N112" s="201">
        <f t="shared" si="13"/>
        <v>43857.72</v>
      </c>
      <c r="O112" s="201">
        <f t="shared" si="13"/>
        <v>31253.011272</v>
      </c>
      <c r="P112" s="201">
        <f t="shared" si="14"/>
        <v>6824.8918320000002</v>
      </c>
      <c r="Q112" s="268">
        <f t="shared" si="14"/>
        <v>81935.623103999998</v>
      </c>
      <c r="R112" s="60"/>
    </row>
    <row r="113" spans="2:18" ht="14.4" x14ac:dyDescent="0.3">
      <c r="B113" s="199">
        <v>3305</v>
      </c>
      <c r="C113" s="200" t="str">
        <f>VLOOKUP(B113,'Pesquisa Sal'!$B$17:$C$147,2,FALSE)</f>
        <v>Técnico de Conservação</v>
      </c>
      <c r="D113" s="201">
        <f>VLOOKUP(B113,'Pesquisa Sal'!$B$17:$J$147,9,FALSE)</f>
        <v>3163.6183000000001</v>
      </c>
      <c r="E113" s="267">
        <f t="shared" si="10"/>
        <v>3163.6183000000001</v>
      </c>
      <c r="F113" s="267">
        <f t="shared" si="11"/>
        <v>2254.3944005799999</v>
      </c>
      <c r="G113" s="201">
        <f t="shared" si="19"/>
        <v>0</v>
      </c>
      <c r="H113" s="201">
        <f t="shared" si="20"/>
        <v>200</v>
      </c>
      <c r="I113" s="267">
        <f t="shared" si="21"/>
        <v>33.534353979999999</v>
      </c>
      <c r="J113" s="201">
        <f t="shared" si="22"/>
        <v>330</v>
      </c>
      <c r="K113" s="201">
        <f t="shared" si="12"/>
        <v>5418.0127005800005</v>
      </c>
      <c r="L113" s="267">
        <f t="shared" si="8"/>
        <v>563.53435397999999</v>
      </c>
      <c r="M113" s="267">
        <f t="shared" si="9"/>
        <v>5981.5470545600001</v>
      </c>
      <c r="N113" s="201">
        <f t="shared" si="13"/>
        <v>37963.419600000001</v>
      </c>
      <c r="O113" s="201">
        <f t="shared" si="13"/>
        <v>27052.732806959997</v>
      </c>
      <c r="P113" s="201">
        <f t="shared" si="14"/>
        <v>6762.4122477599994</v>
      </c>
      <c r="Q113" s="268">
        <f t="shared" si="14"/>
        <v>71778.564654720001</v>
      </c>
      <c r="R113" s="60"/>
    </row>
    <row r="114" spans="2:18" ht="14.4" x14ac:dyDescent="0.3">
      <c r="B114" s="199">
        <v>3306</v>
      </c>
      <c r="C114" s="200" t="str">
        <f>VLOOKUP(B114,'Pesquisa Sal'!$B$17:$C$147,2,FALSE)</f>
        <v>Técnico eletricista</v>
      </c>
      <c r="D114" s="201">
        <f>VLOOKUP(B114,'Pesquisa Sal'!$B$17:$J$147,9,FALSE)</f>
        <v>3276.4012250000001</v>
      </c>
      <c r="E114" s="267">
        <f t="shared" si="10"/>
        <v>3276.4012250000001</v>
      </c>
      <c r="F114" s="267">
        <f t="shared" si="11"/>
        <v>2334.7635129350001</v>
      </c>
      <c r="G114" s="201">
        <f t="shared" si="19"/>
        <v>0</v>
      </c>
      <c r="H114" s="201">
        <f t="shared" si="20"/>
        <v>200</v>
      </c>
      <c r="I114" s="267">
        <f t="shared" si="21"/>
        <v>34.729852985000001</v>
      </c>
      <c r="J114" s="201">
        <f t="shared" si="22"/>
        <v>330</v>
      </c>
      <c r="K114" s="201">
        <f t="shared" si="12"/>
        <v>5611.1647379349997</v>
      </c>
      <c r="L114" s="267">
        <f t="shared" si="8"/>
        <v>564.72985298499998</v>
      </c>
      <c r="M114" s="267">
        <f t="shared" si="9"/>
        <v>6175.8945909199992</v>
      </c>
      <c r="N114" s="201">
        <f t="shared" si="13"/>
        <v>39316.814700000003</v>
      </c>
      <c r="O114" s="201">
        <f t="shared" si="13"/>
        <v>28017.162155220001</v>
      </c>
      <c r="P114" s="201">
        <f t="shared" si="14"/>
        <v>6776.7582358199998</v>
      </c>
      <c r="Q114" s="268">
        <f t="shared" si="14"/>
        <v>74110.735091039998</v>
      </c>
      <c r="R114" s="60"/>
    </row>
    <row r="115" spans="2:18" ht="14.4" x14ac:dyDescent="0.3">
      <c r="B115" s="199">
        <v>3307</v>
      </c>
      <c r="C115" s="200" t="str">
        <f>VLOOKUP(B115,'Pesquisa Sal'!$B$17:$C$147,2,FALSE)</f>
        <v>Coordenador manutenção predial</v>
      </c>
      <c r="D115" s="201">
        <f>VLOOKUP(B115,'Pesquisa Sal'!$B$17:$J$147,9,FALSE)</f>
        <v>7202.93</v>
      </c>
      <c r="E115" s="267">
        <f t="shared" si="10"/>
        <v>7202.93</v>
      </c>
      <c r="F115" s="267">
        <f t="shared" si="11"/>
        <v>5132.8079180000004</v>
      </c>
      <c r="G115" s="201">
        <f t="shared" si="19"/>
        <v>0</v>
      </c>
      <c r="H115" s="201">
        <f t="shared" si="20"/>
        <v>200</v>
      </c>
      <c r="I115" s="267">
        <f t="shared" si="21"/>
        <v>76.351058000000009</v>
      </c>
      <c r="J115" s="201">
        <f t="shared" si="22"/>
        <v>330</v>
      </c>
      <c r="K115" s="201">
        <f t="shared" si="12"/>
        <v>12335.737918000001</v>
      </c>
      <c r="L115" s="267">
        <f t="shared" si="8"/>
        <v>606.35105799999997</v>
      </c>
      <c r="M115" s="267">
        <f t="shared" si="9"/>
        <v>12942.088976000001</v>
      </c>
      <c r="N115" s="201">
        <f t="shared" si="13"/>
        <v>86435.16</v>
      </c>
      <c r="O115" s="201">
        <f t="shared" si="13"/>
        <v>61593.695016000005</v>
      </c>
      <c r="P115" s="201">
        <f t="shared" si="14"/>
        <v>7276.2126959999996</v>
      </c>
      <c r="Q115" s="268">
        <f t="shared" si="14"/>
        <v>155305.06771200002</v>
      </c>
      <c r="R115" s="60"/>
    </row>
    <row r="116" spans="2:18" ht="14.4" x14ac:dyDescent="0.3">
      <c r="B116" s="199">
        <v>3308</v>
      </c>
      <c r="C116" s="200" t="str">
        <f>VLOOKUP(B116,'Pesquisa Sal'!$B$17:$C$147,2,FALSE)</f>
        <v>Servente Manutenção Predial</v>
      </c>
      <c r="D116" s="201">
        <f>VLOOKUP(B116,'Pesquisa Sal'!$B$17:$J$147,9,FALSE)</f>
        <v>2172.2999999999997</v>
      </c>
      <c r="E116" s="267">
        <f t="shared" si="10"/>
        <v>2172.2999999999997</v>
      </c>
      <c r="F116" s="267">
        <f t="shared" si="11"/>
        <v>1547.9809799999998</v>
      </c>
      <c r="G116" s="201">
        <f t="shared" si="19"/>
        <v>0</v>
      </c>
      <c r="H116" s="201">
        <f t="shared" si="20"/>
        <v>200</v>
      </c>
      <c r="I116" s="267">
        <f t="shared" si="21"/>
        <v>23.02638</v>
      </c>
      <c r="J116" s="201">
        <f t="shared" si="22"/>
        <v>330</v>
      </c>
      <c r="K116" s="201">
        <f t="shared" si="12"/>
        <v>3720.2809799999995</v>
      </c>
      <c r="L116" s="267">
        <f t="shared" si="8"/>
        <v>553.02638000000002</v>
      </c>
      <c r="M116" s="267">
        <f t="shared" si="9"/>
        <v>4273.3073599999998</v>
      </c>
      <c r="N116" s="201">
        <f t="shared" si="13"/>
        <v>26067.599999999999</v>
      </c>
      <c r="O116" s="201">
        <f t="shared" si="13"/>
        <v>18575.771759999996</v>
      </c>
      <c r="P116" s="201">
        <f t="shared" si="14"/>
        <v>6636.3165600000002</v>
      </c>
      <c r="Q116" s="268">
        <f t="shared" si="14"/>
        <v>51279.688320000001</v>
      </c>
      <c r="R116" s="60"/>
    </row>
    <row r="117" spans="2:18" ht="14.4" x14ac:dyDescent="0.3">
      <c r="B117" s="199">
        <v>3309</v>
      </c>
      <c r="C117" s="200" t="str">
        <f>VLOOKUP(B117,'Pesquisa Sal'!$B$17:$C$147,2,FALSE)</f>
        <v>Coordenador Equipe Multifuncional</v>
      </c>
      <c r="D117" s="201">
        <f>VLOOKUP(B117,'Pesquisa Sal'!$B$17:$J$147,9,FALSE)</f>
        <v>3654.81</v>
      </c>
      <c r="E117" s="267">
        <f t="shared" si="10"/>
        <v>3654.81</v>
      </c>
      <c r="F117" s="267">
        <f t="shared" si="11"/>
        <v>2604.417606</v>
      </c>
      <c r="G117" s="201">
        <f t="shared" si="19"/>
        <v>0</v>
      </c>
      <c r="H117" s="201">
        <f t="shared" si="20"/>
        <v>200</v>
      </c>
      <c r="I117" s="267">
        <f t="shared" si="21"/>
        <v>38.740985999999999</v>
      </c>
      <c r="J117" s="201">
        <f t="shared" si="22"/>
        <v>330</v>
      </c>
      <c r="K117" s="201">
        <f t="shared" si="12"/>
        <v>6259.2276060000004</v>
      </c>
      <c r="L117" s="267">
        <f t="shared" si="8"/>
        <v>568.74098600000002</v>
      </c>
      <c r="M117" s="267">
        <f t="shared" si="9"/>
        <v>6827.9685920000002</v>
      </c>
      <c r="N117" s="201">
        <f t="shared" si="13"/>
        <v>43857.72</v>
      </c>
      <c r="O117" s="201">
        <f t="shared" si="13"/>
        <v>31253.011272</v>
      </c>
      <c r="P117" s="201">
        <f t="shared" si="14"/>
        <v>6824.8918320000002</v>
      </c>
      <c r="Q117" s="268">
        <f t="shared" si="14"/>
        <v>81935.623103999998</v>
      </c>
      <c r="R117" s="60"/>
    </row>
    <row r="118" spans="2:18" ht="14.4" x14ac:dyDescent="0.3">
      <c r="B118" s="199">
        <v>3310</v>
      </c>
      <c r="C118" s="200" t="str">
        <f>VLOOKUP(B118,'Pesquisa Sal'!$B$17:$C$147,2,FALSE)</f>
        <v>Servente Equipe Multifuncional</v>
      </c>
      <c r="D118" s="201">
        <f>VLOOKUP(B118,'Pesquisa Sal'!$B$17:$J$147,9,FALSE)</f>
        <v>2172.2999999999997</v>
      </c>
      <c r="E118" s="267">
        <f t="shared" si="10"/>
        <v>2172.2999999999997</v>
      </c>
      <c r="F118" s="267">
        <f t="shared" si="11"/>
        <v>1547.9809799999998</v>
      </c>
      <c r="G118" s="201">
        <f t="shared" si="19"/>
        <v>0</v>
      </c>
      <c r="H118" s="201">
        <f t="shared" si="20"/>
        <v>200</v>
      </c>
      <c r="I118" s="267">
        <f t="shared" si="21"/>
        <v>23.02638</v>
      </c>
      <c r="J118" s="201">
        <f t="shared" si="22"/>
        <v>330</v>
      </c>
      <c r="K118" s="201">
        <f t="shared" si="12"/>
        <v>3720.2809799999995</v>
      </c>
      <c r="L118" s="267">
        <f t="shared" si="8"/>
        <v>553.02638000000002</v>
      </c>
      <c r="M118" s="267">
        <f t="shared" si="9"/>
        <v>4273.3073599999998</v>
      </c>
      <c r="N118" s="201">
        <f t="shared" si="13"/>
        <v>26067.599999999999</v>
      </c>
      <c r="O118" s="201">
        <f t="shared" si="13"/>
        <v>18575.771759999996</v>
      </c>
      <c r="P118" s="201">
        <f t="shared" si="14"/>
        <v>6636.3165600000002</v>
      </c>
      <c r="Q118" s="268">
        <f t="shared" si="14"/>
        <v>51279.688320000001</v>
      </c>
      <c r="R118" s="60"/>
    </row>
    <row r="119" spans="2:18" ht="14.4" x14ac:dyDescent="0.3">
      <c r="B119" s="194">
        <v>4000</v>
      </c>
      <c r="C119" s="195" t="str">
        <f>VLOOKUP(B119,'Pesquisa Sal'!$B$17:$C$147,2,FALSE)</f>
        <v xml:space="preserve">Diretoria de Engenharia </v>
      </c>
      <c r="D119" s="197"/>
      <c r="E119" s="196"/>
      <c r="F119" s="196"/>
      <c r="G119" s="196"/>
      <c r="H119" s="196"/>
      <c r="I119" s="196"/>
      <c r="J119" s="196"/>
      <c r="K119" s="196"/>
      <c r="L119" s="196"/>
      <c r="M119" s="196"/>
      <c r="N119" s="196"/>
      <c r="O119" s="196"/>
      <c r="P119" s="196"/>
      <c r="Q119" s="198"/>
      <c r="R119" s="60"/>
    </row>
    <row r="120" spans="2:18" ht="14.4" x14ac:dyDescent="0.3">
      <c r="B120" s="199">
        <v>4001</v>
      </c>
      <c r="C120" s="200" t="str">
        <f>VLOOKUP(B120,'Pesquisa Sal'!$B$17:$C$147,2,FALSE)</f>
        <v>Diretor Engenharia</v>
      </c>
      <c r="D120" s="201">
        <f>VLOOKUP(B120,'Pesquisa Sal'!$B$17:$J$147,9,FALSE)</f>
        <v>55000</v>
      </c>
      <c r="E120" s="267">
        <f t="shared" si="10"/>
        <v>55000</v>
      </c>
      <c r="F120" s="267">
        <f t="shared" si="11"/>
        <v>39193</v>
      </c>
      <c r="G120" s="201">
        <f>IF(E120=0,0,IF(D120*6%&gt;$G$153,0,($G$153-(D120*6%))))</f>
        <v>0</v>
      </c>
      <c r="H120" s="201">
        <f>IF(E120=0,0,IF(E120&gt;10000,$G$155,$G$154))</f>
        <v>420</v>
      </c>
      <c r="I120" s="267">
        <f>IF(E120=0,0,(D120*$D$156/100))</f>
        <v>583</v>
      </c>
      <c r="J120" s="201">
        <f>IF(E120=0,0,(G$157))</f>
        <v>330</v>
      </c>
      <c r="K120" s="201">
        <f t="shared" si="12"/>
        <v>94193</v>
      </c>
      <c r="L120" s="267">
        <f t="shared" si="8"/>
        <v>1333</v>
      </c>
      <c r="M120" s="267">
        <f t="shared" si="9"/>
        <v>95526</v>
      </c>
      <c r="N120" s="201">
        <f t="shared" si="13"/>
        <v>660000</v>
      </c>
      <c r="O120" s="201">
        <f t="shared" si="13"/>
        <v>470316</v>
      </c>
      <c r="P120" s="201">
        <f t="shared" si="14"/>
        <v>15996</v>
      </c>
      <c r="Q120" s="268">
        <f t="shared" si="14"/>
        <v>1146312</v>
      </c>
      <c r="R120" s="60" t="s">
        <v>384</v>
      </c>
    </row>
    <row r="121" spans="2:18" ht="14.4" x14ac:dyDescent="0.3">
      <c r="B121" s="199">
        <v>4002</v>
      </c>
      <c r="C121" s="200" t="str">
        <f>VLOOKUP(B121,'Pesquisa Sal'!$B$17:$C$147,2,FALSE)</f>
        <v>Secretária</v>
      </c>
      <c r="D121" s="201">
        <f>VLOOKUP(B121,'Pesquisa Sal'!$B$17:$J$147,9,FALSE)</f>
        <v>2452.8232333333331</v>
      </c>
      <c r="E121" s="267">
        <f t="shared" si="10"/>
        <v>2452.8232333333331</v>
      </c>
      <c r="F121" s="267">
        <f t="shared" si="11"/>
        <v>1747.8818360733333</v>
      </c>
      <c r="G121" s="201">
        <f>IF(E121=0,0,IF(D121*6%&gt;$G$153,0,($G$153-(D121*6%))))</f>
        <v>0</v>
      </c>
      <c r="H121" s="201">
        <f>IF(E121=0,0,IF(E121&gt;10000,$G$155,$G$154))</f>
        <v>200</v>
      </c>
      <c r="I121" s="267">
        <f>IF(E121=0,0,(D121*$D$156/100))</f>
        <v>25.99992627333333</v>
      </c>
      <c r="J121" s="201">
        <f>IF(E121=0,0,(G$157))</f>
        <v>330</v>
      </c>
      <c r="K121" s="201">
        <f t="shared" si="12"/>
        <v>4200.7050694066666</v>
      </c>
      <c r="L121" s="267">
        <f t="shared" si="8"/>
        <v>555.99992627333336</v>
      </c>
      <c r="M121" s="267">
        <f t="shared" si="9"/>
        <v>4756.7049956800001</v>
      </c>
      <c r="N121" s="201">
        <f t="shared" si="13"/>
        <v>29433.878799999999</v>
      </c>
      <c r="O121" s="201">
        <f t="shared" si="13"/>
        <v>20974.58203288</v>
      </c>
      <c r="P121" s="201">
        <f t="shared" si="14"/>
        <v>6671.9991152800003</v>
      </c>
      <c r="Q121" s="268">
        <f t="shared" si="14"/>
        <v>57080.459948160002</v>
      </c>
      <c r="R121" s="60"/>
    </row>
    <row r="122" spans="2:18" ht="14.4" x14ac:dyDescent="0.3">
      <c r="B122" s="194">
        <v>4100</v>
      </c>
      <c r="C122" s="195" t="str">
        <f>VLOOKUP(B122,'Pesquisa Sal'!$B$17:$C$147,2,FALSE)</f>
        <v xml:space="preserve">Gerencia de Planejamento e Controle </v>
      </c>
      <c r="D122" s="197"/>
      <c r="E122" s="196"/>
      <c r="F122" s="196"/>
      <c r="G122" s="196"/>
      <c r="H122" s="196"/>
      <c r="I122" s="196"/>
      <c r="J122" s="196"/>
      <c r="K122" s="196"/>
      <c r="L122" s="196"/>
      <c r="M122" s="196"/>
      <c r="N122" s="196"/>
      <c r="O122" s="196"/>
      <c r="P122" s="196"/>
      <c r="Q122" s="198"/>
      <c r="R122" s="60"/>
    </row>
    <row r="123" spans="2:18" ht="14.4" x14ac:dyDescent="0.3">
      <c r="B123" s="199">
        <v>4101</v>
      </c>
      <c r="C123" s="200" t="str">
        <f>VLOOKUP(B123,'Pesquisa Sal'!$B$17:$C$147,2,FALSE)</f>
        <v>﻿Gerente de Planejamento e Controle</v>
      </c>
      <c r="D123" s="201">
        <f>VLOOKUP(B123,'Pesquisa Sal'!$B$17:$J$147,9,FALSE)</f>
        <v>31026.400000000001</v>
      </c>
      <c r="E123" s="267">
        <f t="shared" si="10"/>
        <v>31026.400000000001</v>
      </c>
      <c r="F123" s="267">
        <f t="shared" si="11"/>
        <v>22109.412640000002</v>
      </c>
      <c r="G123" s="201">
        <f t="shared" ref="G123:G130" si="23">IF(E123=0,0,IF(D123*6%&gt;$G$153,0,($G$153-(D123*6%))))</f>
        <v>0</v>
      </c>
      <c r="H123" s="201">
        <f t="shared" ref="H123:H130" si="24">IF(E123=0,0,IF(E123&gt;10000,$G$155,$G$154))</f>
        <v>420</v>
      </c>
      <c r="I123" s="267">
        <f t="shared" ref="I123:I130" si="25">IF(E123=0,0,(D123*$D$156/100))</f>
        <v>328.87984000000006</v>
      </c>
      <c r="J123" s="201">
        <f t="shared" ref="J123:J130" si="26">IF(E123=0,0,(G$157))</f>
        <v>330</v>
      </c>
      <c r="K123" s="201">
        <f t="shared" si="12"/>
        <v>53135.812640000004</v>
      </c>
      <c r="L123" s="267">
        <f t="shared" si="8"/>
        <v>1078.8798400000001</v>
      </c>
      <c r="M123" s="267">
        <f t="shared" si="9"/>
        <v>54214.692480000005</v>
      </c>
      <c r="N123" s="201">
        <f t="shared" si="13"/>
        <v>372316.80000000005</v>
      </c>
      <c r="O123" s="201">
        <f t="shared" si="13"/>
        <v>265312.95168000006</v>
      </c>
      <c r="P123" s="201">
        <f t="shared" si="14"/>
        <v>12946.558080000001</v>
      </c>
      <c r="Q123" s="268">
        <f t="shared" si="14"/>
        <v>650576.30976000009</v>
      </c>
      <c r="R123" s="60" t="s">
        <v>383</v>
      </c>
    </row>
    <row r="124" spans="2:18" ht="14.4" x14ac:dyDescent="0.3">
      <c r="B124" s="199">
        <v>4102</v>
      </c>
      <c r="C124" s="200" t="str">
        <f>VLOOKUP(B124,'Pesquisa Sal'!$B$17:$C$147,2,FALSE)</f>
        <v xml:space="preserve">Engenheiro Pleno de Planejamento </v>
      </c>
      <c r="D124" s="201">
        <f>VLOOKUP(B124,'Pesquisa Sal'!$B$17:$J$147,9,FALSE)</f>
        <v>16047.628925000001</v>
      </c>
      <c r="E124" s="267">
        <f t="shared" si="10"/>
        <v>16047.628925000001</v>
      </c>
      <c r="F124" s="267">
        <f t="shared" si="11"/>
        <v>11435.540371955001</v>
      </c>
      <c r="G124" s="201">
        <f t="shared" si="23"/>
        <v>0</v>
      </c>
      <c r="H124" s="201">
        <f t="shared" si="24"/>
        <v>420</v>
      </c>
      <c r="I124" s="267">
        <f t="shared" si="25"/>
        <v>170.10486660500001</v>
      </c>
      <c r="J124" s="201">
        <f t="shared" si="26"/>
        <v>330</v>
      </c>
      <c r="K124" s="201">
        <f t="shared" si="12"/>
        <v>27483.169296955002</v>
      </c>
      <c r="L124" s="267">
        <f t="shared" si="8"/>
        <v>920.10486660499998</v>
      </c>
      <c r="M124" s="267">
        <f t="shared" si="9"/>
        <v>28403.274163560003</v>
      </c>
      <c r="N124" s="201">
        <f t="shared" si="13"/>
        <v>192571.54710000003</v>
      </c>
      <c r="O124" s="201">
        <f t="shared" si="13"/>
        <v>137226.48446346002</v>
      </c>
      <c r="P124" s="201">
        <f t="shared" si="14"/>
        <v>11041.258399259999</v>
      </c>
      <c r="Q124" s="268">
        <f t="shared" si="14"/>
        <v>340839.28996272001</v>
      </c>
      <c r="R124" s="60"/>
    </row>
    <row r="125" spans="2:18" ht="14.4" x14ac:dyDescent="0.3">
      <c r="B125" s="199">
        <v>4103</v>
      </c>
      <c r="C125" s="200" t="str">
        <f>VLOOKUP(B125,'Pesquisa Sal'!$B$17:$C$147,2,FALSE)</f>
        <v xml:space="preserve">Assistente Técnico Planejamento </v>
      </c>
      <c r="D125" s="201">
        <f>VLOOKUP(B125,'Pesquisa Sal'!$B$17:$J$147,9,FALSE)</f>
        <v>3516.28</v>
      </c>
      <c r="E125" s="267">
        <f t="shared" si="10"/>
        <v>3516.28</v>
      </c>
      <c r="F125" s="267">
        <f t="shared" si="11"/>
        <v>2505.7011280000002</v>
      </c>
      <c r="G125" s="201">
        <f t="shared" si="23"/>
        <v>0</v>
      </c>
      <c r="H125" s="201">
        <f t="shared" si="24"/>
        <v>200</v>
      </c>
      <c r="I125" s="267">
        <f t="shared" si="25"/>
        <v>37.272568000000007</v>
      </c>
      <c r="J125" s="201">
        <f t="shared" si="26"/>
        <v>330</v>
      </c>
      <c r="K125" s="201">
        <f t="shared" si="12"/>
        <v>6021.9811280000004</v>
      </c>
      <c r="L125" s="267">
        <f t="shared" si="8"/>
        <v>567.27256799999998</v>
      </c>
      <c r="M125" s="267">
        <f t="shared" si="9"/>
        <v>6589.2536960000007</v>
      </c>
      <c r="N125" s="201">
        <f t="shared" si="13"/>
        <v>42195.360000000001</v>
      </c>
      <c r="O125" s="201">
        <f t="shared" si="13"/>
        <v>30068.413536</v>
      </c>
      <c r="P125" s="201">
        <f t="shared" si="14"/>
        <v>6807.2708160000002</v>
      </c>
      <c r="Q125" s="268">
        <f t="shared" si="14"/>
        <v>79071.044352000012</v>
      </c>
      <c r="R125" s="60"/>
    </row>
    <row r="126" spans="2:18" ht="14.4" x14ac:dyDescent="0.3">
      <c r="B126" s="199">
        <v>4104</v>
      </c>
      <c r="C126" s="200" t="str">
        <f>VLOOKUP(B126,'Pesquisa Sal'!$B$17:$C$147,2,FALSE)</f>
        <v xml:space="preserve">Engenheiro Pleno de Medições e Controle </v>
      </c>
      <c r="D126" s="201">
        <f>VLOOKUP(B126,'Pesquisa Sal'!$B$17:$J$147,9,FALSE)</f>
        <v>16047.628925000001</v>
      </c>
      <c r="E126" s="267">
        <f t="shared" si="10"/>
        <v>16047.628925000001</v>
      </c>
      <c r="F126" s="267">
        <f t="shared" si="11"/>
        <v>11435.540371955001</v>
      </c>
      <c r="G126" s="201">
        <f t="shared" si="23"/>
        <v>0</v>
      </c>
      <c r="H126" s="201">
        <f t="shared" si="24"/>
        <v>420</v>
      </c>
      <c r="I126" s="267">
        <f t="shared" si="25"/>
        <v>170.10486660500001</v>
      </c>
      <c r="J126" s="201">
        <f t="shared" si="26"/>
        <v>330</v>
      </c>
      <c r="K126" s="201">
        <f t="shared" si="12"/>
        <v>27483.169296955002</v>
      </c>
      <c r="L126" s="267">
        <f t="shared" si="8"/>
        <v>920.10486660499998</v>
      </c>
      <c r="M126" s="267">
        <f t="shared" si="9"/>
        <v>28403.274163560003</v>
      </c>
      <c r="N126" s="201">
        <f t="shared" si="13"/>
        <v>192571.54710000003</v>
      </c>
      <c r="O126" s="201">
        <f t="shared" si="13"/>
        <v>137226.48446346002</v>
      </c>
      <c r="P126" s="201">
        <f t="shared" si="14"/>
        <v>11041.258399259999</v>
      </c>
      <c r="Q126" s="268">
        <f t="shared" si="14"/>
        <v>340839.28996272001</v>
      </c>
      <c r="R126" s="60"/>
    </row>
    <row r="127" spans="2:18" ht="14.4" x14ac:dyDescent="0.3">
      <c r="B127" s="199">
        <v>4105</v>
      </c>
      <c r="C127" s="200" t="str">
        <f>VLOOKUP(B127,'Pesquisa Sal'!$B$17:$C$147,2,FALSE)</f>
        <v xml:space="preserve">Assistente Técnico Medições </v>
      </c>
      <c r="D127" s="201">
        <f>VLOOKUP(B127,'Pesquisa Sal'!$B$17:$J$147,9,FALSE)</f>
        <v>3516.28</v>
      </c>
      <c r="E127" s="267">
        <f t="shared" si="10"/>
        <v>3516.28</v>
      </c>
      <c r="F127" s="267">
        <f t="shared" si="11"/>
        <v>2505.7011280000002</v>
      </c>
      <c r="G127" s="201">
        <f t="shared" si="23"/>
        <v>0</v>
      </c>
      <c r="H127" s="201">
        <f t="shared" si="24"/>
        <v>200</v>
      </c>
      <c r="I127" s="267">
        <f t="shared" si="25"/>
        <v>37.272568000000007</v>
      </c>
      <c r="J127" s="201">
        <f t="shared" si="26"/>
        <v>330</v>
      </c>
      <c r="K127" s="201">
        <f t="shared" si="12"/>
        <v>6021.9811280000004</v>
      </c>
      <c r="L127" s="267">
        <f t="shared" si="8"/>
        <v>567.27256799999998</v>
      </c>
      <c r="M127" s="267">
        <f t="shared" si="9"/>
        <v>6589.2536960000007</v>
      </c>
      <c r="N127" s="201">
        <f t="shared" si="13"/>
        <v>42195.360000000001</v>
      </c>
      <c r="O127" s="201">
        <f t="shared" si="13"/>
        <v>30068.413536</v>
      </c>
      <c r="P127" s="201">
        <f t="shared" si="14"/>
        <v>6807.2708160000002</v>
      </c>
      <c r="Q127" s="268">
        <f t="shared" si="14"/>
        <v>79071.044352000012</v>
      </c>
      <c r="R127" s="60"/>
    </row>
    <row r="128" spans="2:18" ht="14.4" x14ac:dyDescent="0.3">
      <c r="B128" s="199">
        <v>4106</v>
      </c>
      <c r="C128" s="200" t="str">
        <f>VLOOKUP(B128,'Pesquisa Sal'!$B$17:$C$147,2,FALSE)</f>
        <v>Engenheiro de Contratações</v>
      </c>
      <c r="D128" s="201">
        <f>VLOOKUP(B128,'Pesquisa Sal'!$B$17:$J$147,9,FALSE)</f>
        <v>16047.628925000001</v>
      </c>
      <c r="E128" s="267">
        <f t="shared" si="10"/>
        <v>16047.628925000001</v>
      </c>
      <c r="F128" s="267">
        <f t="shared" si="11"/>
        <v>11435.540371955001</v>
      </c>
      <c r="G128" s="201">
        <f t="shared" si="23"/>
        <v>0</v>
      </c>
      <c r="H128" s="201">
        <f t="shared" si="24"/>
        <v>420</v>
      </c>
      <c r="I128" s="267">
        <f t="shared" si="25"/>
        <v>170.10486660500001</v>
      </c>
      <c r="J128" s="201">
        <f t="shared" si="26"/>
        <v>330</v>
      </c>
      <c r="K128" s="201">
        <f t="shared" si="12"/>
        <v>27483.169296955002</v>
      </c>
      <c r="L128" s="267">
        <f t="shared" si="8"/>
        <v>920.10486660499998</v>
      </c>
      <c r="M128" s="267">
        <f t="shared" si="9"/>
        <v>28403.274163560003</v>
      </c>
      <c r="N128" s="201">
        <f t="shared" si="13"/>
        <v>192571.54710000003</v>
      </c>
      <c r="O128" s="201">
        <f t="shared" si="13"/>
        <v>137226.48446346002</v>
      </c>
      <c r="P128" s="201">
        <f t="shared" si="14"/>
        <v>11041.258399259999</v>
      </c>
      <c r="Q128" s="268">
        <f t="shared" si="14"/>
        <v>340839.28996272001</v>
      </c>
      <c r="R128" s="60"/>
    </row>
    <row r="129" spans="2:18" ht="14.4" x14ac:dyDescent="0.3">
      <c r="B129" s="199">
        <v>4107</v>
      </c>
      <c r="C129" s="200" t="str">
        <f>VLOOKUP(B129,'Pesquisa Sal'!$B$17:$C$147,2,FALSE)</f>
        <v xml:space="preserve">Assistente Técnico de Contratações </v>
      </c>
      <c r="D129" s="201">
        <f>VLOOKUP(B129,'Pesquisa Sal'!$B$17:$J$147,9,FALSE)</f>
        <v>3516.28</v>
      </c>
      <c r="E129" s="267">
        <f t="shared" si="10"/>
        <v>3516.28</v>
      </c>
      <c r="F129" s="267">
        <f t="shared" si="11"/>
        <v>2505.7011280000002</v>
      </c>
      <c r="G129" s="201">
        <f t="shared" si="23"/>
        <v>0</v>
      </c>
      <c r="H129" s="201">
        <f t="shared" si="24"/>
        <v>200</v>
      </c>
      <c r="I129" s="267">
        <f t="shared" si="25"/>
        <v>37.272568000000007</v>
      </c>
      <c r="J129" s="201">
        <f t="shared" si="26"/>
        <v>330</v>
      </c>
      <c r="K129" s="201">
        <f t="shared" si="12"/>
        <v>6021.9811280000004</v>
      </c>
      <c r="L129" s="267">
        <f t="shared" si="8"/>
        <v>567.27256799999998</v>
      </c>
      <c r="M129" s="267">
        <f t="shared" si="9"/>
        <v>6589.2536960000007</v>
      </c>
      <c r="N129" s="201">
        <f t="shared" si="13"/>
        <v>42195.360000000001</v>
      </c>
      <c r="O129" s="201">
        <f t="shared" si="13"/>
        <v>30068.413536</v>
      </c>
      <c r="P129" s="201">
        <f t="shared" si="14"/>
        <v>6807.2708160000002</v>
      </c>
      <c r="Q129" s="268">
        <f t="shared" si="14"/>
        <v>79071.044352000012</v>
      </c>
      <c r="R129" s="60"/>
    </row>
    <row r="130" spans="2:18" ht="14.4" x14ac:dyDescent="0.3">
      <c r="B130" s="199">
        <v>4108</v>
      </c>
      <c r="C130" s="200" t="str">
        <f>VLOOKUP(B130,'Pesquisa Sal'!$B$17:$C$147,2,FALSE)</f>
        <v xml:space="preserve">Assistente Técnico de Documentações </v>
      </c>
      <c r="D130" s="201">
        <f>VLOOKUP(B130,'Pesquisa Sal'!$B$17:$J$147,9,FALSE)</f>
        <v>3516.28</v>
      </c>
      <c r="E130" s="267">
        <f t="shared" si="10"/>
        <v>3516.28</v>
      </c>
      <c r="F130" s="267">
        <f t="shared" si="11"/>
        <v>2505.7011280000002</v>
      </c>
      <c r="G130" s="201">
        <f t="shared" si="23"/>
        <v>0</v>
      </c>
      <c r="H130" s="201">
        <f t="shared" si="24"/>
        <v>200</v>
      </c>
      <c r="I130" s="267">
        <f t="shared" si="25"/>
        <v>37.272568000000007</v>
      </c>
      <c r="J130" s="201">
        <f t="shared" si="26"/>
        <v>330</v>
      </c>
      <c r="K130" s="201">
        <f t="shared" si="12"/>
        <v>6021.9811280000004</v>
      </c>
      <c r="L130" s="267">
        <f t="shared" si="8"/>
        <v>567.27256799999998</v>
      </c>
      <c r="M130" s="267">
        <f t="shared" si="9"/>
        <v>6589.2536960000007</v>
      </c>
      <c r="N130" s="201">
        <f t="shared" si="13"/>
        <v>42195.360000000001</v>
      </c>
      <c r="O130" s="201">
        <f t="shared" si="13"/>
        <v>30068.413536</v>
      </c>
      <c r="P130" s="201">
        <f t="shared" si="14"/>
        <v>6807.2708160000002</v>
      </c>
      <c r="Q130" s="268">
        <f t="shared" si="14"/>
        <v>79071.044352000012</v>
      </c>
      <c r="R130" s="60"/>
    </row>
    <row r="131" spans="2:18" ht="14.4" x14ac:dyDescent="0.3">
      <c r="B131" s="194">
        <v>4200</v>
      </c>
      <c r="C131" s="195" t="str">
        <f>VLOOKUP(B131,'Pesquisa Sal'!$B$17:$C$147,2,FALSE)</f>
        <v xml:space="preserve">Gerencia de Projeto e Meio Ambiente </v>
      </c>
      <c r="D131" s="197"/>
      <c r="E131" s="196"/>
      <c r="F131" s="196"/>
      <c r="G131" s="196"/>
      <c r="H131" s="196"/>
      <c r="I131" s="196"/>
      <c r="J131" s="196"/>
      <c r="K131" s="196"/>
      <c r="L131" s="196"/>
      <c r="M131" s="196"/>
      <c r="N131" s="196"/>
      <c r="O131" s="196"/>
      <c r="P131" s="196"/>
      <c r="Q131" s="198"/>
      <c r="R131" s="60"/>
    </row>
    <row r="132" spans="2:18" ht="14.4" x14ac:dyDescent="0.3">
      <c r="B132" s="199">
        <v>4201</v>
      </c>
      <c r="C132" s="200" t="str">
        <f>VLOOKUP(B132,'Pesquisa Sal'!$B$17:$C$147,2,FALSE)</f>
        <v xml:space="preserve">Gerente Projeto e Meio Ambiente </v>
      </c>
      <c r="D132" s="201">
        <f>VLOOKUP(B132,'Pesquisa Sal'!$B$17:$J$147,9,FALSE)</f>
        <v>31026.400000000001</v>
      </c>
      <c r="E132" s="267">
        <f t="shared" si="10"/>
        <v>31026.400000000001</v>
      </c>
      <c r="F132" s="267">
        <f t="shared" si="11"/>
        <v>22109.412640000002</v>
      </c>
      <c r="G132" s="201">
        <f t="shared" ref="G132:G137" si="27">IF(E132=0,0,IF(D132*6%&gt;$G$153,0,($G$153-(D132*6%))))</f>
        <v>0</v>
      </c>
      <c r="H132" s="201">
        <f t="shared" ref="H132:H137" si="28">IF(E132=0,0,IF(E132&gt;10000,$G$155,$G$154))</f>
        <v>420</v>
      </c>
      <c r="I132" s="267">
        <f t="shared" ref="I132:I137" si="29">IF(E132=0,0,(D132*$D$156/100))</f>
        <v>328.87984000000006</v>
      </c>
      <c r="J132" s="201">
        <f t="shared" ref="J132:J137" si="30">IF(E132=0,0,(G$157))</f>
        <v>330</v>
      </c>
      <c r="K132" s="201">
        <f t="shared" si="12"/>
        <v>53135.812640000004</v>
      </c>
      <c r="L132" s="267">
        <f t="shared" si="8"/>
        <v>1078.8798400000001</v>
      </c>
      <c r="M132" s="267">
        <f t="shared" si="9"/>
        <v>54214.692480000005</v>
      </c>
      <c r="N132" s="201">
        <f t="shared" si="13"/>
        <v>372316.80000000005</v>
      </c>
      <c r="O132" s="201">
        <f t="shared" si="13"/>
        <v>265312.95168000006</v>
      </c>
      <c r="P132" s="201">
        <f t="shared" si="14"/>
        <v>12946.558080000001</v>
      </c>
      <c r="Q132" s="268">
        <f t="shared" si="14"/>
        <v>650576.30976000009</v>
      </c>
      <c r="R132" s="60" t="s">
        <v>383</v>
      </c>
    </row>
    <row r="133" spans="2:18" ht="14.4" x14ac:dyDescent="0.3">
      <c r="B133" s="199">
        <v>4202</v>
      </c>
      <c r="C133" s="200" t="str">
        <f>VLOOKUP(B133,'Pesquisa Sal'!$B$17:$C$147,2,FALSE)</f>
        <v xml:space="preserve">Engenheiro Sênior em Pavimentação </v>
      </c>
      <c r="D133" s="201">
        <f>VLOOKUP(B133,'Pesquisa Sal'!$B$17:$J$147,9,FALSE)</f>
        <v>18550.164024999998</v>
      </c>
      <c r="E133" s="267">
        <f t="shared" si="10"/>
        <v>18550.164024999998</v>
      </c>
      <c r="F133" s="267">
        <f t="shared" si="11"/>
        <v>13218.846884215</v>
      </c>
      <c r="G133" s="201">
        <f t="shared" si="27"/>
        <v>0</v>
      </c>
      <c r="H133" s="201">
        <f t="shared" si="28"/>
        <v>420</v>
      </c>
      <c r="I133" s="267">
        <f t="shared" si="29"/>
        <v>196.63173866499997</v>
      </c>
      <c r="J133" s="201">
        <f t="shared" si="30"/>
        <v>330</v>
      </c>
      <c r="K133" s="201">
        <f t="shared" si="12"/>
        <v>31769.010909214998</v>
      </c>
      <c r="L133" s="267">
        <f t="shared" si="8"/>
        <v>946.63173866499994</v>
      </c>
      <c r="M133" s="267">
        <f t="shared" si="9"/>
        <v>32715.642647879999</v>
      </c>
      <c r="N133" s="201">
        <f t="shared" si="13"/>
        <v>222601.96829999998</v>
      </c>
      <c r="O133" s="201">
        <f t="shared" si="13"/>
        <v>158626.16261057998</v>
      </c>
      <c r="P133" s="201">
        <f t="shared" si="14"/>
        <v>11359.58086398</v>
      </c>
      <c r="Q133" s="268">
        <f t="shared" si="14"/>
        <v>392587.71177455998</v>
      </c>
      <c r="R133" s="60"/>
    </row>
    <row r="134" spans="2:18" ht="14.4" x14ac:dyDescent="0.3">
      <c r="B134" s="199">
        <v>4203</v>
      </c>
      <c r="C134" s="200" t="str">
        <f>VLOOKUP(B134,'Pesquisa Sal'!$B$17:$C$147,2,FALSE)</f>
        <v>Engenheiro de Projetos</v>
      </c>
      <c r="D134" s="201">
        <f>VLOOKUP(B134,'Pesquisa Sal'!$B$17:$J$147,9,FALSE)</f>
        <v>16047.628925000001</v>
      </c>
      <c r="E134" s="267">
        <f t="shared" si="10"/>
        <v>16047.628925000001</v>
      </c>
      <c r="F134" s="267">
        <f t="shared" si="11"/>
        <v>11435.540371955001</v>
      </c>
      <c r="G134" s="201">
        <f t="shared" si="27"/>
        <v>0</v>
      </c>
      <c r="H134" s="201">
        <f t="shared" si="28"/>
        <v>420</v>
      </c>
      <c r="I134" s="267">
        <f t="shared" si="29"/>
        <v>170.10486660500001</v>
      </c>
      <c r="J134" s="201">
        <f t="shared" si="30"/>
        <v>330</v>
      </c>
      <c r="K134" s="201">
        <f t="shared" si="12"/>
        <v>27483.169296955002</v>
      </c>
      <c r="L134" s="267">
        <f t="shared" si="8"/>
        <v>920.10486660499998</v>
      </c>
      <c r="M134" s="267">
        <f t="shared" si="9"/>
        <v>28403.274163560003</v>
      </c>
      <c r="N134" s="201">
        <f t="shared" si="13"/>
        <v>192571.54710000003</v>
      </c>
      <c r="O134" s="201">
        <f t="shared" si="13"/>
        <v>137226.48446346002</v>
      </c>
      <c r="P134" s="201">
        <f t="shared" si="14"/>
        <v>11041.258399259999</v>
      </c>
      <c r="Q134" s="268">
        <f t="shared" si="14"/>
        <v>340839.28996272001</v>
      </c>
      <c r="R134" s="60"/>
    </row>
    <row r="135" spans="2:18" ht="14.4" x14ac:dyDescent="0.3">
      <c r="B135" s="199">
        <v>4204</v>
      </c>
      <c r="C135" s="200" t="str">
        <f>VLOOKUP(B135,'Pesquisa Sal'!$B$17:$C$147,2,FALSE)</f>
        <v xml:space="preserve">Engenheiro Orçamentista </v>
      </c>
      <c r="D135" s="201">
        <f>VLOOKUP(B135,'Pesquisa Sal'!$B$17:$J$147,9,FALSE)</f>
        <v>15580.883925</v>
      </c>
      <c r="E135" s="267">
        <f t="shared" si="10"/>
        <v>15580.883925</v>
      </c>
      <c r="F135" s="267">
        <f t="shared" si="11"/>
        <v>11102.937884954999</v>
      </c>
      <c r="G135" s="201">
        <f t="shared" si="27"/>
        <v>0</v>
      </c>
      <c r="H135" s="201">
        <f t="shared" si="28"/>
        <v>420</v>
      </c>
      <c r="I135" s="267">
        <f t="shared" si="29"/>
        <v>165.15736960500001</v>
      </c>
      <c r="J135" s="201">
        <f t="shared" si="30"/>
        <v>330</v>
      </c>
      <c r="K135" s="201">
        <f t="shared" si="12"/>
        <v>26683.821809954999</v>
      </c>
      <c r="L135" s="267">
        <f t="shared" si="8"/>
        <v>915.15736960499999</v>
      </c>
      <c r="M135" s="267">
        <f t="shared" si="9"/>
        <v>27598.979179559999</v>
      </c>
      <c r="N135" s="201">
        <f t="shared" si="13"/>
        <v>186970.60709999999</v>
      </c>
      <c r="O135" s="201">
        <f t="shared" si="13"/>
        <v>133235.25461946</v>
      </c>
      <c r="P135" s="201">
        <f t="shared" si="14"/>
        <v>10981.88843526</v>
      </c>
      <c r="Q135" s="268">
        <f t="shared" si="14"/>
        <v>331187.75015471998</v>
      </c>
      <c r="R135" s="60"/>
    </row>
    <row r="136" spans="2:18" ht="14.4" x14ac:dyDescent="0.3">
      <c r="B136" s="199">
        <v>4205</v>
      </c>
      <c r="C136" s="200" t="str">
        <f>VLOOKUP(B136,'Pesquisa Sal'!$B$17:$C$147,2,FALSE)</f>
        <v xml:space="preserve">Engenheiro Ambiental </v>
      </c>
      <c r="D136" s="201">
        <f>VLOOKUP(B136,'Pesquisa Sal'!$B$17:$J$147,9,FALSE)</f>
        <v>15509.151425</v>
      </c>
      <c r="E136" s="267">
        <f t="shared" si="10"/>
        <v>15509.151425</v>
      </c>
      <c r="F136" s="267">
        <f t="shared" si="11"/>
        <v>11051.821305455</v>
      </c>
      <c r="G136" s="201">
        <f t="shared" si="27"/>
        <v>0</v>
      </c>
      <c r="H136" s="201">
        <f t="shared" si="28"/>
        <v>420</v>
      </c>
      <c r="I136" s="267">
        <f t="shared" si="29"/>
        <v>164.39700510500003</v>
      </c>
      <c r="J136" s="201">
        <f t="shared" si="30"/>
        <v>330</v>
      </c>
      <c r="K136" s="201">
        <f t="shared" si="12"/>
        <v>26560.972730455</v>
      </c>
      <c r="L136" s="267">
        <f t="shared" si="8"/>
        <v>914.39700510500006</v>
      </c>
      <c r="M136" s="267">
        <f t="shared" si="9"/>
        <v>27475.369735560002</v>
      </c>
      <c r="N136" s="201">
        <f t="shared" si="13"/>
        <v>186109.81709999999</v>
      </c>
      <c r="O136" s="201">
        <f t="shared" si="13"/>
        <v>132621.85566546</v>
      </c>
      <c r="P136" s="201">
        <f t="shared" si="14"/>
        <v>10972.764061260001</v>
      </c>
      <c r="Q136" s="268">
        <f t="shared" si="14"/>
        <v>329704.43682672002</v>
      </c>
      <c r="R136" s="60"/>
    </row>
    <row r="137" spans="2:18" ht="14.4" x14ac:dyDescent="0.3">
      <c r="B137" s="199">
        <v>4206</v>
      </c>
      <c r="C137" s="200" t="str">
        <f>VLOOKUP(B137,'Pesquisa Sal'!$B$17:$C$147,2,FALSE)</f>
        <v>Assistente Técnico Ambiental</v>
      </c>
      <c r="D137" s="201">
        <f>VLOOKUP(B137,'Pesquisa Sal'!$B$17:$J$147,9,FALSE)</f>
        <v>3516.28</v>
      </c>
      <c r="E137" s="267">
        <f t="shared" si="10"/>
        <v>3516.28</v>
      </c>
      <c r="F137" s="267">
        <f t="shared" si="11"/>
        <v>2505.7011280000002</v>
      </c>
      <c r="G137" s="201">
        <f t="shared" si="27"/>
        <v>0</v>
      </c>
      <c r="H137" s="201">
        <f t="shared" si="28"/>
        <v>200</v>
      </c>
      <c r="I137" s="267">
        <f t="shared" si="29"/>
        <v>37.272568000000007</v>
      </c>
      <c r="J137" s="201">
        <f t="shared" si="30"/>
        <v>330</v>
      </c>
      <c r="K137" s="201">
        <f t="shared" si="12"/>
        <v>6021.9811280000004</v>
      </c>
      <c r="L137" s="267">
        <f t="shared" si="8"/>
        <v>567.27256799999998</v>
      </c>
      <c r="M137" s="267">
        <f t="shared" si="9"/>
        <v>6589.2536960000007</v>
      </c>
      <c r="N137" s="201">
        <f t="shared" si="13"/>
        <v>42195.360000000001</v>
      </c>
      <c r="O137" s="201">
        <f t="shared" si="13"/>
        <v>30068.413536</v>
      </c>
      <c r="P137" s="201">
        <f t="shared" si="14"/>
        <v>6807.2708160000002</v>
      </c>
      <c r="Q137" s="268">
        <f t="shared" si="14"/>
        <v>79071.044352000012</v>
      </c>
      <c r="R137" s="60"/>
    </row>
    <row r="138" spans="2:18" ht="14.4" x14ac:dyDescent="0.3">
      <c r="B138" s="194">
        <v>4300</v>
      </c>
      <c r="C138" s="195" t="str">
        <f>VLOOKUP(B138,'Pesquisa Sal'!$B$17:$C$147,2,FALSE)</f>
        <v xml:space="preserve">Gerencia de Fiscalização de Obras </v>
      </c>
      <c r="D138" s="197"/>
      <c r="E138" s="196"/>
      <c r="F138" s="196"/>
      <c r="G138" s="196"/>
      <c r="H138" s="196"/>
      <c r="I138" s="196"/>
      <c r="J138" s="196"/>
      <c r="K138" s="196"/>
      <c r="L138" s="196"/>
      <c r="M138" s="196"/>
      <c r="N138" s="196"/>
      <c r="O138" s="196"/>
      <c r="P138" s="196"/>
      <c r="Q138" s="198"/>
      <c r="R138" s="60"/>
    </row>
    <row r="139" spans="2:18" ht="14.4" x14ac:dyDescent="0.3">
      <c r="B139" s="199">
        <v>4301</v>
      </c>
      <c r="C139" s="200" t="str">
        <f>VLOOKUP(B139,'Pesquisa Sal'!$B$17:$C$147,2,FALSE)</f>
        <v>Gerente de Fiscalização de Obras</v>
      </c>
      <c r="D139" s="201">
        <f>VLOOKUP(B139,'Pesquisa Sal'!$B$17:$J$147,9,FALSE)</f>
        <v>25000</v>
      </c>
      <c r="E139" s="267">
        <f t="shared" si="10"/>
        <v>25000</v>
      </c>
      <c r="F139" s="267">
        <f t="shared" si="11"/>
        <v>17815</v>
      </c>
      <c r="G139" s="201">
        <f t="shared" ref="G139:G147" si="31">IF(E139=0,0,IF(D139*6%&gt;$G$153,0,($G$153-(D139*6%))))</f>
        <v>0</v>
      </c>
      <c r="H139" s="201">
        <f t="shared" ref="H139:H147" si="32">IF(E139=0,0,IF(E139&gt;10000,$G$155,$G$154))</f>
        <v>420</v>
      </c>
      <c r="I139" s="267">
        <f t="shared" ref="I139:I147" si="33">IF(E139=0,0,(D139*$D$156/100))</f>
        <v>265</v>
      </c>
      <c r="J139" s="201">
        <f t="shared" ref="J139:J147" si="34">IF(E139=0,0,(G$157))</f>
        <v>330</v>
      </c>
      <c r="K139" s="201">
        <f t="shared" si="12"/>
        <v>42815</v>
      </c>
      <c r="L139" s="267">
        <f t="shared" si="8"/>
        <v>1015</v>
      </c>
      <c r="M139" s="267">
        <f t="shared" si="9"/>
        <v>43830</v>
      </c>
      <c r="N139" s="201">
        <f t="shared" si="13"/>
        <v>300000</v>
      </c>
      <c r="O139" s="201">
        <f t="shared" si="13"/>
        <v>213780</v>
      </c>
      <c r="P139" s="201">
        <f t="shared" si="14"/>
        <v>12180</v>
      </c>
      <c r="Q139" s="268">
        <f t="shared" si="14"/>
        <v>525960</v>
      </c>
      <c r="R139" s="60" t="s">
        <v>383</v>
      </c>
    </row>
    <row r="140" spans="2:18" ht="14.4" x14ac:dyDescent="0.3">
      <c r="B140" s="199">
        <v>4302</v>
      </c>
      <c r="C140" s="200" t="str">
        <f>VLOOKUP(B140,'Pesquisa Sal'!$B$17:$C$147,2,FALSE)</f>
        <v>Engenheiro de Obras</v>
      </c>
      <c r="D140" s="201">
        <f>VLOOKUP(B140,'Pesquisa Sal'!$B$17:$J$147,9,FALSE)</f>
        <v>15878.863925000001</v>
      </c>
      <c r="E140" s="267">
        <f t="shared" si="10"/>
        <v>15878.863925000001</v>
      </c>
      <c r="F140" s="267">
        <f t="shared" si="11"/>
        <v>11315.278432955001</v>
      </c>
      <c r="G140" s="201">
        <f t="shared" si="31"/>
        <v>0</v>
      </c>
      <c r="H140" s="201">
        <f t="shared" si="32"/>
        <v>420</v>
      </c>
      <c r="I140" s="267">
        <f t="shared" si="33"/>
        <v>168.31595760500005</v>
      </c>
      <c r="J140" s="201">
        <f t="shared" si="34"/>
        <v>330</v>
      </c>
      <c r="K140" s="201">
        <f t="shared" si="12"/>
        <v>27194.142357955003</v>
      </c>
      <c r="L140" s="267">
        <f t="shared" si="8"/>
        <v>918.31595760499999</v>
      </c>
      <c r="M140" s="267">
        <f t="shared" si="9"/>
        <v>28112.458315560001</v>
      </c>
      <c r="N140" s="201">
        <f t="shared" si="13"/>
        <v>190546.36710000003</v>
      </c>
      <c r="O140" s="201">
        <f t="shared" si="13"/>
        <v>135783.34119546</v>
      </c>
      <c r="P140" s="201">
        <f t="shared" si="14"/>
        <v>11019.791491259999</v>
      </c>
      <c r="Q140" s="268">
        <f t="shared" si="14"/>
        <v>337349.49978672003</v>
      </c>
      <c r="R140" s="60" t="s">
        <v>383</v>
      </c>
    </row>
    <row r="141" spans="2:18" ht="14.4" x14ac:dyDescent="0.3">
      <c r="B141" s="199">
        <v>4303</v>
      </c>
      <c r="C141" s="200" t="str">
        <f>VLOOKUP(B141,'Pesquisa Sal'!$B$17:$C$147,2,FALSE)</f>
        <v>Inspetor de Obras</v>
      </c>
      <c r="D141" s="201">
        <f>VLOOKUP(B141,'Pesquisa Sal'!$B$17:$J$147,9,FALSE)</f>
        <v>3096.91</v>
      </c>
      <c r="E141" s="267">
        <f t="shared" si="10"/>
        <v>3096.91</v>
      </c>
      <c r="F141" s="267">
        <f t="shared" si="11"/>
        <v>2206.8580659999998</v>
      </c>
      <c r="G141" s="201">
        <f t="shared" si="31"/>
        <v>0</v>
      </c>
      <c r="H141" s="201">
        <f t="shared" si="32"/>
        <v>200</v>
      </c>
      <c r="I141" s="267">
        <f t="shared" si="33"/>
        <v>32.827246000000002</v>
      </c>
      <c r="J141" s="201">
        <f t="shared" si="34"/>
        <v>330</v>
      </c>
      <c r="K141" s="201">
        <f t="shared" si="12"/>
        <v>5303.7680659999996</v>
      </c>
      <c r="L141" s="267">
        <f t="shared" ref="L141:L147" si="35">SUM(G141:J141)</f>
        <v>562.82724600000006</v>
      </c>
      <c r="M141" s="267">
        <f t="shared" ref="M141:M146" si="36">K141+L141</f>
        <v>5866.5953119999995</v>
      </c>
      <c r="N141" s="201">
        <f t="shared" si="13"/>
        <v>37162.92</v>
      </c>
      <c r="O141" s="201">
        <f t="shared" si="13"/>
        <v>26482.296791999997</v>
      </c>
      <c r="P141" s="201">
        <f t="shared" si="14"/>
        <v>6753.9269520000007</v>
      </c>
      <c r="Q141" s="268">
        <f t="shared" si="14"/>
        <v>70399.143744000001</v>
      </c>
      <c r="R141" s="60"/>
    </row>
    <row r="142" spans="2:18" ht="14.4" x14ac:dyDescent="0.3">
      <c r="B142" s="199">
        <v>4304</v>
      </c>
      <c r="C142" s="200" t="str">
        <f>VLOOKUP(B142,'Pesquisa Sal'!$B$17:$C$147,2,FALSE)</f>
        <v>Engenheiro de Controle Qualidade</v>
      </c>
      <c r="D142" s="201">
        <f>VLOOKUP(B142,'Pesquisa Sal'!$B$17:$J$147,9,FALSE)</f>
        <v>16028.826425000001</v>
      </c>
      <c r="E142" s="267">
        <f t="shared" si="10"/>
        <v>16028.826425000001</v>
      </c>
      <c r="F142" s="267">
        <f t="shared" si="11"/>
        <v>11422.141710455</v>
      </c>
      <c r="G142" s="201">
        <f t="shared" si="31"/>
        <v>0</v>
      </c>
      <c r="H142" s="201">
        <f t="shared" si="32"/>
        <v>420</v>
      </c>
      <c r="I142" s="267">
        <f t="shared" si="33"/>
        <v>169.90556010500001</v>
      </c>
      <c r="J142" s="201">
        <f t="shared" si="34"/>
        <v>330</v>
      </c>
      <c r="K142" s="201">
        <f t="shared" si="12"/>
        <v>27450.968135455001</v>
      </c>
      <c r="L142" s="267">
        <f t="shared" si="35"/>
        <v>919.90556010499995</v>
      </c>
      <c r="M142" s="267">
        <f t="shared" si="36"/>
        <v>28370.87369556</v>
      </c>
      <c r="N142" s="201">
        <f t="shared" si="13"/>
        <v>192345.91710000002</v>
      </c>
      <c r="O142" s="201">
        <f t="shared" si="13"/>
        <v>137065.70052546001</v>
      </c>
      <c r="P142" s="201">
        <f t="shared" si="14"/>
        <v>11038.866721259999</v>
      </c>
      <c r="Q142" s="268">
        <f t="shared" si="14"/>
        <v>340450.48434671998</v>
      </c>
      <c r="R142" s="60"/>
    </row>
    <row r="143" spans="2:18" ht="14.4" x14ac:dyDescent="0.3">
      <c r="B143" s="199">
        <v>4305</v>
      </c>
      <c r="C143" s="200" t="str">
        <f>VLOOKUP(B143,'Pesquisa Sal'!$B$17:$C$147,2,FALSE)</f>
        <v>Assistente Técnico da Qualidade</v>
      </c>
      <c r="D143" s="201">
        <f>VLOOKUP(B143,'Pesquisa Sal'!$B$17:$J$147,9,FALSE)</f>
        <v>3516.28</v>
      </c>
      <c r="E143" s="267">
        <f t="shared" si="10"/>
        <v>3516.28</v>
      </c>
      <c r="F143" s="267">
        <f t="shared" si="11"/>
        <v>2505.7011280000002</v>
      </c>
      <c r="G143" s="201">
        <f t="shared" si="31"/>
        <v>0</v>
      </c>
      <c r="H143" s="201">
        <f t="shared" si="32"/>
        <v>200</v>
      </c>
      <c r="I143" s="267">
        <f t="shared" si="33"/>
        <v>37.272568000000007</v>
      </c>
      <c r="J143" s="201">
        <f t="shared" si="34"/>
        <v>330</v>
      </c>
      <c r="K143" s="201">
        <f t="shared" si="12"/>
        <v>6021.9811280000004</v>
      </c>
      <c r="L143" s="267">
        <f t="shared" si="35"/>
        <v>567.27256799999998</v>
      </c>
      <c r="M143" s="267">
        <f t="shared" si="36"/>
        <v>6589.2536960000007</v>
      </c>
      <c r="N143" s="201">
        <f t="shared" si="13"/>
        <v>42195.360000000001</v>
      </c>
      <c r="O143" s="201">
        <f t="shared" si="13"/>
        <v>30068.413536</v>
      </c>
      <c r="P143" s="201">
        <f t="shared" si="14"/>
        <v>6807.2708160000002</v>
      </c>
      <c r="Q143" s="268">
        <f t="shared" si="14"/>
        <v>79071.044352000012</v>
      </c>
      <c r="R143" s="60"/>
    </row>
    <row r="144" spans="2:18" ht="14.4" x14ac:dyDescent="0.3">
      <c r="B144" s="199">
        <v>4306</v>
      </c>
      <c r="C144" s="200" t="str">
        <f>VLOOKUP(B144,'Pesquisa Sal'!$B$17:$C$147,2,FALSE)</f>
        <v>Topógrafo</v>
      </c>
      <c r="D144" s="201">
        <f>VLOOKUP(B144,'Pesquisa Sal'!$B$17:$J$147,9,FALSE)</f>
        <v>3712.2379000000001</v>
      </c>
      <c r="E144" s="267">
        <f t="shared" si="10"/>
        <v>3712.2379000000001</v>
      </c>
      <c r="F144" s="267">
        <f t="shared" si="11"/>
        <v>2645.34072754</v>
      </c>
      <c r="G144" s="201">
        <f t="shared" si="31"/>
        <v>0</v>
      </c>
      <c r="H144" s="201">
        <f t="shared" si="32"/>
        <v>200</v>
      </c>
      <c r="I144" s="267">
        <f t="shared" si="33"/>
        <v>39.349721740000007</v>
      </c>
      <c r="J144" s="201">
        <f t="shared" si="34"/>
        <v>330</v>
      </c>
      <c r="K144" s="201">
        <f t="shared" si="12"/>
        <v>6357.5786275400005</v>
      </c>
      <c r="L144" s="267">
        <f t="shared" si="35"/>
        <v>569.34972173999995</v>
      </c>
      <c r="M144" s="267">
        <f t="shared" si="36"/>
        <v>6926.9283492800005</v>
      </c>
      <c r="N144" s="201">
        <f t="shared" si="13"/>
        <v>44546.854800000001</v>
      </c>
      <c r="O144" s="201">
        <f t="shared" si="13"/>
        <v>31744.088730479998</v>
      </c>
      <c r="P144" s="201">
        <f t="shared" si="14"/>
        <v>6832.1966608799994</v>
      </c>
      <c r="Q144" s="268">
        <f t="shared" si="14"/>
        <v>83123.140191359998</v>
      </c>
      <c r="R144" s="60"/>
    </row>
    <row r="145" spans="2:18" ht="14.4" x14ac:dyDescent="0.3">
      <c r="B145" s="199">
        <v>4307</v>
      </c>
      <c r="C145" s="200" t="str">
        <f>VLOOKUP(B145,'Pesquisa Sal'!$B$17:$C$147,2,FALSE)</f>
        <v>Auxiliar Topografia</v>
      </c>
      <c r="D145" s="201">
        <f>VLOOKUP(B145,'Pesquisa Sal'!$B$17:$J$147,9,FALSE)</f>
        <v>2062.6775000000002</v>
      </c>
      <c r="E145" s="267">
        <f t="shared" si="10"/>
        <v>2062.6775000000002</v>
      </c>
      <c r="F145" s="267">
        <f t="shared" si="11"/>
        <v>1469.8639865000002</v>
      </c>
      <c r="G145" s="201">
        <f t="shared" si="31"/>
        <v>0</v>
      </c>
      <c r="H145" s="201">
        <f t="shared" si="32"/>
        <v>200</v>
      </c>
      <c r="I145" s="267">
        <f t="shared" si="33"/>
        <v>21.864381500000004</v>
      </c>
      <c r="J145" s="201">
        <f t="shared" si="34"/>
        <v>330</v>
      </c>
      <c r="K145" s="201">
        <f t="shared" si="12"/>
        <v>3532.5414865000002</v>
      </c>
      <c r="L145" s="267">
        <f t="shared" si="35"/>
        <v>551.86438150000004</v>
      </c>
      <c r="M145" s="267">
        <f t="shared" si="36"/>
        <v>4084.4058680000003</v>
      </c>
      <c r="N145" s="201">
        <f t="shared" si="13"/>
        <v>24752.130000000005</v>
      </c>
      <c r="O145" s="201">
        <f t="shared" si="13"/>
        <v>17638.367838000002</v>
      </c>
      <c r="P145" s="201">
        <f t="shared" si="14"/>
        <v>6622.3725780000004</v>
      </c>
      <c r="Q145" s="268">
        <f t="shared" si="14"/>
        <v>49012.870416000005</v>
      </c>
      <c r="R145" s="60"/>
    </row>
    <row r="146" spans="2:18" ht="14.4" x14ac:dyDescent="0.3">
      <c r="B146" s="199">
        <v>4308</v>
      </c>
      <c r="C146" s="200" t="str">
        <f>VLOOKUP(B146,'Pesquisa Sal'!$B$17:$C$147,2,FALSE)</f>
        <v>Engenheiro de Pavimento</v>
      </c>
      <c r="D146" s="201">
        <f>VLOOKUP(B146,'Pesquisa Sal'!$B$17:$J$147,9,FALSE)</f>
        <v>15878.863925000001</v>
      </c>
      <c r="E146" s="267">
        <f t="shared" si="10"/>
        <v>15878.863925000001</v>
      </c>
      <c r="F146" s="267">
        <f t="shared" si="11"/>
        <v>11315.278432955001</v>
      </c>
      <c r="G146" s="201">
        <f t="shared" si="31"/>
        <v>0</v>
      </c>
      <c r="H146" s="201">
        <f t="shared" si="32"/>
        <v>420</v>
      </c>
      <c r="I146" s="267">
        <f t="shared" si="33"/>
        <v>168.31595760500005</v>
      </c>
      <c r="J146" s="201">
        <f t="shared" si="34"/>
        <v>330</v>
      </c>
      <c r="K146" s="201">
        <f t="shared" si="12"/>
        <v>27194.142357955003</v>
      </c>
      <c r="L146" s="267">
        <f t="shared" si="35"/>
        <v>918.31595760499999</v>
      </c>
      <c r="M146" s="267">
        <f t="shared" si="36"/>
        <v>28112.458315560001</v>
      </c>
      <c r="N146" s="201">
        <f t="shared" si="13"/>
        <v>190546.36710000003</v>
      </c>
      <c r="O146" s="201">
        <f t="shared" si="13"/>
        <v>135783.34119546</v>
      </c>
      <c r="P146" s="201">
        <f t="shared" si="14"/>
        <v>11019.791491259999</v>
      </c>
      <c r="Q146" s="268">
        <f t="shared" si="14"/>
        <v>337349.49978672003</v>
      </c>
      <c r="R146" s="60"/>
    </row>
    <row r="147" spans="2:18" ht="14.4" x14ac:dyDescent="0.3">
      <c r="B147" s="199">
        <v>4309</v>
      </c>
      <c r="C147" s="200" t="str">
        <f>VLOOKUP(B147,'Pesquisa Sal'!$B$17:$C$147,2,FALSE)</f>
        <v>Inspetor de Pavimento</v>
      </c>
      <c r="D147" s="201">
        <f>VLOOKUP(B147,'Pesquisa Sal'!$B$17:$J$147,9,FALSE)</f>
        <v>3096.91</v>
      </c>
      <c r="E147" s="267">
        <f t="shared" si="10"/>
        <v>3096.91</v>
      </c>
      <c r="F147" s="267">
        <f t="shared" si="11"/>
        <v>2206.8580659999998</v>
      </c>
      <c r="G147" s="201">
        <f t="shared" si="31"/>
        <v>0</v>
      </c>
      <c r="H147" s="201">
        <f t="shared" si="32"/>
        <v>200</v>
      </c>
      <c r="I147" s="267">
        <f t="shared" si="33"/>
        <v>32.827246000000002</v>
      </c>
      <c r="J147" s="201">
        <f t="shared" si="34"/>
        <v>330</v>
      </c>
      <c r="K147" s="201">
        <f t="shared" si="12"/>
        <v>5303.7680659999996</v>
      </c>
      <c r="L147" s="267">
        <f t="shared" si="35"/>
        <v>562.82724600000006</v>
      </c>
      <c r="M147" s="267">
        <f>K147+L147</f>
        <v>5866.5953119999995</v>
      </c>
      <c r="N147" s="201">
        <f t="shared" si="13"/>
        <v>37162.92</v>
      </c>
      <c r="O147" s="201">
        <f t="shared" si="13"/>
        <v>26482.296791999997</v>
      </c>
      <c r="P147" s="201">
        <f t="shared" si="14"/>
        <v>6753.9269520000007</v>
      </c>
      <c r="Q147" s="268">
        <f t="shared" si="14"/>
        <v>70399.143744000001</v>
      </c>
      <c r="R147" s="60"/>
    </row>
    <row r="148" spans="2:18" ht="15" thickBot="1" x14ac:dyDescent="0.35">
      <c r="B148" s="203">
        <v>9999</v>
      </c>
      <c r="C148" s="204" t="s">
        <v>361</v>
      </c>
      <c r="D148" s="205"/>
      <c r="E148" s="205"/>
      <c r="F148" s="205"/>
      <c r="G148" s="205"/>
      <c r="H148" s="205"/>
      <c r="I148" s="205"/>
      <c r="J148" s="205"/>
      <c r="K148" s="205"/>
      <c r="L148" s="205"/>
      <c r="M148" s="205"/>
      <c r="N148" s="269">
        <f>E148*12</f>
        <v>0</v>
      </c>
      <c r="O148" s="269">
        <f>F148*12</f>
        <v>0</v>
      </c>
      <c r="P148" s="269">
        <f t="shared" si="14"/>
        <v>0</v>
      </c>
      <c r="Q148" s="270">
        <f t="shared" si="14"/>
        <v>0</v>
      </c>
      <c r="R148" s="60"/>
    </row>
    <row r="152" spans="2:18" ht="14.4" x14ac:dyDescent="0.25">
      <c r="C152" s="271" t="s">
        <v>372</v>
      </c>
      <c r="D152" s="271" t="s">
        <v>386</v>
      </c>
      <c r="E152" s="271" t="s">
        <v>387</v>
      </c>
      <c r="F152" s="271" t="s">
        <v>388</v>
      </c>
      <c r="G152" s="271" t="s">
        <v>389</v>
      </c>
      <c r="H152" s="271" t="s">
        <v>390</v>
      </c>
    </row>
    <row r="153" spans="2:18" ht="14.4" x14ac:dyDescent="0.3">
      <c r="C153" s="272" t="s">
        <v>375</v>
      </c>
      <c r="D153" s="273">
        <v>0</v>
      </c>
      <c r="E153" s="273">
        <v>22</v>
      </c>
      <c r="F153" s="273">
        <v>4.7</v>
      </c>
      <c r="G153" s="273">
        <f>D153*E153*F153</f>
        <v>0</v>
      </c>
      <c r="H153" s="267">
        <f>G153/6%</f>
        <v>0</v>
      </c>
    </row>
    <row r="154" spans="2:18" ht="14.4" x14ac:dyDescent="0.3">
      <c r="C154" s="272" t="s">
        <v>391</v>
      </c>
      <c r="D154" s="272"/>
      <c r="E154" s="272"/>
      <c r="F154" s="272"/>
      <c r="G154" s="273">
        <v>200</v>
      </c>
      <c r="H154" s="272"/>
    </row>
    <row r="155" spans="2:18" ht="14.4" x14ac:dyDescent="0.3">
      <c r="C155" s="272" t="s">
        <v>392</v>
      </c>
      <c r="D155" s="272"/>
      <c r="E155" s="272"/>
      <c r="F155" s="272"/>
      <c r="G155" s="273">
        <v>420</v>
      </c>
      <c r="H155" s="272"/>
    </row>
    <row r="156" spans="2:18" ht="14.4" x14ac:dyDescent="0.3">
      <c r="C156" s="272" t="s">
        <v>377</v>
      </c>
      <c r="D156" s="273">
        <v>1.06</v>
      </c>
      <c r="E156" s="274" t="s">
        <v>393</v>
      </c>
      <c r="F156" s="272"/>
      <c r="G156" s="272"/>
      <c r="H156" s="272"/>
    </row>
    <row r="157" spans="2:18" ht="14.4" x14ac:dyDescent="0.3">
      <c r="C157" s="272" t="s">
        <v>394</v>
      </c>
      <c r="D157" s="273">
        <v>15</v>
      </c>
      <c r="E157" s="273">
        <v>22</v>
      </c>
      <c r="F157" s="273">
        <v>1</v>
      </c>
      <c r="G157" s="273">
        <f>D157*E157*F157</f>
        <v>330</v>
      </c>
      <c r="H157" s="273"/>
    </row>
  </sheetData>
  <mergeCells count="6">
    <mergeCell ref="B7:D7"/>
    <mergeCell ref="N15:Q15"/>
    <mergeCell ref="B15:B16"/>
    <mergeCell ref="C15:C16"/>
    <mergeCell ref="G15:J15"/>
    <mergeCell ref="K15:M15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2EFF1-E528-40FD-BCFD-3E6AF874C9EA}">
  <sheetPr>
    <tabColor theme="4" tint="0.59999389629810485"/>
  </sheetPr>
  <dimension ref="B1:AJ418"/>
  <sheetViews>
    <sheetView showGridLines="0" zoomScale="80" zoomScaleNormal="80" workbookViewId="0"/>
  </sheetViews>
  <sheetFormatPr defaultColWidth="10" defaultRowHeight="13.8" x14ac:dyDescent="0.25"/>
  <cols>
    <col min="1" max="1" width="3.625" style="5" customWidth="1"/>
    <col min="2" max="2" width="10.875" style="5" customWidth="1"/>
    <col min="3" max="3" width="51.375" style="5" customWidth="1"/>
    <col min="4" max="4" width="12" style="5" customWidth="1"/>
    <col min="5" max="5" width="16.375" style="5" customWidth="1"/>
    <col min="6" max="35" width="14.25" style="5" customWidth="1"/>
    <col min="36" max="36" width="15.375" style="5" customWidth="1"/>
    <col min="37" max="16384" width="10" style="5"/>
  </cols>
  <sheetData>
    <row r="1" spans="2:36" ht="18" x14ac:dyDescent="0.25">
      <c r="B1" s="52"/>
      <c r="C1" s="53"/>
    </row>
    <row r="2" spans="2:36" x14ac:dyDescent="0.25">
      <c r="C2" s="41"/>
    </row>
    <row r="3" spans="2:36" x14ac:dyDescent="0.25">
      <c r="C3" s="41"/>
      <c r="F3"/>
    </row>
    <row r="4" spans="2:36" x14ac:dyDescent="0.25">
      <c r="C4" s="41"/>
      <c r="F4"/>
    </row>
    <row r="5" spans="2:36" x14ac:dyDescent="0.25">
      <c r="B5" s="54"/>
      <c r="C5" s="55"/>
      <c r="D5" s="54"/>
      <c r="E5" s="54"/>
      <c r="F5" s="54"/>
    </row>
    <row r="6" spans="2:36" x14ac:dyDescent="0.25">
      <c r="C6" s="41"/>
    </row>
    <row r="7" spans="2:36" ht="49.95" customHeight="1" x14ac:dyDescent="0.25">
      <c r="B7" s="761" t="s">
        <v>0</v>
      </c>
      <c r="C7" s="762"/>
      <c r="D7" s="762"/>
      <c r="E7" s="762"/>
      <c r="F7" s="763"/>
    </row>
    <row r="8" spans="2:36" ht="15.6" x14ac:dyDescent="0.25">
      <c r="B8" s="799" t="s">
        <v>1</v>
      </c>
      <c r="C8" s="800"/>
      <c r="D8" s="800"/>
      <c r="E8" s="800"/>
      <c r="F8" s="801"/>
    </row>
    <row r="9" spans="2:36" ht="15.6" x14ac:dyDescent="0.25">
      <c r="B9" s="802" t="s">
        <v>2</v>
      </c>
      <c r="C9" s="803"/>
      <c r="D9" s="803"/>
      <c r="E9" s="803"/>
      <c r="F9" s="804"/>
    </row>
    <row r="10" spans="2:36" ht="15.6" x14ac:dyDescent="0.25">
      <c r="B10" s="69"/>
      <c r="C10" s="70"/>
      <c r="D10" s="69"/>
    </row>
    <row r="11" spans="2:36" ht="18" customHeight="1" x14ac:dyDescent="0.25">
      <c r="B11" s="805" t="s">
        <v>395</v>
      </c>
      <c r="C11" s="806"/>
      <c r="D11" s="806"/>
      <c r="E11" s="806"/>
      <c r="F11" s="807"/>
    </row>
    <row r="12" spans="2:36" ht="18" customHeight="1" x14ac:dyDescent="0.25">
      <c r="B12" s="790" t="s">
        <v>776</v>
      </c>
      <c r="C12" s="791"/>
      <c r="D12" s="791"/>
      <c r="E12" s="791"/>
      <c r="F12" s="792"/>
    </row>
    <row r="13" spans="2:36" ht="18" customHeight="1" x14ac:dyDescent="0.25">
      <c r="B13" s="793" t="s">
        <v>4</v>
      </c>
      <c r="C13" s="794"/>
      <c r="D13" s="794"/>
      <c r="E13" s="794"/>
      <c r="F13" s="795"/>
    </row>
    <row r="14" spans="2:36" ht="14.4" thickBot="1" x14ac:dyDescent="0.3">
      <c r="C14" s="41"/>
    </row>
    <row r="15" spans="2:36" ht="14.4" x14ac:dyDescent="0.25">
      <c r="B15" s="858" t="s">
        <v>221</v>
      </c>
      <c r="C15" s="860" t="s">
        <v>222</v>
      </c>
      <c r="D15" s="860" t="s">
        <v>396</v>
      </c>
      <c r="E15" s="860"/>
      <c r="F15" s="860" t="s">
        <v>22</v>
      </c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868"/>
      <c r="AJ15" s="850" t="s">
        <v>397</v>
      </c>
    </row>
    <row r="16" spans="2:36" ht="14.4" x14ac:dyDescent="0.25">
      <c r="B16" s="859"/>
      <c r="C16" s="861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1"/>
    </row>
    <row r="17" spans="2:36" ht="15.6" x14ac:dyDescent="0.25">
      <c r="B17" s="333">
        <v>1000</v>
      </c>
      <c r="C17" s="334" t="str">
        <f>VLOOKUP(B17,Salários!$B$17:$C$148,2,FALSE)</f>
        <v>Presidência</v>
      </c>
      <c r="D17" s="335"/>
      <c r="E17" s="335"/>
      <c r="F17" s="330">
        <f>SUMIF($D18:$D32,"Total",F18:F32)</f>
        <v>1586918.3999999999</v>
      </c>
      <c r="G17" s="330">
        <f t="shared" ref="G17:AI17" si="0">SUMIF($D18:$D32,"Total",G18:G32)</f>
        <v>1586918.3999999999</v>
      </c>
      <c r="H17" s="330">
        <f t="shared" si="0"/>
        <v>1586918.3999999999</v>
      </c>
      <c r="I17" s="330">
        <f t="shared" si="0"/>
        <v>1586918.3999999999</v>
      </c>
      <c r="J17" s="330">
        <f t="shared" si="0"/>
        <v>1586918.3999999999</v>
      </c>
      <c r="K17" s="330">
        <f t="shared" si="0"/>
        <v>1586918.3999999999</v>
      </c>
      <c r="L17" s="330">
        <f t="shared" si="0"/>
        <v>1586918.3999999999</v>
      </c>
      <c r="M17" s="330">
        <f t="shared" si="0"/>
        <v>1586918.3999999999</v>
      </c>
      <c r="N17" s="330">
        <f t="shared" si="0"/>
        <v>1586918.3999999999</v>
      </c>
      <c r="O17" s="330">
        <f t="shared" si="0"/>
        <v>1586918.3999999999</v>
      </c>
      <c r="P17" s="330">
        <f t="shared" si="0"/>
        <v>1586918.3999999999</v>
      </c>
      <c r="Q17" s="330">
        <f t="shared" si="0"/>
        <v>1586918.3999999999</v>
      </c>
      <c r="R17" s="330">
        <f t="shared" si="0"/>
        <v>1586918.3999999999</v>
      </c>
      <c r="S17" s="330">
        <f t="shared" si="0"/>
        <v>1586918.3999999999</v>
      </c>
      <c r="T17" s="330">
        <f t="shared" si="0"/>
        <v>1586918.3999999999</v>
      </c>
      <c r="U17" s="330">
        <f t="shared" si="0"/>
        <v>1586918.3999999999</v>
      </c>
      <c r="V17" s="330">
        <f t="shared" si="0"/>
        <v>1586918.3999999999</v>
      </c>
      <c r="W17" s="330">
        <f t="shared" si="0"/>
        <v>1586918.3999999999</v>
      </c>
      <c r="X17" s="330">
        <f t="shared" si="0"/>
        <v>1586918.3999999999</v>
      </c>
      <c r="Y17" s="330">
        <f t="shared" si="0"/>
        <v>1586918.3999999999</v>
      </c>
      <c r="Z17" s="330">
        <f t="shared" si="0"/>
        <v>1586918.3999999999</v>
      </c>
      <c r="AA17" s="330">
        <f t="shared" si="0"/>
        <v>1586918.3999999999</v>
      </c>
      <c r="AB17" s="330">
        <f t="shared" si="0"/>
        <v>1586918.3999999999</v>
      </c>
      <c r="AC17" s="330">
        <f t="shared" si="0"/>
        <v>1586918.3999999999</v>
      </c>
      <c r="AD17" s="330">
        <f t="shared" si="0"/>
        <v>1586918.3999999999</v>
      </c>
      <c r="AE17" s="330">
        <f t="shared" si="0"/>
        <v>1586918.3999999999</v>
      </c>
      <c r="AF17" s="330">
        <f t="shared" si="0"/>
        <v>1586918.3999999999</v>
      </c>
      <c r="AG17" s="330">
        <f t="shared" si="0"/>
        <v>1586918.3999999999</v>
      </c>
      <c r="AH17" s="330">
        <f t="shared" si="0"/>
        <v>1586918.3999999999</v>
      </c>
      <c r="AI17" s="331">
        <f t="shared" si="0"/>
        <v>1586918.3999999999</v>
      </c>
      <c r="AJ17" s="332">
        <f>SUM(F17:AI17)</f>
        <v>47607551.999999978</v>
      </c>
    </row>
    <row r="18" spans="2:36" x14ac:dyDescent="0.25">
      <c r="B18" s="838">
        <v>1001</v>
      </c>
      <c r="C18" s="841" t="str">
        <f>VLOOKUP(B18,Salários!$B$17:$C$148,2,FALSE)</f>
        <v>Diretor Executivo CEO</v>
      </c>
      <c r="D18" s="277" t="s">
        <v>400</v>
      </c>
      <c r="E18" s="278">
        <f>AVERAGE(F18:AI18)</f>
        <v>1</v>
      </c>
      <c r="F18" s="279">
        <v>1</v>
      </c>
      <c r="G18" s="280">
        <v>1</v>
      </c>
      <c r="H18" s="280">
        <v>1</v>
      </c>
      <c r="I18" s="280">
        <v>1</v>
      </c>
      <c r="J18" s="280">
        <v>1</v>
      </c>
      <c r="K18" s="280">
        <v>1</v>
      </c>
      <c r="L18" s="280">
        <v>1</v>
      </c>
      <c r="M18" s="280">
        <v>1</v>
      </c>
      <c r="N18" s="280">
        <v>1</v>
      </c>
      <c r="O18" s="280">
        <v>1</v>
      </c>
      <c r="P18" s="280">
        <v>1</v>
      </c>
      <c r="Q18" s="280">
        <v>1</v>
      </c>
      <c r="R18" s="280">
        <v>1</v>
      </c>
      <c r="S18" s="280">
        <v>1</v>
      </c>
      <c r="T18" s="280">
        <v>1</v>
      </c>
      <c r="U18" s="280">
        <v>1</v>
      </c>
      <c r="V18" s="280">
        <v>1</v>
      </c>
      <c r="W18" s="280">
        <v>1</v>
      </c>
      <c r="X18" s="280">
        <v>1</v>
      </c>
      <c r="Y18" s="280">
        <v>1</v>
      </c>
      <c r="Z18" s="280">
        <v>1</v>
      </c>
      <c r="AA18" s="280">
        <v>1</v>
      </c>
      <c r="AB18" s="280">
        <v>1</v>
      </c>
      <c r="AC18" s="280">
        <v>1</v>
      </c>
      <c r="AD18" s="280">
        <v>1</v>
      </c>
      <c r="AE18" s="280">
        <v>1</v>
      </c>
      <c r="AF18" s="280">
        <v>1</v>
      </c>
      <c r="AG18" s="280">
        <v>1</v>
      </c>
      <c r="AH18" s="280">
        <v>1</v>
      </c>
      <c r="AI18" s="281">
        <v>1</v>
      </c>
      <c r="AJ18" s="352"/>
    </row>
    <row r="19" spans="2:36" x14ac:dyDescent="0.25">
      <c r="B19" s="839"/>
      <c r="C19" s="842"/>
      <c r="D19" s="282" t="s">
        <v>379</v>
      </c>
      <c r="E19" s="283">
        <f>VLOOKUP(B18,Salários!$B$17:$Q$148,13,FALSE)</f>
        <v>840000</v>
      </c>
      <c r="F19" s="284">
        <f>F18*$E19</f>
        <v>840000</v>
      </c>
      <c r="G19" s="285">
        <f>G18*$E19</f>
        <v>840000</v>
      </c>
      <c r="H19" s="285">
        <f t="shared" ref="H19:AI19" si="1">H18*$E19</f>
        <v>840000</v>
      </c>
      <c r="I19" s="285">
        <f t="shared" si="1"/>
        <v>840000</v>
      </c>
      <c r="J19" s="285">
        <f t="shared" si="1"/>
        <v>840000</v>
      </c>
      <c r="K19" s="285">
        <f t="shared" si="1"/>
        <v>840000</v>
      </c>
      <c r="L19" s="285">
        <f t="shared" si="1"/>
        <v>840000</v>
      </c>
      <c r="M19" s="285">
        <f t="shared" si="1"/>
        <v>840000</v>
      </c>
      <c r="N19" s="285">
        <f t="shared" si="1"/>
        <v>840000</v>
      </c>
      <c r="O19" s="285">
        <f t="shared" si="1"/>
        <v>840000</v>
      </c>
      <c r="P19" s="285">
        <f t="shared" si="1"/>
        <v>840000</v>
      </c>
      <c r="Q19" s="285">
        <f t="shared" si="1"/>
        <v>840000</v>
      </c>
      <c r="R19" s="285">
        <f t="shared" si="1"/>
        <v>840000</v>
      </c>
      <c r="S19" s="285">
        <f t="shared" si="1"/>
        <v>840000</v>
      </c>
      <c r="T19" s="285">
        <f t="shared" si="1"/>
        <v>840000</v>
      </c>
      <c r="U19" s="285">
        <f t="shared" si="1"/>
        <v>840000</v>
      </c>
      <c r="V19" s="285">
        <f t="shared" si="1"/>
        <v>840000</v>
      </c>
      <c r="W19" s="285">
        <f t="shared" si="1"/>
        <v>840000</v>
      </c>
      <c r="X19" s="285">
        <f t="shared" si="1"/>
        <v>840000</v>
      </c>
      <c r="Y19" s="285">
        <f t="shared" si="1"/>
        <v>840000</v>
      </c>
      <c r="Z19" s="285">
        <f t="shared" si="1"/>
        <v>840000</v>
      </c>
      <c r="AA19" s="285">
        <f t="shared" si="1"/>
        <v>840000</v>
      </c>
      <c r="AB19" s="285">
        <f t="shared" si="1"/>
        <v>840000</v>
      </c>
      <c r="AC19" s="285">
        <f t="shared" si="1"/>
        <v>840000</v>
      </c>
      <c r="AD19" s="285">
        <f t="shared" si="1"/>
        <v>840000</v>
      </c>
      <c r="AE19" s="285">
        <f t="shared" si="1"/>
        <v>840000</v>
      </c>
      <c r="AF19" s="285">
        <f t="shared" si="1"/>
        <v>840000</v>
      </c>
      <c r="AG19" s="285">
        <f t="shared" si="1"/>
        <v>840000</v>
      </c>
      <c r="AH19" s="285">
        <f t="shared" si="1"/>
        <v>840000</v>
      </c>
      <c r="AI19" s="286">
        <f t="shared" si="1"/>
        <v>840000</v>
      </c>
      <c r="AJ19" s="287">
        <f>SUM(F19:AI19)</f>
        <v>25200000</v>
      </c>
    </row>
    <row r="20" spans="2:36" x14ac:dyDescent="0.25">
      <c r="B20" s="839"/>
      <c r="C20" s="842"/>
      <c r="D20" s="282" t="s">
        <v>371</v>
      </c>
      <c r="E20" s="283">
        <f>VLOOKUP(B18,Salários!$B$17:$Q$148,14,FALSE)</f>
        <v>598584</v>
      </c>
      <c r="F20" s="284">
        <f>F18*$E20</f>
        <v>598584</v>
      </c>
      <c r="G20" s="285">
        <f t="shared" ref="G20:AI20" si="2">G18*$E20</f>
        <v>598584</v>
      </c>
      <c r="H20" s="285">
        <f t="shared" si="2"/>
        <v>598584</v>
      </c>
      <c r="I20" s="285">
        <f t="shared" si="2"/>
        <v>598584</v>
      </c>
      <c r="J20" s="285">
        <f t="shared" si="2"/>
        <v>598584</v>
      </c>
      <c r="K20" s="285">
        <f t="shared" si="2"/>
        <v>598584</v>
      </c>
      <c r="L20" s="285">
        <f t="shared" si="2"/>
        <v>598584</v>
      </c>
      <c r="M20" s="285">
        <f t="shared" si="2"/>
        <v>598584</v>
      </c>
      <c r="N20" s="285">
        <f t="shared" si="2"/>
        <v>598584</v>
      </c>
      <c r="O20" s="285">
        <f t="shared" si="2"/>
        <v>598584</v>
      </c>
      <c r="P20" s="285">
        <f t="shared" si="2"/>
        <v>598584</v>
      </c>
      <c r="Q20" s="285">
        <f t="shared" si="2"/>
        <v>598584</v>
      </c>
      <c r="R20" s="285">
        <f t="shared" si="2"/>
        <v>598584</v>
      </c>
      <c r="S20" s="285">
        <f t="shared" si="2"/>
        <v>598584</v>
      </c>
      <c r="T20" s="285">
        <f t="shared" si="2"/>
        <v>598584</v>
      </c>
      <c r="U20" s="285">
        <f t="shared" si="2"/>
        <v>598584</v>
      </c>
      <c r="V20" s="285">
        <f t="shared" si="2"/>
        <v>598584</v>
      </c>
      <c r="W20" s="285">
        <f t="shared" si="2"/>
        <v>598584</v>
      </c>
      <c r="X20" s="285">
        <f t="shared" si="2"/>
        <v>598584</v>
      </c>
      <c r="Y20" s="285">
        <f t="shared" si="2"/>
        <v>598584</v>
      </c>
      <c r="Z20" s="285">
        <f t="shared" si="2"/>
        <v>598584</v>
      </c>
      <c r="AA20" s="285">
        <f t="shared" si="2"/>
        <v>598584</v>
      </c>
      <c r="AB20" s="285">
        <f t="shared" si="2"/>
        <v>598584</v>
      </c>
      <c r="AC20" s="285">
        <f t="shared" si="2"/>
        <v>598584</v>
      </c>
      <c r="AD20" s="285">
        <f t="shared" si="2"/>
        <v>598584</v>
      </c>
      <c r="AE20" s="285">
        <f t="shared" si="2"/>
        <v>598584</v>
      </c>
      <c r="AF20" s="285">
        <f t="shared" si="2"/>
        <v>598584</v>
      </c>
      <c r="AG20" s="285">
        <f t="shared" si="2"/>
        <v>598584</v>
      </c>
      <c r="AH20" s="285">
        <f t="shared" si="2"/>
        <v>598584</v>
      </c>
      <c r="AI20" s="286">
        <f t="shared" si="2"/>
        <v>598584</v>
      </c>
      <c r="AJ20" s="287">
        <f>SUM(F20:AI20)</f>
        <v>17957520</v>
      </c>
    </row>
    <row r="21" spans="2:36" x14ac:dyDescent="0.25">
      <c r="B21" s="839"/>
      <c r="C21" s="842"/>
      <c r="D21" s="282" t="s">
        <v>372</v>
      </c>
      <c r="E21" s="283">
        <f>VLOOKUP(B18,Salários!$B$17:$Q$148,15,FALSE)</f>
        <v>17904</v>
      </c>
      <c r="F21" s="284">
        <f>F18*$E21</f>
        <v>17904</v>
      </c>
      <c r="G21" s="285">
        <f t="shared" ref="G21:AI21" si="3">G18*$E21</f>
        <v>17904</v>
      </c>
      <c r="H21" s="285">
        <f t="shared" si="3"/>
        <v>17904</v>
      </c>
      <c r="I21" s="285">
        <f t="shared" si="3"/>
        <v>17904</v>
      </c>
      <c r="J21" s="285">
        <f t="shared" si="3"/>
        <v>17904</v>
      </c>
      <c r="K21" s="285">
        <f t="shared" si="3"/>
        <v>17904</v>
      </c>
      <c r="L21" s="285">
        <f t="shared" si="3"/>
        <v>17904</v>
      </c>
      <c r="M21" s="285">
        <f t="shared" si="3"/>
        <v>17904</v>
      </c>
      <c r="N21" s="285">
        <f t="shared" si="3"/>
        <v>17904</v>
      </c>
      <c r="O21" s="285">
        <f t="shared" si="3"/>
        <v>17904</v>
      </c>
      <c r="P21" s="285">
        <f t="shared" si="3"/>
        <v>17904</v>
      </c>
      <c r="Q21" s="285">
        <f t="shared" si="3"/>
        <v>17904</v>
      </c>
      <c r="R21" s="285">
        <f t="shared" si="3"/>
        <v>17904</v>
      </c>
      <c r="S21" s="285">
        <f t="shared" si="3"/>
        <v>17904</v>
      </c>
      <c r="T21" s="285">
        <f t="shared" si="3"/>
        <v>17904</v>
      </c>
      <c r="U21" s="285">
        <f t="shared" si="3"/>
        <v>17904</v>
      </c>
      <c r="V21" s="285">
        <f t="shared" si="3"/>
        <v>17904</v>
      </c>
      <c r="W21" s="285">
        <f t="shared" si="3"/>
        <v>17904</v>
      </c>
      <c r="X21" s="285">
        <f t="shared" si="3"/>
        <v>17904</v>
      </c>
      <c r="Y21" s="285">
        <f t="shared" si="3"/>
        <v>17904</v>
      </c>
      <c r="Z21" s="285">
        <f t="shared" si="3"/>
        <v>17904</v>
      </c>
      <c r="AA21" s="285">
        <f t="shared" si="3"/>
        <v>17904</v>
      </c>
      <c r="AB21" s="285">
        <f t="shared" si="3"/>
        <v>17904</v>
      </c>
      <c r="AC21" s="285">
        <f t="shared" si="3"/>
        <v>17904</v>
      </c>
      <c r="AD21" s="285">
        <f t="shared" si="3"/>
        <v>17904</v>
      </c>
      <c r="AE21" s="285">
        <f t="shared" si="3"/>
        <v>17904</v>
      </c>
      <c r="AF21" s="285">
        <f t="shared" si="3"/>
        <v>17904</v>
      </c>
      <c r="AG21" s="285">
        <f t="shared" si="3"/>
        <v>17904</v>
      </c>
      <c r="AH21" s="285">
        <f t="shared" si="3"/>
        <v>17904</v>
      </c>
      <c r="AI21" s="286">
        <f t="shared" si="3"/>
        <v>17904</v>
      </c>
      <c r="AJ21" s="287">
        <f>SUM(F21:AI21)</f>
        <v>537120</v>
      </c>
    </row>
    <row r="22" spans="2:36" x14ac:dyDescent="0.25">
      <c r="B22" s="844"/>
      <c r="C22" s="845"/>
      <c r="D22" s="288" t="s">
        <v>397</v>
      </c>
      <c r="E22" s="342">
        <f>SUBTOTAL(9,E19:E21)</f>
        <v>1456488</v>
      </c>
      <c r="F22" s="343">
        <f>SUBTOTAL(9,F19:F21)</f>
        <v>1456488</v>
      </c>
      <c r="G22" s="344">
        <f t="shared" ref="G22:AI22" si="4">SUBTOTAL(9,G19:G21)</f>
        <v>1456488</v>
      </c>
      <c r="H22" s="344">
        <f t="shared" si="4"/>
        <v>1456488</v>
      </c>
      <c r="I22" s="344">
        <f t="shared" si="4"/>
        <v>1456488</v>
      </c>
      <c r="J22" s="344">
        <f t="shared" si="4"/>
        <v>1456488</v>
      </c>
      <c r="K22" s="344">
        <f t="shared" si="4"/>
        <v>1456488</v>
      </c>
      <c r="L22" s="344">
        <f t="shared" si="4"/>
        <v>1456488</v>
      </c>
      <c r="M22" s="344">
        <f t="shared" si="4"/>
        <v>1456488</v>
      </c>
      <c r="N22" s="344">
        <f t="shared" si="4"/>
        <v>1456488</v>
      </c>
      <c r="O22" s="344">
        <f t="shared" si="4"/>
        <v>1456488</v>
      </c>
      <c r="P22" s="344">
        <f t="shared" si="4"/>
        <v>1456488</v>
      </c>
      <c r="Q22" s="344">
        <f t="shared" si="4"/>
        <v>1456488</v>
      </c>
      <c r="R22" s="344">
        <f t="shared" si="4"/>
        <v>1456488</v>
      </c>
      <c r="S22" s="344">
        <f t="shared" si="4"/>
        <v>1456488</v>
      </c>
      <c r="T22" s="344">
        <f t="shared" si="4"/>
        <v>1456488</v>
      </c>
      <c r="U22" s="344">
        <f t="shared" si="4"/>
        <v>1456488</v>
      </c>
      <c r="V22" s="344">
        <f t="shared" si="4"/>
        <v>1456488</v>
      </c>
      <c r="W22" s="344">
        <f t="shared" si="4"/>
        <v>1456488</v>
      </c>
      <c r="X22" s="344">
        <f t="shared" si="4"/>
        <v>1456488</v>
      </c>
      <c r="Y22" s="344">
        <f t="shared" si="4"/>
        <v>1456488</v>
      </c>
      <c r="Z22" s="344">
        <f t="shared" si="4"/>
        <v>1456488</v>
      </c>
      <c r="AA22" s="344">
        <f t="shared" si="4"/>
        <v>1456488</v>
      </c>
      <c r="AB22" s="344">
        <f t="shared" si="4"/>
        <v>1456488</v>
      </c>
      <c r="AC22" s="344">
        <f t="shared" si="4"/>
        <v>1456488</v>
      </c>
      <c r="AD22" s="344">
        <f t="shared" si="4"/>
        <v>1456488</v>
      </c>
      <c r="AE22" s="344">
        <f t="shared" si="4"/>
        <v>1456488</v>
      </c>
      <c r="AF22" s="344">
        <f t="shared" si="4"/>
        <v>1456488</v>
      </c>
      <c r="AG22" s="344">
        <f t="shared" si="4"/>
        <v>1456488</v>
      </c>
      <c r="AH22" s="344">
        <f t="shared" si="4"/>
        <v>1456488</v>
      </c>
      <c r="AI22" s="345">
        <f t="shared" si="4"/>
        <v>1456488</v>
      </c>
      <c r="AJ22" s="346">
        <f>SUM(F22:AI22)</f>
        <v>43694640</v>
      </c>
    </row>
    <row r="23" spans="2:36" x14ac:dyDescent="0.25">
      <c r="B23" s="838">
        <v>1002</v>
      </c>
      <c r="C23" s="841" t="str">
        <f>VLOOKUP(B23,Salários!$B$17:$C$148,2,FALSE)</f>
        <v>Secretária Executiva</v>
      </c>
      <c r="D23" s="277" t="s">
        <v>400</v>
      </c>
      <c r="E23" s="278">
        <f>AVERAGE(F23:AI23)</f>
        <v>1</v>
      </c>
      <c r="F23" s="279">
        <v>1</v>
      </c>
      <c r="G23" s="280">
        <v>1</v>
      </c>
      <c r="H23" s="280">
        <v>1</v>
      </c>
      <c r="I23" s="280">
        <v>1</v>
      </c>
      <c r="J23" s="280">
        <v>1</v>
      </c>
      <c r="K23" s="280">
        <v>1</v>
      </c>
      <c r="L23" s="280">
        <v>1</v>
      </c>
      <c r="M23" s="280">
        <v>1</v>
      </c>
      <c r="N23" s="280">
        <v>1</v>
      </c>
      <c r="O23" s="280">
        <v>1</v>
      </c>
      <c r="P23" s="280">
        <v>1</v>
      </c>
      <c r="Q23" s="280">
        <v>1</v>
      </c>
      <c r="R23" s="280">
        <v>1</v>
      </c>
      <c r="S23" s="280">
        <v>1</v>
      </c>
      <c r="T23" s="280">
        <v>1</v>
      </c>
      <c r="U23" s="280">
        <v>1</v>
      </c>
      <c r="V23" s="280">
        <v>1</v>
      </c>
      <c r="W23" s="280">
        <v>1</v>
      </c>
      <c r="X23" s="280">
        <v>1</v>
      </c>
      <c r="Y23" s="280">
        <v>1</v>
      </c>
      <c r="Z23" s="280">
        <v>1</v>
      </c>
      <c r="AA23" s="280">
        <v>1</v>
      </c>
      <c r="AB23" s="280">
        <v>1</v>
      </c>
      <c r="AC23" s="280">
        <v>1</v>
      </c>
      <c r="AD23" s="280">
        <v>1</v>
      </c>
      <c r="AE23" s="280">
        <v>1</v>
      </c>
      <c r="AF23" s="280">
        <v>1</v>
      </c>
      <c r="AG23" s="280">
        <v>1</v>
      </c>
      <c r="AH23" s="280">
        <v>1</v>
      </c>
      <c r="AI23" s="281">
        <v>1</v>
      </c>
      <c r="AJ23" s="352"/>
    </row>
    <row r="24" spans="2:36" x14ac:dyDescent="0.25">
      <c r="B24" s="839"/>
      <c r="C24" s="842"/>
      <c r="D24" s="282" t="s">
        <v>379</v>
      </c>
      <c r="E24" s="283">
        <f>VLOOKUP(B23,Salários!$B$17:$Q$148,13,FALSE)</f>
        <v>72000</v>
      </c>
      <c r="F24" s="284">
        <f t="shared" ref="F24:AI24" si="5">F23*$E24</f>
        <v>72000</v>
      </c>
      <c r="G24" s="285">
        <f t="shared" si="5"/>
        <v>72000</v>
      </c>
      <c r="H24" s="285">
        <f t="shared" si="5"/>
        <v>72000</v>
      </c>
      <c r="I24" s="285">
        <f t="shared" si="5"/>
        <v>72000</v>
      </c>
      <c r="J24" s="285">
        <f t="shared" si="5"/>
        <v>72000</v>
      </c>
      <c r="K24" s="285">
        <f t="shared" si="5"/>
        <v>72000</v>
      </c>
      <c r="L24" s="285">
        <f t="shared" si="5"/>
        <v>72000</v>
      </c>
      <c r="M24" s="285">
        <f t="shared" si="5"/>
        <v>72000</v>
      </c>
      <c r="N24" s="285">
        <f t="shared" si="5"/>
        <v>72000</v>
      </c>
      <c r="O24" s="285">
        <f t="shared" si="5"/>
        <v>72000</v>
      </c>
      <c r="P24" s="285">
        <f t="shared" si="5"/>
        <v>72000</v>
      </c>
      <c r="Q24" s="285">
        <f t="shared" si="5"/>
        <v>72000</v>
      </c>
      <c r="R24" s="285">
        <f t="shared" si="5"/>
        <v>72000</v>
      </c>
      <c r="S24" s="285">
        <f t="shared" si="5"/>
        <v>72000</v>
      </c>
      <c r="T24" s="285">
        <f t="shared" si="5"/>
        <v>72000</v>
      </c>
      <c r="U24" s="285">
        <f t="shared" si="5"/>
        <v>72000</v>
      </c>
      <c r="V24" s="285">
        <f t="shared" si="5"/>
        <v>72000</v>
      </c>
      <c r="W24" s="285">
        <f t="shared" si="5"/>
        <v>72000</v>
      </c>
      <c r="X24" s="285">
        <f t="shared" si="5"/>
        <v>72000</v>
      </c>
      <c r="Y24" s="285">
        <f t="shared" si="5"/>
        <v>72000</v>
      </c>
      <c r="Z24" s="285">
        <f t="shared" si="5"/>
        <v>72000</v>
      </c>
      <c r="AA24" s="285">
        <f t="shared" si="5"/>
        <v>72000</v>
      </c>
      <c r="AB24" s="285">
        <f t="shared" si="5"/>
        <v>72000</v>
      </c>
      <c r="AC24" s="285">
        <f t="shared" si="5"/>
        <v>72000</v>
      </c>
      <c r="AD24" s="285">
        <f t="shared" si="5"/>
        <v>72000</v>
      </c>
      <c r="AE24" s="285">
        <f t="shared" si="5"/>
        <v>72000</v>
      </c>
      <c r="AF24" s="285">
        <f t="shared" si="5"/>
        <v>72000</v>
      </c>
      <c r="AG24" s="285">
        <f t="shared" si="5"/>
        <v>72000</v>
      </c>
      <c r="AH24" s="285">
        <f t="shared" si="5"/>
        <v>72000</v>
      </c>
      <c r="AI24" s="286">
        <f t="shared" si="5"/>
        <v>72000</v>
      </c>
      <c r="AJ24" s="287">
        <f>SUM(F24:AI24)</f>
        <v>2160000</v>
      </c>
    </row>
    <row r="25" spans="2:36" x14ac:dyDescent="0.25">
      <c r="B25" s="839"/>
      <c r="C25" s="842"/>
      <c r="D25" s="282" t="s">
        <v>371</v>
      </c>
      <c r="E25" s="283">
        <f>VLOOKUP(B23,Salários!$B$17:$Q$148,14,FALSE)</f>
        <v>51307.200000000004</v>
      </c>
      <c r="F25" s="284">
        <f>F23*$E25</f>
        <v>51307.200000000004</v>
      </c>
      <c r="G25" s="285">
        <f t="shared" ref="G25:AI25" si="6">G23*$E25</f>
        <v>51307.200000000004</v>
      </c>
      <c r="H25" s="285">
        <f t="shared" si="6"/>
        <v>51307.200000000004</v>
      </c>
      <c r="I25" s="285">
        <f t="shared" si="6"/>
        <v>51307.200000000004</v>
      </c>
      <c r="J25" s="285">
        <f t="shared" si="6"/>
        <v>51307.200000000004</v>
      </c>
      <c r="K25" s="285">
        <f t="shared" si="6"/>
        <v>51307.200000000004</v>
      </c>
      <c r="L25" s="285">
        <f t="shared" si="6"/>
        <v>51307.200000000004</v>
      </c>
      <c r="M25" s="285">
        <f t="shared" si="6"/>
        <v>51307.200000000004</v>
      </c>
      <c r="N25" s="285">
        <f t="shared" si="6"/>
        <v>51307.200000000004</v>
      </c>
      <c r="O25" s="285">
        <f t="shared" si="6"/>
        <v>51307.200000000004</v>
      </c>
      <c r="P25" s="285">
        <f t="shared" si="6"/>
        <v>51307.200000000004</v>
      </c>
      <c r="Q25" s="285">
        <f t="shared" si="6"/>
        <v>51307.200000000004</v>
      </c>
      <c r="R25" s="285">
        <f t="shared" si="6"/>
        <v>51307.200000000004</v>
      </c>
      <c r="S25" s="285">
        <f t="shared" si="6"/>
        <v>51307.200000000004</v>
      </c>
      <c r="T25" s="285">
        <f t="shared" si="6"/>
        <v>51307.200000000004</v>
      </c>
      <c r="U25" s="285">
        <f t="shared" si="6"/>
        <v>51307.200000000004</v>
      </c>
      <c r="V25" s="285">
        <f t="shared" si="6"/>
        <v>51307.200000000004</v>
      </c>
      <c r="W25" s="285">
        <f t="shared" si="6"/>
        <v>51307.200000000004</v>
      </c>
      <c r="X25" s="285">
        <f t="shared" si="6"/>
        <v>51307.200000000004</v>
      </c>
      <c r="Y25" s="285">
        <f t="shared" si="6"/>
        <v>51307.200000000004</v>
      </c>
      <c r="Z25" s="285">
        <f t="shared" si="6"/>
        <v>51307.200000000004</v>
      </c>
      <c r="AA25" s="285">
        <f t="shared" si="6"/>
        <v>51307.200000000004</v>
      </c>
      <c r="AB25" s="285">
        <f t="shared" si="6"/>
        <v>51307.200000000004</v>
      </c>
      <c r="AC25" s="285">
        <f t="shared" si="6"/>
        <v>51307.200000000004</v>
      </c>
      <c r="AD25" s="285">
        <f t="shared" si="6"/>
        <v>51307.200000000004</v>
      </c>
      <c r="AE25" s="285">
        <f t="shared" si="6"/>
        <v>51307.200000000004</v>
      </c>
      <c r="AF25" s="285">
        <f t="shared" si="6"/>
        <v>51307.200000000004</v>
      </c>
      <c r="AG25" s="285">
        <f t="shared" si="6"/>
        <v>51307.200000000004</v>
      </c>
      <c r="AH25" s="285">
        <f t="shared" si="6"/>
        <v>51307.200000000004</v>
      </c>
      <c r="AI25" s="286">
        <f t="shared" si="6"/>
        <v>51307.200000000004</v>
      </c>
      <c r="AJ25" s="287">
        <f>SUM(F25:AI25)</f>
        <v>1539215.9999999993</v>
      </c>
    </row>
    <row r="26" spans="2:36" x14ac:dyDescent="0.25">
      <c r="B26" s="839"/>
      <c r="C26" s="842"/>
      <c r="D26" s="282" t="s">
        <v>372</v>
      </c>
      <c r="E26" s="283">
        <f>VLOOKUP(B23,Salários!$B$17:$Q$148,15,FALSE)</f>
        <v>7123.2000000000007</v>
      </c>
      <c r="F26" s="284">
        <f>F23*$E26</f>
        <v>7123.2000000000007</v>
      </c>
      <c r="G26" s="285">
        <f t="shared" ref="G26:AI26" si="7">G23*$E26</f>
        <v>7123.2000000000007</v>
      </c>
      <c r="H26" s="285">
        <f t="shared" si="7"/>
        <v>7123.2000000000007</v>
      </c>
      <c r="I26" s="285">
        <f t="shared" si="7"/>
        <v>7123.2000000000007</v>
      </c>
      <c r="J26" s="285">
        <f t="shared" si="7"/>
        <v>7123.2000000000007</v>
      </c>
      <c r="K26" s="285">
        <f t="shared" si="7"/>
        <v>7123.2000000000007</v>
      </c>
      <c r="L26" s="285">
        <f t="shared" si="7"/>
        <v>7123.2000000000007</v>
      </c>
      <c r="M26" s="285">
        <f t="shared" si="7"/>
        <v>7123.2000000000007</v>
      </c>
      <c r="N26" s="285">
        <f t="shared" si="7"/>
        <v>7123.2000000000007</v>
      </c>
      <c r="O26" s="285">
        <f t="shared" si="7"/>
        <v>7123.2000000000007</v>
      </c>
      <c r="P26" s="285">
        <f t="shared" si="7"/>
        <v>7123.2000000000007</v>
      </c>
      <c r="Q26" s="285">
        <f t="shared" si="7"/>
        <v>7123.2000000000007</v>
      </c>
      <c r="R26" s="285">
        <f t="shared" si="7"/>
        <v>7123.2000000000007</v>
      </c>
      <c r="S26" s="285">
        <f t="shared" si="7"/>
        <v>7123.2000000000007</v>
      </c>
      <c r="T26" s="285">
        <f t="shared" si="7"/>
        <v>7123.2000000000007</v>
      </c>
      <c r="U26" s="285">
        <f t="shared" si="7"/>
        <v>7123.2000000000007</v>
      </c>
      <c r="V26" s="285">
        <f t="shared" si="7"/>
        <v>7123.2000000000007</v>
      </c>
      <c r="W26" s="285">
        <f t="shared" si="7"/>
        <v>7123.2000000000007</v>
      </c>
      <c r="X26" s="285">
        <f t="shared" si="7"/>
        <v>7123.2000000000007</v>
      </c>
      <c r="Y26" s="285">
        <f t="shared" si="7"/>
        <v>7123.2000000000007</v>
      </c>
      <c r="Z26" s="285">
        <f t="shared" si="7"/>
        <v>7123.2000000000007</v>
      </c>
      <c r="AA26" s="285">
        <f t="shared" si="7"/>
        <v>7123.2000000000007</v>
      </c>
      <c r="AB26" s="285">
        <f t="shared" si="7"/>
        <v>7123.2000000000007</v>
      </c>
      <c r="AC26" s="285">
        <f t="shared" si="7"/>
        <v>7123.2000000000007</v>
      </c>
      <c r="AD26" s="285">
        <f t="shared" si="7"/>
        <v>7123.2000000000007</v>
      </c>
      <c r="AE26" s="285">
        <f t="shared" si="7"/>
        <v>7123.2000000000007</v>
      </c>
      <c r="AF26" s="285">
        <f t="shared" si="7"/>
        <v>7123.2000000000007</v>
      </c>
      <c r="AG26" s="285">
        <f t="shared" si="7"/>
        <v>7123.2000000000007</v>
      </c>
      <c r="AH26" s="285">
        <f t="shared" si="7"/>
        <v>7123.2000000000007</v>
      </c>
      <c r="AI26" s="286">
        <f t="shared" si="7"/>
        <v>7123.2000000000007</v>
      </c>
      <c r="AJ26" s="287">
        <f>SUM(F26:AI26)</f>
        <v>213696.00000000009</v>
      </c>
    </row>
    <row r="27" spans="2:36" x14ac:dyDescent="0.25">
      <c r="B27" s="844"/>
      <c r="C27" s="845"/>
      <c r="D27" s="288" t="s">
        <v>397</v>
      </c>
      <c r="E27" s="342">
        <f t="shared" ref="E27:AI27" si="8">SUBTOTAL(9,E24:E26)</f>
        <v>130430.40000000001</v>
      </c>
      <c r="F27" s="343">
        <f t="shared" si="8"/>
        <v>130430.40000000001</v>
      </c>
      <c r="G27" s="344">
        <f t="shared" si="8"/>
        <v>130430.40000000001</v>
      </c>
      <c r="H27" s="344">
        <f t="shared" si="8"/>
        <v>130430.40000000001</v>
      </c>
      <c r="I27" s="344">
        <f t="shared" si="8"/>
        <v>130430.40000000001</v>
      </c>
      <c r="J27" s="344">
        <f t="shared" si="8"/>
        <v>130430.40000000001</v>
      </c>
      <c r="K27" s="344">
        <f t="shared" si="8"/>
        <v>130430.40000000001</v>
      </c>
      <c r="L27" s="344">
        <f t="shared" si="8"/>
        <v>130430.40000000001</v>
      </c>
      <c r="M27" s="344">
        <f t="shared" si="8"/>
        <v>130430.40000000001</v>
      </c>
      <c r="N27" s="344">
        <f t="shared" si="8"/>
        <v>130430.40000000001</v>
      </c>
      <c r="O27" s="344">
        <f t="shared" si="8"/>
        <v>130430.40000000001</v>
      </c>
      <c r="P27" s="344">
        <f t="shared" si="8"/>
        <v>130430.40000000001</v>
      </c>
      <c r="Q27" s="344">
        <f t="shared" si="8"/>
        <v>130430.40000000001</v>
      </c>
      <c r="R27" s="344">
        <f t="shared" si="8"/>
        <v>130430.40000000001</v>
      </c>
      <c r="S27" s="344">
        <f t="shared" si="8"/>
        <v>130430.40000000001</v>
      </c>
      <c r="T27" s="344">
        <f t="shared" si="8"/>
        <v>130430.40000000001</v>
      </c>
      <c r="U27" s="344">
        <f t="shared" si="8"/>
        <v>130430.40000000001</v>
      </c>
      <c r="V27" s="344">
        <f t="shared" si="8"/>
        <v>130430.40000000001</v>
      </c>
      <c r="W27" s="344">
        <f t="shared" si="8"/>
        <v>130430.40000000001</v>
      </c>
      <c r="X27" s="344">
        <f t="shared" si="8"/>
        <v>130430.40000000001</v>
      </c>
      <c r="Y27" s="344">
        <f t="shared" si="8"/>
        <v>130430.40000000001</v>
      </c>
      <c r="Z27" s="344">
        <f t="shared" si="8"/>
        <v>130430.40000000001</v>
      </c>
      <c r="AA27" s="344">
        <f t="shared" si="8"/>
        <v>130430.40000000001</v>
      </c>
      <c r="AB27" s="344">
        <f t="shared" si="8"/>
        <v>130430.40000000001</v>
      </c>
      <c r="AC27" s="344">
        <f t="shared" si="8"/>
        <v>130430.40000000001</v>
      </c>
      <c r="AD27" s="344">
        <f t="shared" si="8"/>
        <v>130430.40000000001</v>
      </c>
      <c r="AE27" s="344">
        <f t="shared" si="8"/>
        <v>130430.40000000001</v>
      </c>
      <c r="AF27" s="344">
        <f t="shared" si="8"/>
        <v>130430.40000000001</v>
      </c>
      <c r="AG27" s="344">
        <f t="shared" si="8"/>
        <v>130430.40000000001</v>
      </c>
      <c r="AH27" s="344">
        <f t="shared" si="8"/>
        <v>130430.40000000001</v>
      </c>
      <c r="AI27" s="345">
        <f t="shared" si="8"/>
        <v>130430.40000000001</v>
      </c>
      <c r="AJ27" s="346">
        <f>SUM(F27:AI27)</f>
        <v>3912911.9999999981</v>
      </c>
    </row>
    <row r="28" spans="2:36" ht="14.4" hidden="1" thickBot="1" x14ac:dyDescent="0.3">
      <c r="B28" s="852">
        <v>1003</v>
      </c>
      <c r="C28" s="855" t="str">
        <f>VLOOKUP(B28,Salários!$B$17:$C$148,2,FALSE)</f>
        <v>Motorista Diretoria</v>
      </c>
      <c r="D28" s="289" t="s">
        <v>400</v>
      </c>
      <c r="E28" s="290">
        <f>AVERAGE(F28:AI28)</f>
        <v>0</v>
      </c>
      <c r="F28" s="291">
        <v>0</v>
      </c>
      <c r="G28" s="291">
        <v>0</v>
      </c>
      <c r="H28" s="291">
        <v>0</v>
      </c>
      <c r="I28" s="291">
        <v>0</v>
      </c>
      <c r="J28" s="291">
        <v>0</v>
      </c>
      <c r="K28" s="291">
        <v>0</v>
      </c>
      <c r="L28" s="291">
        <v>0</v>
      </c>
      <c r="M28" s="291">
        <v>0</v>
      </c>
      <c r="N28" s="291">
        <v>0</v>
      </c>
      <c r="O28" s="291">
        <v>0</v>
      </c>
      <c r="P28" s="291">
        <v>0</v>
      </c>
      <c r="Q28" s="291">
        <v>0</v>
      </c>
      <c r="R28" s="291">
        <v>0</v>
      </c>
      <c r="S28" s="291">
        <v>0</v>
      </c>
      <c r="T28" s="291">
        <v>0</v>
      </c>
      <c r="U28" s="291">
        <v>0</v>
      </c>
      <c r="V28" s="291">
        <v>0</v>
      </c>
      <c r="W28" s="291">
        <v>0</v>
      </c>
      <c r="X28" s="291">
        <v>0</v>
      </c>
      <c r="Y28" s="291">
        <v>0</v>
      </c>
      <c r="Z28" s="291">
        <v>0</v>
      </c>
      <c r="AA28" s="291">
        <v>0</v>
      </c>
      <c r="AB28" s="291">
        <v>0</v>
      </c>
      <c r="AC28" s="291">
        <v>0</v>
      </c>
      <c r="AD28" s="291">
        <v>0</v>
      </c>
      <c r="AE28" s="291">
        <v>0</v>
      </c>
      <c r="AF28" s="291">
        <v>0</v>
      </c>
      <c r="AG28" s="291">
        <v>0</v>
      </c>
      <c r="AH28" s="291">
        <v>0</v>
      </c>
      <c r="AI28" s="292">
        <v>0</v>
      </c>
      <c r="AJ28" s="293"/>
    </row>
    <row r="29" spans="2:36" ht="14.4" hidden="1" thickBot="1" x14ac:dyDescent="0.3">
      <c r="B29" s="853"/>
      <c r="C29" s="856"/>
      <c r="D29" s="294" t="s">
        <v>379</v>
      </c>
      <c r="E29" s="295">
        <f>VLOOKUP(B28,Salários!$B$17:$Q$148,13,FALSE)</f>
        <v>31846.001599999996</v>
      </c>
      <c r="F29" s="296">
        <f t="shared" ref="F29:AI29" si="9">F28*$E29</f>
        <v>0</v>
      </c>
      <c r="G29" s="297">
        <f t="shared" si="9"/>
        <v>0</v>
      </c>
      <c r="H29" s="297">
        <f t="shared" si="9"/>
        <v>0</v>
      </c>
      <c r="I29" s="297">
        <f t="shared" si="9"/>
        <v>0</v>
      </c>
      <c r="J29" s="297">
        <f t="shared" si="9"/>
        <v>0</v>
      </c>
      <c r="K29" s="297">
        <f t="shared" si="9"/>
        <v>0</v>
      </c>
      <c r="L29" s="297">
        <f t="shared" si="9"/>
        <v>0</v>
      </c>
      <c r="M29" s="297">
        <f t="shared" si="9"/>
        <v>0</v>
      </c>
      <c r="N29" s="297">
        <f t="shared" si="9"/>
        <v>0</v>
      </c>
      <c r="O29" s="297">
        <f t="shared" si="9"/>
        <v>0</v>
      </c>
      <c r="P29" s="297">
        <f t="shared" si="9"/>
        <v>0</v>
      </c>
      <c r="Q29" s="297">
        <f t="shared" si="9"/>
        <v>0</v>
      </c>
      <c r="R29" s="297">
        <f t="shared" si="9"/>
        <v>0</v>
      </c>
      <c r="S29" s="297">
        <f t="shared" si="9"/>
        <v>0</v>
      </c>
      <c r="T29" s="297">
        <f t="shared" si="9"/>
        <v>0</v>
      </c>
      <c r="U29" s="297">
        <f t="shared" si="9"/>
        <v>0</v>
      </c>
      <c r="V29" s="297">
        <f t="shared" si="9"/>
        <v>0</v>
      </c>
      <c r="W29" s="297">
        <f t="shared" si="9"/>
        <v>0</v>
      </c>
      <c r="X29" s="297">
        <f t="shared" si="9"/>
        <v>0</v>
      </c>
      <c r="Y29" s="297">
        <f t="shared" si="9"/>
        <v>0</v>
      </c>
      <c r="Z29" s="297">
        <f t="shared" si="9"/>
        <v>0</v>
      </c>
      <c r="AA29" s="297">
        <f t="shared" si="9"/>
        <v>0</v>
      </c>
      <c r="AB29" s="297">
        <f t="shared" si="9"/>
        <v>0</v>
      </c>
      <c r="AC29" s="297">
        <f t="shared" si="9"/>
        <v>0</v>
      </c>
      <c r="AD29" s="297">
        <f t="shared" si="9"/>
        <v>0</v>
      </c>
      <c r="AE29" s="297">
        <f t="shared" si="9"/>
        <v>0</v>
      </c>
      <c r="AF29" s="297">
        <f t="shared" si="9"/>
        <v>0</v>
      </c>
      <c r="AG29" s="297">
        <f t="shared" si="9"/>
        <v>0</v>
      </c>
      <c r="AH29" s="297">
        <f t="shared" si="9"/>
        <v>0</v>
      </c>
      <c r="AI29" s="298">
        <f t="shared" si="9"/>
        <v>0</v>
      </c>
      <c r="AJ29" s="299">
        <f>SUM(F29:AI29)</f>
        <v>0</v>
      </c>
    </row>
    <row r="30" spans="2:36" ht="14.4" hidden="1" thickBot="1" x14ac:dyDescent="0.3">
      <c r="B30" s="853"/>
      <c r="C30" s="856"/>
      <c r="D30" s="294" t="s">
        <v>371</v>
      </c>
      <c r="E30" s="295">
        <f>VLOOKUP(B28,Salários!$B$17:$Q$148,14,FALSE)</f>
        <v>22693.460740159997</v>
      </c>
      <c r="F30" s="296">
        <f>F28*$E30</f>
        <v>0</v>
      </c>
      <c r="G30" s="297">
        <f t="shared" ref="G30:AI30" si="10">G28*$E30</f>
        <v>0</v>
      </c>
      <c r="H30" s="297">
        <f t="shared" si="10"/>
        <v>0</v>
      </c>
      <c r="I30" s="297">
        <f t="shared" si="10"/>
        <v>0</v>
      </c>
      <c r="J30" s="297">
        <f t="shared" si="10"/>
        <v>0</v>
      </c>
      <c r="K30" s="297">
        <f t="shared" si="10"/>
        <v>0</v>
      </c>
      <c r="L30" s="297">
        <f t="shared" si="10"/>
        <v>0</v>
      </c>
      <c r="M30" s="297">
        <f t="shared" si="10"/>
        <v>0</v>
      </c>
      <c r="N30" s="297">
        <f t="shared" si="10"/>
        <v>0</v>
      </c>
      <c r="O30" s="297">
        <f t="shared" si="10"/>
        <v>0</v>
      </c>
      <c r="P30" s="297">
        <f t="shared" si="10"/>
        <v>0</v>
      </c>
      <c r="Q30" s="297">
        <f t="shared" si="10"/>
        <v>0</v>
      </c>
      <c r="R30" s="297">
        <f t="shared" si="10"/>
        <v>0</v>
      </c>
      <c r="S30" s="297">
        <f t="shared" si="10"/>
        <v>0</v>
      </c>
      <c r="T30" s="297">
        <f t="shared" si="10"/>
        <v>0</v>
      </c>
      <c r="U30" s="297">
        <f t="shared" si="10"/>
        <v>0</v>
      </c>
      <c r="V30" s="297">
        <f t="shared" si="10"/>
        <v>0</v>
      </c>
      <c r="W30" s="297">
        <f t="shared" si="10"/>
        <v>0</v>
      </c>
      <c r="X30" s="297">
        <f t="shared" si="10"/>
        <v>0</v>
      </c>
      <c r="Y30" s="297">
        <f t="shared" si="10"/>
        <v>0</v>
      </c>
      <c r="Z30" s="297">
        <f t="shared" si="10"/>
        <v>0</v>
      </c>
      <c r="AA30" s="297">
        <f t="shared" si="10"/>
        <v>0</v>
      </c>
      <c r="AB30" s="297">
        <f t="shared" si="10"/>
        <v>0</v>
      </c>
      <c r="AC30" s="297">
        <f t="shared" si="10"/>
        <v>0</v>
      </c>
      <c r="AD30" s="297">
        <f t="shared" si="10"/>
        <v>0</v>
      </c>
      <c r="AE30" s="297">
        <f t="shared" si="10"/>
        <v>0</v>
      </c>
      <c r="AF30" s="297">
        <f t="shared" si="10"/>
        <v>0</v>
      </c>
      <c r="AG30" s="297">
        <f t="shared" si="10"/>
        <v>0</v>
      </c>
      <c r="AH30" s="297">
        <f t="shared" si="10"/>
        <v>0</v>
      </c>
      <c r="AI30" s="298">
        <f t="shared" si="10"/>
        <v>0</v>
      </c>
      <c r="AJ30" s="299">
        <f>SUM(F30:AI30)</f>
        <v>0</v>
      </c>
    </row>
    <row r="31" spans="2:36" ht="14.4" hidden="1" thickBot="1" x14ac:dyDescent="0.3">
      <c r="B31" s="853"/>
      <c r="C31" s="856"/>
      <c r="D31" s="294" t="s">
        <v>372</v>
      </c>
      <c r="E31" s="295">
        <f>VLOOKUP(B28,Salários!$B$17:$Q$148,15,FALSE)</f>
        <v>6697.5676169599992</v>
      </c>
      <c r="F31" s="296">
        <f>F28*$E31</f>
        <v>0</v>
      </c>
      <c r="G31" s="297">
        <f t="shared" ref="G31:AI31" si="11">G28*$E31</f>
        <v>0</v>
      </c>
      <c r="H31" s="297">
        <f t="shared" si="11"/>
        <v>0</v>
      </c>
      <c r="I31" s="297">
        <f t="shared" si="11"/>
        <v>0</v>
      </c>
      <c r="J31" s="297">
        <f t="shared" si="11"/>
        <v>0</v>
      </c>
      <c r="K31" s="297">
        <f t="shared" si="11"/>
        <v>0</v>
      </c>
      <c r="L31" s="297">
        <f t="shared" si="11"/>
        <v>0</v>
      </c>
      <c r="M31" s="297">
        <f t="shared" si="11"/>
        <v>0</v>
      </c>
      <c r="N31" s="297">
        <f t="shared" si="11"/>
        <v>0</v>
      </c>
      <c r="O31" s="297">
        <f t="shared" si="11"/>
        <v>0</v>
      </c>
      <c r="P31" s="297">
        <f t="shared" si="11"/>
        <v>0</v>
      </c>
      <c r="Q31" s="297">
        <f t="shared" si="11"/>
        <v>0</v>
      </c>
      <c r="R31" s="297">
        <f t="shared" si="11"/>
        <v>0</v>
      </c>
      <c r="S31" s="297">
        <f t="shared" si="11"/>
        <v>0</v>
      </c>
      <c r="T31" s="297">
        <f t="shared" si="11"/>
        <v>0</v>
      </c>
      <c r="U31" s="297">
        <f t="shared" si="11"/>
        <v>0</v>
      </c>
      <c r="V31" s="297">
        <f t="shared" si="11"/>
        <v>0</v>
      </c>
      <c r="W31" s="297">
        <f t="shared" si="11"/>
        <v>0</v>
      </c>
      <c r="X31" s="297">
        <f t="shared" si="11"/>
        <v>0</v>
      </c>
      <c r="Y31" s="297">
        <f t="shared" si="11"/>
        <v>0</v>
      </c>
      <c r="Z31" s="297">
        <f t="shared" si="11"/>
        <v>0</v>
      </c>
      <c r="AA31" s="297">
        <f t="shared" si="11"/>
        <v>0</v>
      </c>
      <c r="AB31" s="297">
        <f t="shared" si="11"/>
        <v>0</v>
      </c>
      <c r="AC31" s="297">
        <f t="shared" si="11"/>
        <v>0</v>
      </c>
      <c r="AD31" s="297">
        <f t="shared" si="11"/>
        <v>0</v>
      </c>
      <c r="AE31" s="297">
        <f t="shared" si="11"/>
        <v>0</v>
      </c>
      <c r="AF31" s="297">
        <f t="shared" si="11"/>
        <v>0</v>
      </c>
      <c r="AG31" s="297">
        <f t="shared" si="11"/>
        <v>0</v>
      </c>
      <c r="AH31" s="297">
        <f t="shared" si="11"/>
        <v>0</v>
      </c>
      <c r="AI31" s="298">
        <f t="shared" si="11"/>
        <v>0</v>
      </c>
      <c r="AJ31" s="299">
        <f>SUM(F31:AI31)</f>
        <v>0</v>
      </c>
    </row>
    <row r="32" spans="2:36" ht="14.4" hidden="1" thickBot="1" x14ac:dyDescent="0.3">
      <c r="B32" s="854"/>
      <c r="C32" s="857"/>
      <c r="D32" s="300" t="s">
        <v>397</v>
      </c>
      <c r="E32" s="301">
        <f t="shared" ref="E32:AI32" si="12">SUBTOTAL(9,E29:E31)</f>
        <v>61237.029957119994</v>
      </c>
      <c r="F32" s="302">
        <f t="shared" si="12"/>
        <v>0</v>
      </c>
      <c r="G32" s="303">
        <f t="shared" si="12"/>
        <v>0</v>
      </c>
      <c r="H32" s="303">
        <f t="shared" si="12"/>
        <v>0</v>
      </c>
      <c r="I32" s="303">
        <f t="shared" si="12"/>
        <v>0</v>
      </c>
      <c r="J32" s="303">
        <f t="shared" si="12"/>
        <v>0</v>
      </c>
      <c r="K32" s="303">
        <f t="shared" si="12"/>
        <v>0</v>
      </c>
      <c r="L32" s="303">
        <f t="shared" si="12"/>
        <v>0</v>
      </c>
      <c r="M32" s="303">
        <f t="shared" si="12"/>
        <v>0</v>
      </c>
      <c r="N32" s="303">
        <f t="shared" si="12"/>
        <v>0</v>
      </c>
      <c r="O32" s="303">
        <f t="shared" si="12"/>
        <v>0</v>
      </c>
      <c r="P32" s="303">
        <f t="shared" si="12"/>
        <v>0</v>
      </c>
      <c r="Q32" s="303">
        <f t="shared" si="12"/>
        <v>0</v>
      </c>
      <c r="R32" s="303">
        <f t="shared" si="12"/>
        <v>0</v>
      </c>
      <c r="S32" s="303">
        <f t="shared" si="12"/>
        <v>0</v>
      </c>
      <c r="T32" s="303">
        <f t="shared" si="12"/>
        <v>0</v>
      </c>
      <c r="U32" s="303">
        <f t="shared" si="12"/>
        <v>0</v>
      </c>
      <c r="V32" s="303">
        <f t="shared" si="12"/>
        <v>0</v>
      </c>
      <c r="W32" s="303">
        <f t="shared" si="12"/>
        <v>0</v>
      </c>
      <c r="X32" s="303">
        <f t="shared" si="12"/>
        <v>0</v>
      </c>
      <c r="Y32" s="303">
        <f t="shared" si="12"/>
        <v>0</v>
      </c>
      <c r="Z32" s="303">
        <f t="shared" si="12"/>
        <v>0</v>
      </c>
      <c r="AA32" s="303">
        <f t="shared" si="12"/>
        <v>0</v>
      </c>
      <c r="AB32" s="303">
        <f t="shared" si="12"/>
        <v>0</v>
      </c>
      <c r="AC32" s="303">
        <f t="shared" si="12"/>
        <v>0</v>
      </c>
      <c r="AD32" s="303">
        <f t="shared" si="12"/>
        <v>0</v>
      </c>
      <c r="AE32" s="303">
        <f t="shared" si="12"/>
        <v>0</v>
      </c>
      <c r="AF32" s="303">
        <f t="shared" si="12"/>
        <v>0</v>
      </c>
      <c r="AG32" s="303">
        <f t="shared" si="12"/>
        <v>0</v>
      </c>
      <c r="AH32" s="303">
        <f t="shared" si="12"/>
        <v>0</v>
      </c>
      <c r="AI32" s="304">
        <f t="shared" si="12"/>
        <v>0</v>
      </c>
      <c r="AJ32" s="305">
        <f>SUM(F32:AI32)</f>
        <v>0</v>
      </c>
    </row>
    <row r="33" spans="2:36" ht="15.6" x14ac:dyDescent="0.25">
      <c r="B33" s="333">
        <v>1100</v>
      </c>
      <c r="C33" s="334" t="str">
        <f>VLOOKUP(B33,Salários!$B$17:$C$148,2,FALSE)</f>
        <v>Assessoria de Relações Externas</v>
      </c>
      <c r="D33" s="335"/>
      <c r="E33" s="335"/>
      <c r="F33" s="330">
        <f t="shared" ref="F33:AI33" si="13">SUMIF($D34:$D48,"Total",F34:F48)</f>
        <v>516458.98751999997</v>
      </c>
      <c r="G33" s="330">
        <f t="shared" si="13"/>
        <v>516458.98751999997</v>
      </c>
      <c r="H33" s="330">
        <f t="shared" si="13"/>
        <v>516458.98751999997</v>
      </c>
      <c r="I33" s="330">
        <f t="shared" si="13"/>
        <v>516458.98751999997</v>
      </c>
      <c r="J33" s="330">
        <f t="shared" si="13"/>
        <v>516458.98751999997</v>
      </c>
      <c r="K33" s="330">
        <f t="shared" si="13"/>
        <v>323993.38751999999</v>
      </c>
      <c r="L33" s="330">
        <f t="shared" si="13"/>
        <v>323993.38751999999</v>
      </c>
      <c r="M33" s="330">
        <f t="shared" si="13"/>
        <v>323993.38751999999</v>
      </c>
      <c r="N33" s="330">
        <f t="shared" si="13"/>
        <v>323993.38751999999</v>
      </c>
      <c r="O33" s="330">
        <f t="shared" si="13"/>
        <v>323993.38751999999</v>
      </c>
      <c r="P33" s="330">
        <f t="shared" si="13"/>
        <v>323993.38751999999</v>
      </c>
      <c r="Q33" s="330">
        <f t="shared" si="13"/>
        <v>323993.38751999999</v>
      </c>
      <c r="R33" s="330">
        <f t="shared" si="13"/>
        <v>323993.38751999999</v>
      </c>
      <c r="S33" s="330">
        <f t="shared" si="13"/>
        <v>323993.38751999999</v>
      </c>
      <c r="T33" s="330">
        <f t="shared" si="13"/>
        <v>323993.38751999999</v>
      </c>
      <c r="U33" s="330">
        <f t="shared" si="13"/>
        <v>323993.38751999999</v>
      </c>
      <c r="V33" s="330">
        <f t="shared" si="13"/>
        <v>323993.38751999999</v>
      </c>
      <c r="W33" s="330">
        <f t="shared" si="13"/>
        <v>323993.38751999999</v>
      </c>
      <c r="X33" s="330">
        <f t="shared" si="13"/>
        <v>323993.38751999999</v>
      </c>
      <c r="Y33" s="330">
        <f t="shared" si="13"/>
        <v>323993.38751999999</v>
      </c>
      <c r="Z33" s="330">
        <f t="shared" si="13"/>
        <v>323993.38751999999</v>
      </c>
      <c r="AA33" s="330">
        <f t="shared" si="13"/>
        <v>323993.38751999999</v>
      </c>
      <c r="AB33" s="330">
        <f t="shared" si="13"/>
        <v>323993.38751999999</v>
      </c>
      <c r="AC33" s="330">
        <f t="shared" si="13"/>
        <v>323993.38751999999</v>
      </c>
      <c r="AD33" s="330">
        <f t="shared" si="13"/>
        <v>323993.38751999999</v>
      </c>
      <c r="AE33" s="330">
        <f t="shared" si="13"/>
        <v>323993.38751999999</v>
      </c>
      <c r="AF33" s="330">
        <f t="shared" si="13"/>
        <v>323993.38751999999</v>
      </c>
      <c r="AG33" s="330">
        <f t="shared" si="13"/>
        <v>323993.38751999999</v>
      </c>
      <c r="AH33" s="330">
        <f t="shared" si="13"/>
        <v>323993.38751999999</v>
      </c>
      <c r="AI33" s="331">
        <f t="shared" si="13"/>
        <v>323993.38751999999</v>
      </c>
      <c r="AJ33" s="332">
        <f>SUM(F33:AI33)</f>
        <v>10682129.625600006</v>
      </c>
    </row>
    <row r="34" spans="2:36" x14ac:dyDescent="0.25">
      <c r="B34" s="838">
        <v>1101</v>
      </c>
      <c r="C34" s="841" t="str">
        <f>VLOOKUP(B34,Salários!$B$17:$C$148,2,FALSE)</f>
        <v>Ombudsman / Ouvidor</v>
      </c>
      <c r="D34" s="277" t="s">
        <v>400</v>
      </c>
      <c r="E34" s="278">
        <f>AVERAGE(F34:AI34)</f>
        <v>1</v>
      </c>
      <c r="F34" s="279">
        <v>1</v>
      </c>
      <c r="G34" s="280">
        <v>1</v>
      </c>
      <c r="H34" s="280">
        <v>1</v>
      </c>
      <c r="I34" s="280">
        <v>1</v>
      </c>
      <c r="J34" s="280">
        <v>1</v>
      </c>
      <c r="K34" s="280">
        <v>1</v>
      </c>
      <c r="L34" s="280">
        <v>1</v>
      </c>
      <c r="M34" s="280">
        <v>1</v>
      </c>
      <c r="N34" s="280">
        <v>1</v>
      </c>
      <c r="O34" s="280">
        <v>1</v>
      </c>
      <c r="P34" s="280">
        <v>1</v>
      </c>
      <c r="Q34" s="280">
        <v>1</v>
      </c>
      <c r="R34" s="280">
        <v>1</v>
      </c>
      <c r="S34" s="280">
        <v>1</v>
      </c>
      <c r="T34" s="280">
        <v>1</v>
      </c>
      <c r="U34" s="280">
        <v>1</v>
      </c>
      <c r="V34" s="280">
        <v>1</v>
      </c>
      <c r="W34" s="280">
        <v>1</v>
      </c>
      <c r="X34" s="280">
        <v>1</v>
      </c>
      <c r="Y34" s="280">
        <v>1</v>
      </c>
      <c r="Z34" s="280">
        <v>1</v>
      </c>
      <c r="AA34" s="280">
        <v>1</v>
      </c>
      <c r="AB34" s="280">
        <v>1</v>
      </c>
      <c r="AC34" s="280">
        <v>1</v>
      </c>
      <c r="AD34" s="280">
        <v>1</v>
      </c>
      <c r="AE34" s="280">
        <v>1</v>
      </c>
      <c r="AF34" s="280">
        <v>1</v>
      </c>
      <c r="AG34" s="280">
        <v>1</v>
      </c>
      <c r="AH34" s="280">
        <v>1</v>
      </c>
      <c r="AI34" s="281">
        <v>1</v>
      </c>
      <c r="AJ34" s="352"/>
    </row>
    <row r="35" spans="2:36" x14ac:dyDescent="0.25">
      <c r="B35" s="839"/>
      <c r="C35" s="842"/>
      <c r="D35" s="282" t="s">
        <v>379</v>
      </c>
      <c r="E35" s="283">
        <f>VLOOKUP(B34,Salários!$B$17:$Q$148,13,FALSE)</f>
        <v>72000</v>
      </c>
      <c r="F35" s="284">
        <f t="shared" ref="F35:AI35" si="14">F34*$E35</f>
        <v>72000</v>
      </c>
      <c r="G35" s="285">
        <f t="shared" si="14"/>
        <v>72000</v>
      </c>
      <c r="H35" s="285">
        <f t="shared" si="14"/>
        <v>72000</v>
      </c>
      <c r="I35" s="285">
        <f t="shared" si="14"/>
        <v>72000</v>
      </c>
      <c r="J35" s="285">
        <f t="shared" si="14"/>
        <v>72000</v>
      </c>
      <c r="K35" s="285">
        <f t="shared" si="14"/>
        <v>72000</v>
      </c>
      <c r="L35" s="285">
        <f t="shared" si="14"/>
        <v>72000</v>
      </c>
      <c r="M35" s="285">
        <f t="shared" si="14"/>
        <v>72000</v>
      </c>
      <c r="N35" s="285">
        <f t="shared" si="14"/>
        <v>72000</v>
      </c>
      <c r="O35" s="285">
        <f t="shared" si="14"/>
        <v>72000</v>
      </c>
      <c r="P35" s="285">
        <f t="shared" si="14"/>
        <v>72000</v>
      </c>
      <c r="Q35" s="285">
        <f t="shared" si="14"/>
        <v>72000</v>
      </c>
      <c r="R35" s="285">
        <f t="shared" si="14"/>
        <v>72000</v>
      </c>
      <c r="S35" s="285">
        <f t="shared" si="14"/>
        <v>72000</v>
      </c>
      <c r="T35" s="285">
        <f t="shared" si="14"/>
        <v>72000</v>
      </c>
      <c r="U35" s="285">
        <f t="shared" si="14"/>
        <v>72000</v>
      </c>
      <c r="V35" s="285">
        <f t="shared" si="14"/>
        <v>72000</v>
      </c>
      <c r="W35" s="285">
        <f t="shared" si="14"/>
        <v>72000</v>
      </c>
      <c r="X35" s="285">
        <f t="shared" si="14"/>
        <v>72000</v>
      </c>
      <c r="Y35" s="285">
        <f t="shared" si="14"/>
        <v>72000</v>
      </c>
      <c r="Z35" s="285">
        <f t="shared" si="14"/>
        <v>72000</v>
      </c>
      <c r="AA35" s="285">
        <f t="shared" si="14"/>
        <v>72000</v>
      </c>
      <c r="AB35" s="285">
        <f t="shared" si="14"/>
        <v>72000</v>
      </c>
      <c r="AC35" s="285">
        <f t="shared" si="14"/>
        <v>72000</v>
      </c>
      <c r="AD35" s="285">
        <f t="shared" si="14"/>
        <v>72000</v>
      </c>
      <c r="AE35" s="285">
        <f t="shared" si="14"/>
        <v>72000</v>
      </c>
      <c r="AF35" s="285">
        <f t="shared" si="14"/>
        <v>72000</v>
      </c>
      <c r="AG35" s="285">
        <f t="shared" si="14"/>
        <v>72000</v>
      </c>
      <c r="AH35" s="285">
        <f t="shared" si="14"/>
        <v>72000</v>
      </c>
      <c r="AI35" s="286">
        <f t="shared" si="14"/>
        <v>72000</v>
      </c>
      <c r="AJ35" s="287">
        <f>SUM(F35:AI35)</f>
        <v>2160000</v>
      </c>
    </row>
    <row r="36" spans="2:36" x14ac:dyDescent="0.25">
      <c r="B36" s="839"/>
      <c r="C36" s="842"/>
      <c r="D36" s="282" t="s">
        <v>371</v>
      </c>
      <c r="E36" s="283">
        <f>VLOOKUP(B34,Salários!$B$17:$Q$148,14,FALSE)</f>
        <v>51307.200000000004</v>
      </c>
      <c r="F36" s="284">
        <f>F34*$E36</f>
        <v>51307.200000000004</v>
      </c>
      <c r="G36" s="285">
        <f t="shared" ref="G36:AI36" si="15">G34*$E36</f>
        <v>51307.200000000004</v>
      </c>
      <c r="H36" s="285">
        <f t="shared" si="15"/>
        <v>51307.200000000004</v>
      </c>
      <c r="I36" s="285">
        <f t="shared" si="15"/>
        <v>51307.200000000004</v>
      </c>
      <c r="J36" s="285">
        <f t="shared" si="15"/>
        <v>51307.200000000004</v>
      </c>
      <c r="K36" s="285">
        <f t="shared" si="15"/>
        <v>51307.200000000004</v>
      </c>
      <c r="L36" s="285">
        <f t="shared" si="15"/>
        <v>51307.200000000004</v>
      </c>
      <c r="M36" s="285">
        <f t="shared" si="15"/>
        <v>51307.200000000004</v>
      </c>
      <c r="N36" s="285">
        <f t="shared" si="15"/>
        <v>51307.200000000004</v>
      </c>
      <c r="O36" s="285">
        <f t="shared" si="15"/>
        <v>51307.200000000004</v>
      </c>
      <c r="P36" s="285">
        <f t="shared" si="15"/>
        <v>51307.200000000004</v>
      </c>
      <c r="Q36" s="285">
        <f t="shared" si="15"/>
        <v>51307.200000000004</v>
      </c>
      <c r="R36" s="285">
        <f t="shared" si="15"/>
        <v>51307.200000000004</v>
      </c>
      <c r="S36" s="285">
        <f t="shared" si="15"/>
        <v>51307.200000000004</v>
      </c>
      <c r="T36" s="285">
        <f t="shared" si="15"/>
        <v>51307.200000000004</v>
      </c>
      <c r="U36" s="285">
        <f t="shared" si="15"/>
        <v>51307.200000000004</v>
      </c>
      <c r="V36" s="285">
        <f t="shared" si="15"/>
        <v>51307.200000000004</v>
      </c>
      <c r="W36" s="285">
        <f t="shared" si="15"/>
        <v>51307.200000000004</v>
      </c>
      <c r="X36" s="285">
        <f t="shared" si="15"/>
        <v>51307.200000000004</v>
      </c>
      <c r="Y36" s="285">
        <f t="shared" si="15"/>
        <v>51307.200000000004</v>
      </c>
      <c r="Z36" s="285">
        <f t="shared" si="15"/>
        <v>51307.200000000004</v>
      </c>
      <c r="AA36" s="285">
        <f t="shared" si="15"/>
        <v>51307.200000000004</v>
      </c>
      <c r="AB36" s="285">
        <f t="shared" si="15"/>
        <v>51307.200000000004</v>
      </c>
      <c r="AC36" s="285">
        <f t="shared" si="15"/>
        <v>51307.200000000004</v>
      </c>
      <c r="AD36" s="285">
        <f t="shared" si="15"/>
        <v>51307.200000000004</v>
      </c>
      <c r="AE36" s="285">
        <f t="shared" si="15"/>
        <v>51307.200000000004</v>
      </c>
      <c r="AF36" s="285">
        <f t="shared" si="15"/>
        <v>51307.200000000004</v>
      </c>
      <c r="AG36" s="285">
        <f t="shared" si="15"/>
        <v>51307.200000000004</v>
      </c>
      <c r="AH36" s="285">
        <f t="shared" si="15"/>
        <v>51307.200000000004</v>
      </c>
      <c r="AI36" s="286">
        <f t="shared" si="15"/>
        <v>51307.200000000004</v>
      </c>
      <c r="AJ36" s="287">
        <f>SUM(F36:AI36)</f>
        <v>1539215.9999999993</v>
      </c>
    </row>
    <row r="37" spans="2:36" x14ac:dyDescent="0.25">
      <c r="B37" s="839"/>
      <c r="C37" s="842"/>
      <c r="D37" s="282" t="s">
        <v>372</v>
      </c>
      <c r="E37" s="283">
        <f>VLOOKUP(B34,Salários!$B$17:$Q$148,15,FALSE)</f>
        <v>7123.2000000000007</v>
      </c>
      <c r="F37" s="284">
        <f>F34*$E37</f>
        <v>7123.2000000000007</v>
      </c>
      <c r="G37" s="285">
        <f t="shared" ref="G37:AI37" si="16">G34*$E37</f>
        <v>7123.2000000000007</v>
      </c>
      <c r="H37" s="285">
        <f t="shared" si="16"/>
        <v>7123.2000000000007</v>
      </c>
      <c r="I37" s="285">
        <f t="shared" si="16"/>
        <v>7123.2000000000007</v>
      </c>
      <c r="J37" s="285">
        <f t="shared" si="16"/>
        <v>7123.2000000000007</v>
      </c>
      <c r="K37" s="285">
        <f t="shared" si="16"/>
        <v>7123.2000000000007</v>
      </c>
      <c r="L37" s="285">
        <f t="shared" si="16"/>
        <v>7123.2000000000007</v>
      </c>
      <c r="M37" s="285">
        <f t="shared" si="16"/>
        <v>7123.2000000000007</v>
      </c>
      <c r="N37" s="285">
        <f t="shared" si="16"/>
        <v>7123.2000000000007</v>
      </c>
      <c r="O37" s="285">
        <f t="shared" si="16"/>
        <v>7123.2000000000007</v>
      </c>
      <c r="P37" s="285">
        <f t="shared" si="16"/>
        <v>7123.2000000000007</v>
      </c>
      <c r="Q37" s="285">
        <f t="shared" si="16"/>
        <v>7123.2000000000007</v>
      </c>
      <c r="R37" s="285">
        <f t="shared" si="16"/>
        <v>7123.2000000000007</v>
      </c>
      <c r="S37" s="285">
        <f t="shared" si="16"/>
        <v>7123.2000000000007</v>
      </c>
      <c r="T37" s="285">
        <f t="shared" si="16"/>
        <v>7123.2000000000007</v>
      </c>
      <c r="U37" s="285">
        <f t="shared" si="16"/>
        <v>7123.2000000000007</v>
      </c>
      <c r="V37" s="285">
        <f t="shared" si="16"/>
        <v>7123.2000000000007</v>
      </c>
      <c r="W37" s="285">
        <f t="shared" si="16"/>
        <v>7123.2000000000007</v>
      </c>
      <c r="X37" s="285">
        <f t="shared" si="16"/>
        <v>7123.2000000000007</v>
      </c>
      <c r="Y37" s="285">
        <f t="shared" si="16"/>
        <v>7123.2000000000007</v>
      </c>
      <c r="Z37" s="285">
        <f t="shared" si="16"/>
        <v>7123.2000000000007</v>
      </c>
      <c r="AA37" s="285">
        <f t="shared" si="16"/>
        <v>7123.2000000000007</v>
      </c>
      <c r="AB37" s="285">
        <f t="shared" si="16"/>
        <v>7123.2000000000007</v>
      </c>
      <c r="AC37" s="285">
        <f t="shared" si="16"/>
        <v>7123.2000000000007</v>
      </c>
      <c r="AD37" s="285">
        <f t="shared" si="16"/>
        <v>7123.2000000000007</v>
      </c>
      <c r="AE37" s="285">
        <f t="shared" si="16"/>
        <v>7123.2000000000007</v>
      </c>
      <c r="AF37" s="285">
        <f t="shared" si="16"/>
        <v>7123.2000000000007</v>
      </c>
      <c r="AG37" s="285">
        <f t="shared" si="16"/>
        <v>7123.2000000000007</v>
      </c>
      <c r="AH37" s="285">
        <f t="shared" si="16"/>
        <v>7123.2000000000007</v>
      </c>
      <c r="AI37" s="286">
        <f t="shared" si="16"/>
        <v>7123.2000000000007</v>
      </c>
      <c r="AJ37" s="287">
        <f>SUM(F37:AI37)</f>
        <v>213696.00000000009</v>
      </c>
    </row>
    <row r="38" spans="2:36" x14ac:dyDescent="0.25">
      <c r="B38" s="844"/>
      <c r="C38" s="845"/>
      <c r="D38" s="288" t="s">
        <v>397</v>
      </c>
      <c r="E38" s="342">
        <f t="shared" ref="E38:AI38" si="17">SUBTOTAL(9,E35:E37)</f>
        <v>130430.40000000001</v>
      </c>
      <c r="F38" s="343">
        <f t="shared" si="17"/>
        <v>130430.40000000001</v>
      </c>
      <c r="G38" s="344">
        <f t="shared" si="17"/>
        <v>130430.40000000001</v>
      </c>
      <c r="H38" s="344">
        <f t="shared" si="17"/>
        <v>130430.40000000001</v>
      </c>
      <c r="I38" s="344">
        <f t="shared" si="17"/>
        <v>130430.40000000001</v>
      </c>
      <c r="J38" s="344">
        <f t="shared" si="17"/>
        <v>130430.40000000001</v>
      </c>
      <c r="K38" s="344">
        <f t="shared" si="17"/>
        <v>130430.40000000001</v>
      </c>
      <c r="L38" s="344">
        <f t="shared" si="17"/>
        <v>130430.40000000001</v>
      </c>
      <c r="M38" s="344">
        <f t="shared" si="17"/>
        <v>130430.40000000001</v>
      </c>
      <c r="N38" s="344">
        <f t="shared" si="17"/>
        <v>130430.40000000001</v>
      </c>
      <c r="O38" s="344">
        <f t="shared" si="17"/>
        <v>130430.40000000001</v>
      </c>
      <c r="P38" s="344">
        <f t="shared" si="17"/>
        <v>130430.40000000001</v>
      </c>
      <c r="Q38" s="344">
        <f t="shared" si="17"/>
        <v>130430.40000000001</v>
      </c>
      <c r="R38" s="344">
        <f t="shared" si="17"/>
        <v>130430.40000000001</v>
      </c>
      <c r="S38" s="344">
        <f t="shared" si="17"/>
        <v>130430.40000000001</v>
      </c>
      <c r="T38" s="344">
        <f t="shared" si="17"/>
        <v>130430.40000000001</v>
      </c>
      <c r="U38" s="344">
        <f t="shared" si="17"/>
        <v>130430.40000000001</v>
      </c>
      <c r="V38" s="344">
        <f t="shared" si="17"/>
        <v>130430.40000000001</v>
      </c>
      <c r="W38" s="344">
        <f t="shared" si="17"/>
        <v>130430.40000000001</v>
      </c>
      <c r="X38" s="344">
        <f t="shared" si="17"/>
        <v>130430.40000000001</v>
      </c>
      <c r="Y38" s="344">
        <f t="shared" si="17"/>
        <v>130430.40000000001</v>
      </c>
      <c r="Z38" s="344">
        <f t="shared" si="17"/>
        <v>130430.40000000001</v>
      </c>
      <c r="AA38" s="344">
        <f t="shared" si="17"/>
        <v>130430.40000000001</v>
      </c>
      <c r="AB38" s="344">
        <f t="shared" si="17"/>
        <v>130430.40000000001</v>
      </c>
      <c r="AC38" s="344">
        <f t="shared" si="17"/>
        <v>130430.40000000001</v>
      </c>
      <c r="AD38" s="344">
        <f t="shared" si="17"/>
        <v>130430.40000000001</v>
      </c>
      <c r="AE38" s="344">
        <f t="shared" si="17"/>
        <v>130430.40000000001</v>
      </c>
      <c r="AF38" s="344">
        <f t="shared" si="17"/>
        <v>130430.40000000001</v>
      </c>
      <c r="AG38" s="344">
        <f t="shared" si="17"/>
        <v>130430.40000000001</v>
      </c>
      <c r="AH38" s="344">
        <f t="shared" si="17"/>
        <v>130430.40000000001</v>
      </c>
      <c r="AI38" s="345">
        <f t="shared" si="17"/>
        <v>130430.40000000001</v>
      </c>
      <c r="AJ38" s="346">
        <f>SUM(F38:AI38)</f>
        <v>3912911.9999999981</v>
      </c>
    </row>
    <row r="39" spans="2:36" x14ac:dyDescent="0.25">
      <c r="B39" s="838">
        <v>1103</v>
      </c>
      <c r="C39" s="841" t="str">
        <f>VLOOKUP(B39,Salários!$B$17:$C$148,2,FALSE)</f>
        <v>Assistente de Comunicação</v>
      </c>
      <c r="D39" s="277" t="s">
        <v>400</v>
      </c>
      <c r="E39" s="278">
        <v>1</v>
      </c>
      <c r="F39" s="279">
        <v>1</v>
      </c>
      <c r="G39" s="280">
        <v>1</v>
      </c>
      <c r="H39" s="280">
        <v>1</v>
      </c>
      <c r="I39" s="280">
        <v>1</v>
      </c>
      <c r="J39" s="280">
        <v>1</v>
      </c>
      <c r="K39" s="280">
        <v>0</v>
      </c>
      <c r="L39" s="280">
        <v>0</v>
      </c>
      <c r="M39" s="280">
        <v>0</v>
      </c>
      <c r="N39" s="280"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v>0</v>
      </c>
      <c r="T39" s="280">
        <v>0</v>
      </c>
      <c r="U39" s="280">
        <v>0</v>
      </c>
      <c r="V39" s="280">
        <v>0</v>
      </c>
      <c r="W39" s="280">
        <v>0</v>
      </c>
      <c r="X39" s="280">
        <v>0</v>
      </c>
      <c r="Y39" s="280">
        <v>0</v>
      </c>
      <c r="Z39" s="280">
        <v>0</v>
      </c>
      <c r="AA39" s="280">
        <v>0</v>
      </c>
      <c r="AB39" s="280">
        <v>0</v>
      </c>
      <c r="AC39" s="280">
        <v>0</v>
      </c>
      <c r="AD39" s="280">
        <v>0</v>
      </c>
      <c r="AE39" s="280">
        <v>0</v>
      </c>
      <c r="AF39" s="280">
        <v>0</v>
      </c>
      <c r="AG39" s="280">
        <v>0</v>
      </c>
      <c r="AH39" s="280">
        <v>0</v>
      </c>
      <c r="AI39" s="281">
        <v>0</v>
      </c>
      <c r="AJ39" s="352"/>
    </row>
    <row r="40" spans="2:36" x14ac:dyDescent="0.25">
      <c r="B40" s="839"/>
      <c r="C40" s="842"/>
      <c r="D40" s="282" t="s">
        <v>379</v>
      </c>
      <c r="E40" s="283">
        <f>VLOOKUP(B39,Salários!$B$17:$Q$148,13,FALSE)</f>
        <v>108000</v>
      </c>
      <c r="F40" s="284">
        <f>F39*$E40</f>
        <v>108000</v>
      </c>
      <c r="G40" s="285">
        <f>G39*$E40</f>
        <v>108000</v>
      </c>
      <c r="H40" s="285">
        <f t="shared" ref="H40:AI40" si="18">H39*$E40</f>
        <v>108000</v>
      </c>
      <c r="I40" s="285">
        <f t="shared" si="18"/>
        <v>108000</v>
      </c>
      <c r="J40" s="285">
        <f t="shared" si="18"/>
        <v>108000</v>
      </c>
      <c r="K40" s="285">
        <f t="shared" si="18"/>
        <v>0</v>
      </c>
      <c r="L40" s="285">
        <f t="shared" si="18"/>
        <v>0</v>
      </c>
      <c r="M40" s="285">
        <f t="shared" si="18"/>
        <v>0</v>
      </c>
      <c r="N40" s="285">
        <f t="shared" si="18"/>
        <v>0</v>
      </c>
      <c r="O40" s="285">
        <f t="shared" si="18"/>
        <v>0</v>
      </c>
      <c r="P40" s="285">
        <f t="shared" si="18"/>
        <v>0</v>
      </c>
      <c r="Q40" s="285">
        <f t="shared" si="18"/>
        <v>0</v>
      </c>
      <c r="R40" s="285">
        <f t="shared" si="18"/>
        <v>0</v>
      </c>
      <c r="S40" s="285">
        <f t="shared" si="18"/>
        <v>0</v>
      </c>
      <c r="T40" s="285">
        <f t="shared" si="18"/>
        <v>0</v>
      </c>
      <c r="U40" s="285">
        <f t="shared" si="18"/>
        <v>0</v>
      </c>
      <c r="V40" s="285">
        <f t="shared" si="18"/>
        <v>0</v>
      </c>
      <c r="W40" s="285">
        <f t="shared" si="18"/>
        <v>0</v>
      </c>
      <c r="X40" s="285">
        <f t="shared" si="18"/>
        <v>0</v>
      </c>
      <c r="Y40" s="285">
        <f t="shared" si="18"/>
        <v>0</v>
      </c>
      <c r="Z40" s="285">
        <f t="shared" si="18"/>
        <v>0</v>
      </c>
      <c r="AA40" s="285">
        <f t="shared" si="18"/>
        <v>0</v>
      </c>
      <c r="AB40" s="285">
        <f t="shared" si="18"/>
        <v>0</v>
      </c>
      <c r="AC40" s="285">
        <f t="shared" si="18"/>
        <v>0</v>
      </c>
      <c r="AD40" s="285">
        <f t="shared" si="18"/>
        <v>0</v>
      </c>
      <c r="AE40" s="285">
        <f t="shared" si="18"/>
        <v>0</v>
      </c>
      <c r="AF40" s="285">
        <f t="shared" si="18"/>
        <v>0</v>
      </c>
      <c r="AG40" s="285">
        <f t="shared" si="18"/>
        <v>0</v>
      </c>
      <c r="AH40" s="285">
        <f t="shared" si="18"/>
        <v>0</v>
      </c>
      <c r="AI40" s="286">
        <f t="shared" si="18"/>
        <v>0</v>
      </c>
      <c r="AJ40" s="287">
        <f>SUM(F40:AI40)</f>
        <v>540000</v>
      </c>
    </row>
    <row r="41" spans="2:36" x14ac:dyDescent="0.25">
      <c r="B41" s="839"/>
      <c r="C41" s="842"/>
      <c r="D41" s="282" t="s">
        <v>371</v>
      </c>
      <c r="E41" s="283">
        <f>VLOOKUP(B39,Salários!$B$17:$Q$148,14,FALSE)</f>
        <v>76960.800000000003</v>
      </c>
      <c r="F41" s="284">
        <f>F39*$E41</f>
        <v>76960.800000000003</v>
      </c>
      <c r="G41" s="285">
        <f>G39*$E41</f>
        <v>76960.800000000003</v>
      </c>
      <c r="H41" s="285">
        <f t="shared" ref="H41:AI41" si="19">H39*$E41</f>
        <v>76960.800000000003</v>
      </c>
      <c r="I41" s="285">
        <f t="shared" si="19"/>
        <v>76960.800000000003</v>
      </c>
      <c r="J41" s="285">
        <f t="shared" si="19"/>
        <v>76960.800000000003</v>
      </c>
      <c r="K41" s="285">
        <f t="shared" si="19"/>
        <v>0</v>
      </c>
      <c r="L41" s="285">
        <f t="shared" si="19"/>
        <v>0</v>
      </c>
      <c r="M41" s="285">
        <f t="shared" si="19"/>
        <v>0</v>
      </c>
      <c r="N41" s="285">
        <f t="shared" si="19"/>
        <v>0</v>
      </c>
      <c r="O41" s="285">
        <f t="shared" si="19"/>
        <v>0</v>
      </c>
      <c r="P41" s="285">
        <f t="shared" si="19"/>
        <v>0</v>
      </c>
      <c r="Q41" s="285">
        <f t="shared" si="19"/>
        <v>0</v>
      </c>
      <c r="R41" s="285">
        <f t="shared" si="19"/>
        <v>0</v>
      </c>
      <c r="S41" s="285">
        <f t="shared" si="19"/>
        <v>0</v>
      </c>
      <c r="T41" s="285">
        <f t="shared" si="19"/>
        <v>0</v>
      </c>
      <c r="U41" s="285">
        <f t="shared" si="19"/>
        <v>0</v>
      </c>
      <c r="V41" s="285">
        <f t="shared" si="19"/>
        <v>0</v>
      </c>
      <c r="W41" s="285">
        <f t="shared" si="19"/>
        <v>0</v>
      </c>
      <c r="X41" s="285">
        <f t="shared" si="19"/>
        <v>0</v>
      </c>
      <c r="Y41" s="285">
        <f t="shared" si="19"/>
        <v>0</v>
      </c>
      <c r="Z41" s="285">
        <f t="shared" si="19"/>
        <v>0</v>
      </c>
      <c r="AA41" s="285">
        <f t="shared" si="19"/>
        <v>0</v>
      </c>
      <c r="AB41" s="285">
        <f t="shared" si="19"/>
        <v>0</v>
      </c>
      <c r="AC41" s="285">
        <f t="shared" si="19"/>
        <v>0</v>
      </c>
      <c r="AD41" s="285">
        <f t="shared" si="19"/>
        <v>0</v>
      </c>
      <c r="AE41" s="285">
        <f t="shared" si="19"/>
        <v>0</v>
      </c>
      <c r="AF41" s="285">
        <f t="shared" si="19"/>
        <v>0</v>
      </c>
      <c r="AG41" s="285">
        <f t="shared" si="19"/>
        <v>0</v>
      </c>
      <c r="AH41" s="285">
        <f t="shared" si="19"/>
        <v>0</v>
      </c>
      <c r="AI41" s="286">
        <f t="shared" si="19"/>
        <v>0</v>
      </c>
      <c r="AJ41" s="287">
        <f>SUM(F41:AI41)</f>
        <v>384804</v>
      </c>
    </row>
    <row r="42" spans="2:36" x14ac:dyDescent="0.25">
      <c r="B42" s="839"/>
      <c r="C42" s="842"/>
      <c r="D42" s="282" t="s">
        <v>372</v>
      </c>
      <c r="E42" s="283">
        <f>VLOOKUP(B39,Salários!$B$17:$Q$148,15,FALSE)</f>
        <v>7504.7999999999993</v>
      </c>
      <c r="F42" s="284">
        <f>F39*$E42</f>
        <v>7504.7999999999993</v>
      </c>
      <c r="G42" s="285">
        <f>G39*$E42</f>
        <v>7504.7999999999993</v>
      </c>
      <c r="H42" s="285">
        <f t="shared" ref="H42:AI42" si="20">H39*$E42</f>
        <v>7504.7999999999993</v>
      </c>
      <c r="I42" s="285">
        <f t="shared" si="20"/>
        <v>7504.7999999999993</v>
      </c>
      <c r="J42" s="285">
        <f t="shared" si="20"/>
        <v>7504.7999999999993</v>
      </c>
      <c r="K42" s="285">
        <f t="shared" si="20"/>
        <v>0</v>
      </c>
      <c r="L42" s="285">
        <f t="shared" si="20"/>
        <v>0</v>
      </c>
      <c r="M42" s="285">
        <f t="shared" si="20"/>
        <v>0</v>
      </c>
      <c r="N42" s="285">
        <f t="shared" si="20"/>
        <v>0</v>
      </c>
      <c r="O42" s="285">
        <f t="shared" si="20"/>
        <v>0</v>
      </c>
      <c r="P42" s="285">
        <f t="shared" si="20"/>
        <v>0</v>
      </c>
      <c r="Q42" s="285">
        <f t="shared" si="20"/>
        <v>0</v>
      </c>
      <c r="R42" s="285">
        <f t="shared" si="20"/>
        <v>0</v>
      </c>
      <c r="S42" s="285">
        <f t="shared" si="20"/>
        <v>0</v>
      </c>
      <c r="T42" s="285">
        <f t="shared" si="20"/>
        <v>0</v>
      </c>
      <c r="U42" s="285">
        <f t="shared" si="20"/>
        <v>0</v>
      </c>
      <c r="V42" s="285">
        <f t="shared" si="20"/>
        <v>0</v>
      </c>
      <c r="W42" s="285">
        <f t="shared" si="20"/>
        <v>0</v>
      </c>
      <c r="X42" s="285">
        <f t="shared" si="20"/>
        <v>0</v>
      </c>
      <c r="Y42" s="285">
        <f t="shared" si="20"/>
        <v>0</v>
      </c>
      <c r="Z42" s="285">
        <f t="shared" si="20"/>
        <v>0</v>
      </c>
      <c r="AA42" s="285">
        <f t="shared" si="20"/>
        <v>0</v>
      </c>
      <c r="AB42" s="285">
        <f t="shared" si="20"/>
        <v>0</v>
      </c>
      <c r="AC42" s="285">
        <f t="shared" si="20"/>
        <v>0</v>
      </c>
      <c r="AD42" s="285">
        <f t="shared" si="20"/>
        <v>0</v>
      </c>
      <c r="AE42" s="285">
        <f t="shared" si="20"/>
        <v>0</v>
      </c>
      <c r="AF42" s="285">
        <f t="shared" si="20"/>
        <v>0</v>
      </c>
      <c r="AG42" s="285">
        <f t="shared" si="20"/>
        <v>0</v>
      </c>
      <c r="AH42" s="285">
        <f t="shared" si="20"/>
        <v>0</v>
      </c>
      <c r="AI42" s="286">
        <f t="shared" si="20"/>
        <v>0</v>
      </c>
      <c r="AJ42" s="287">
        <f>SUM(F42:AI42)</f>
        <v>37524</v>
      </c>
    </row>
    <row r="43" spans="2:36" x14ac:dyDescent="0.25">
      <c r="B43" s="844"/>
      <c r="C43" s="845"/>
      <c r="D43" s="288" t="s">
        <v>397</v>
      </c>
      <c r="E43" s="342">
        <f t="shared" ref="E43:AI43" si="21">SUBTOTAL(9,E40:E42)</f>
        <v>192465.59999999998</v>
      </c>
      <c r="F43" s="343">
        <f t="shared" si="21"/>
        <v>192465.59999999998</v>
      </c>
      <c r="G43" s="344">
        <f t="shared" si="21"/>
        <v>192465.59999999998</v>
      </c>
      <c r="H43" s="344">
        <f t="shared" si="21"/>
        <v>192465.59999999998</v>
      </c>
      <c r="I43" s="344">
        <f t="shared" si="21"/>
        <v>192465.59999999998</v>
      </c>
      <c r="J43" s="344">
        <f t="shared" si="21"/>
        <v>192465.59999999998</v>
      </c>
      <c r="K43" s="344">
        <f t="shared" si="21"/>
        <v>0</v>
      </c>
      <c r="L43" s="344">
        <f t="shared" si="21"/>
        <v>0</v>
      </c>
      <c r="M43" s="344">
        <f t="shared" si="21"/>
        <v>0</v>
      </c>
      <c r="N43" s="344">
        <f t="shared" si="21"/>
        <v>0</v>
      </c>
      <c r="O43" s="344">
        <f t="shared" si="21"/>
        <v>0</v>
      </c>
      <c r="P43" s="344">
        <f t="shared" si="21"/>
        <v>0</v>
      </c>
      <c r="Q43" s="344">
        <f t="shared" si="21"/>
        <v>0</v>
      </c>
      <c r="R43" s="344">
        <f t="shared" si="21"/>
        <v>0</v>
      </c>
      <c r="S43" s="344">
        <f t="shared" si="21"/>
        <v>0</v>
      </c>
      <c r="T43" s="344">
        <f t="shared" si="21"/>
        <v>0</v>
      </c>
      <c r="U43" s="344">
        <f t="shared" si="21"/>
        <v>0</v>
      </c>
      <c r="V43" s="344">
        <f t="shared" si="21"/>
        <v>0</v>
      </c>
      <c r="W43" s="344">
        <f t="shared" si="21"/>
        <v>0</v>
      </c>
      <c r="X43" s="344">
        <f t="shared" si="21"/>
        <v>0</v>
      </c>
      <c r="Y43" s="344">
        <f t="shared" si="21"/>
        <v>0</v>
      </c>
      <c r="Z43" s="344">
        <f t="shared" si="21"/>
        <v>0</v>
      </c>
      <c r="AA43" s="344">
        <f t="shared" si="21"/>
        <v>0</v>
      </c>
      <c r="AB43" s="344">
        <f t="shared" si="21"/>
        <v>0</v>
      </c>
      <c r="AC43" s="344">
        <f t="shared" si="21"/>
        <v>0</v>
      </c>
      <c r="AD43" s="344">
        <f t="shared" si="21"/>
        <v>0</v>
      </c>
      <c r="AE43" s="344">
        <f t="shared" si="21"/>
        <v>0</v>
      </c>
      <c r="AF43" s="344">
        <f t="shared" si="21"/>
        <v>0</v>
      </c>
      <c r="AG43" s="344">
        <f t="shared" si="21"/>
        <v>0</v>
      </c>
      <c r="AH43" s="344">
        <f t="shared" si="21"/>
        <v>0</v>
      </c>
      <c r="AI43" s="345">
        <f t="shared" si="21"/>
        <v>0</v>
      </c>
      <c r="AJ43" s="346">
        <f>SUM(F43:AI43)</f>
        <v>962327.99999999988</v>
      </c>
    </row>
    <row r="44" spans="2:36" x14ac:dyDescent="0.25">
      <c r="B44" s="838">
        <v>1104</v>
      </c>
      <c r="C44" s="841" t="str">
        <f>VLOOKUP(B44,Salários!$B$17:$C$148,2,FALSE)</f>
        <v xml:space="preserve">Atendente - 0800 </v>
      </c>
      <c r="D44" s="277" t="s">
        <v>400</v>
      </c>
      <c r="E44" s="278">
        <v>5</v>
      </c>
      <c r="F44" s="279">
        <f>E44</f>
        <v>5</v>
      </c>
      <c r="G44" s="280">
        <f t="shared" ref="G44:AI44" si="22">F44</f>
        <v>5</v>
      </c>
      <c r="H44" s="280">
        <f t="shared" si="22"/>
        <v>5</v>
      </c>
      <c r="I44" s="280">
        <f t="shared" si="22"/>
        <v>5</v>
      </c>
      <c r="J44" s="280">
        <f t="shared" si="22"/>
        <v>5</v>
      </c>
      <c r="K44" s="280">
        <f t="shared" si="22"/>
        <v>5</v>
      </c>
      <c r="L44" s="280">
        <f t="shared" si="22"/>
        <v>5</v>
      </c>
      <c r="M44" s="280">
        <f t="shared" si="22"/>
        <v>5</v>
      </c>
      <c r="N44" s="280">
        <f t="shared" si="22"/>
        <v>5</v>
      </c>
      <c r="O44" s="280">
        <f t="shared" si="22"/>
        <v>5</v>
      </c>
      <c r="P44" s="280">
        <f t="shared" si="22"/>
        <v>5</v>
      </c>
      <c r="Q44" s="280">
        <f t="shared" si="22"/>
        <v>5</v>
      </c>
      <c r="R44" s="280">
        <f t="shared" si="22"/>
        <v>5</v>
      </c>
      <c r="S44" s="280">
        <f t="shared" si="22"/>
        <v>5</v>
      </c>
      <c r="T44" s="280">
        <f t="shared" si="22"/>
        <v>5</v>
      </c>
      <c r="U44" s="280">
        <f t="shared" si="22"/>
        <v>5</v>
      </c>
      <c r="V44" s="280">
        <f t="shared" si="22"/>
        <v>5</v>
      </c>
      <c r="W44" s="280">
        <f t="shared" si="22"/>
        <v>5</v>
      </c>
      <c r="X44" s="280">
        <f t="shared" si="22"/>
        <v>5</v>
      </c>
      <c r="Y44" s="280">
        <f t="shared" si="22"/>
        <v>5</v>
      </c>
      <c r="Z44" s="280">
        <f t="shared" si="22"/>
        <v>5</v>
      </c>
      <c r="AA44" s="280">
        <f t="shared" si="22"/>
        <v>5</v>
      </c>
      <c r="AB44" s="280">
        <f t="shared" si="22"/>
        <v>5</v>
      </c>
      <c r="AC44" s="280">
        <f t="shared" si="22"/>
        <v>5</v>
      </c>
      <c r="AD44" s="280">
        <f t="shared" si="22"/>
        <v>5</v>
      </c>
      <c r="AE44" s="280">
        <f t="shared" si="22"/>
        <v>5</v>
      </c>
      <c r="AF44" s="280">
        <f t="shared" si="22"/>
        <v>5</v>
      </c>
      <c r="AG44" s="280">
        <f t="shared" si="22"/>
        <v>5</v>
      </c>
      <c r="AH44" s="280">
        <f t="shared" si="22"/>
        <v>5</v>
      </c>
      <c r="AI44" s="281">
        <f t="shared" si="22"/>
        <v>5</v>
      </c>
      <c r="AJ44" s="352"/>
    </row>
    <row r="45" spans="2:36" x14ac:dyDescent="0.25">
      <c r="B45" s="839"/>
      <c r="C45" s="842"/>
      <c r="D45" s="282" t="s">
        <v>379</v>
      </c>
      <c r="E45" s="283">
        <f>VLOOKUP(B44,Salários!$B$17:$Q$148,13,FALSE)</f>
        <v>18774.72</v>
      </c>
      <c r="F45" s="284">
        <f>F44*$E45</f>
        <v>93873.600000000006</v>
      </c>
      <c r="G45" s="285">
        <f>G44*$E45</f>
        <v>93873.600000000006</v>
      </c>
      <c r="H45" s="285">
        <f t="shared" ref="H45:AI45" si="23">H44*$E45</f>
        <v>93873.600000000006</v>
      </c>
      <c r="I45" s="285">
        <f t="shared" si="23"/>
        <v>93873.600000000006</v>
      </c>
      <c r="J45" s="285">
        <f t="shared" si="23"/>
        <v>93873.600000000006</v>
      </c>
      <c r="K45" s="285">
        <f t="shared" si="23"/>
        <v>93873.600000000006</v>
      </c>
      <c r="L45" s="285">
        <f t="shared" si="23"/>
        <v>93873.600000000006</v>
      </c>
      <c r="M45" s="285">
        <f t="shared" si="23"/>
        <v>93873.600000000006</v>
      </c>
      <c r="N45" s="285">
        <f t="shared" si="23"/>
        <v>93873.600000000006</v>
      </c>
      <c r="O45" s="285">
        <f t="shared" si="23"/>
        <v>93873.600000000006</v>
      </c>
      <c r="P45" s="285">
        <f t="shared" si="23"/>
        <v>93873.600000000006</v>
      </c>
      <c r="Q45" s="285">
        <f t="shared" si="23"/>
        <v>93873.600000000006</v>
      </c>
      <c r="R45" s="285">
        <f t="shared" si="23"/>
        <v>93873.600000000006</v>
      </c>
      <c r="S45" s="285">
        <f t="shared" si="23"/>
        <v>93873.600000000006</v>
      </c>
      <c r="T45" s="285">
        <f t="shared" si="23"/>
        <v>93873.600000000006</v>
      </c>
      <c r="U45" s="285">
        <f t="shared" si="23"/>
        <v>93873.600000000006</v>
      </c>
      <c r="V45" s="285">
        <f t="shared" si="23"/>
        <v>93873.600000000006</v>
      </c>
      <c r="W45" s="285">
        <f t="shared" si="23"/>
        <v>93873.600000000006</v>
      </c>
      <c r="X45" s="285">
        <f t="shared" si="23"/>
        <v>93873.600000000006</v>
      </c>
      <c r="Y45" s="285">
        <f t="shared" si="23"/>
        <v>93873.600000000006</v>
      </c>
      <c r="Z45" s="285">
        <f t="shared" si="23"/>
        <v>93873.600000000006</v>
      </c>
      <c r="AA45" s="285">
        <f t="shared" si="23"/>
        <v>93873.600000000006</v>
      </c>
      <c r="AB45" s="285">
        <f t="shared" si="23"/>
        <v>93873.600000000006</v>
      </c>
      <c r="AC45" s="285">
        <f t="shared" si="23"/>
        <v>93873.600000000006</v>
      </c>
      <c r="AD45" s="285">
        <f t="shared" si="23"/>
        <v>93873.600000000006</v>
      </c>
      <c r="AE45" s="285">
        <f t="shared" si="23"/>
        <v>93873.600000000006</v>
      </c>
      <c r="AF45" s="285">
        <f t="shared" si="23"/>
        <v>93873.600000000006</v>
      </c>
      <c r="AG45" s="285">
        <f t="shared" si="23"/>
        <v>93873.600000000006</v>
      </c>
      <c r="AH45" s="285">
        <f t="shared" si="23"/>
        <v>93873.600000000006</v>
      </c>
      <c r="AI45" s="286">
        <f t="shared" si="23"/>
        <v>93873.600000000006</v>
      </c>
      <c r="AJ45" s="287">
        <f>SUM(F45:AI45)</f>
        <v>2816208.0000000014</v>
      </c>
    </row>
    <row r="46" spans="2:36" x14ac:dyDescent="0.25">
      <c r="B46" s="839"/>
      <c r="C46" s="842"/>
      <c r="D46" s="282" t="s">
        <v>371</v>
      </c>
      <c r="E46" s="283">
        <f>VLOOKUP(B44,Salários!$B$17:$Q$148,14,FALSE)</f>
        <v>13378.865471999999</v>
      </c>
      <c r="F46" s="284">
        <f>F44*$E46</f>
        <v>66894.327359999996</v>
      </c>
      <c r="G46" s="285">
        <f>G44*$E46</f>
        <v>66894.327359999996</v>
      </c>
      <c r="H46" s="285">
        <f t="shared" ref="H46:AI46" si="24">H44*$E46</f>
        <v>66894.327359999996</v>
      </c>
      <c r="I46" s="285">
        <f t="shared" si="24"/>
        <v>66894.327359999996</v>
      </c>
      <c r="J46" s="285">
        <f t="shared" si="24"/>
        <v>66894.327359999996</v>
      </c>
      <c r="K46" s="285">
        <f t="shared" si="24"/>
        <v>66894.327359999996</v>
      </c>
      <c r="L46" s="285">
        <f t="shared" si="24"/>
        <v>66894.327359999996</v>
      </c>
      <c r="M46" s="285">
        <f t="shared" si="24"/>
        <v>66894.327359999996</v>
      </c>
      <c r="N46" s="285">
        <f t="shared" si="24"/>
        <v>66894.327359999996</v>
      </c>
      <c r="O46" s="285">
        <f t="shared" si="24"/>
        <v>66894.327359999996</v>
      </c>
      <c r="P46" s="285">
        <f t="shared" si="24"/>
        <v>66894.327359999996</v>
      </c>
      <c r="Q46" s="285">
        <f t="shared" si="24"/>
        <v>66894.327359999996</v>
      </c>
      <c r="R46" s="285">
        <f t="shared" si="24"/>
        <v>66894.327359999996</v>
      </c>
      <c r="S46" s="285">
        <f t="shared" si="24"/>
        <v>66894.327359999996</v>
      </c>
      <c r="T46" s="285">
        <f t="shared" si="24"/>
        <v>66894.327359999996</v>
      </c>
      <c r="U46" s="285">
        <f t="shared" si="24"/>
        <v>66894.327359999996</v>
      </c>
      <c r="V46" s="285">
        <f t="shared" si="24"/>
        <v>66894.327359999996</v>
      </c>
      <c r="W46" s="285">
        <f t="shared" si="24"/>
        <v>66894.327359999996</v>
      </c>
      <c r="X46" s="285">
        <f t="shared" si="24"/>
        <v>66894.327359999996</v>
      </c>
      <c r="Y46" s="285">
        <f t="shared" si="24"/>
        <v>66894.327359999996</v>
      </c>
      <c r="Z46" s="285">
        <f t="shared" si="24"/>
        <v>66894.327359999996</v>
      </c>
      <c r="AA46" s="285">
        <f t="shared" si="24"/>
        <v>66894.327359999996</v>
      </c>
      <c r="AB46" s="285">
        <f t="shared" si="24"/>
        <v>66894.327359999996</v>
      </c>
      <c r="AC46" s="285">
        <f t="shared" si="24"/>
        <v>66894.327359999996</v>
      </c>
      <c r="AD46" s="285">
        <f t="shared" si="24"/>
        <v>66894.327359999996</v>
      </c>
      <c r="AE46" s="285">
        <f t="shared" si="24"/>
        <v>66894.327359999996</v>
      </c>
      <c r="AF46" s="285">
        <f t="shared" si="24"/>
        <v>66894.327359999996</v>
      </c>
      <c r="AG46" s="285">
        <f t="shared" si="24"/>
        <v>66894.327359999996</v>
      </c>
      <c r="AH46" s="285">
        <f t="shared" si="24"/>
        <v>66894.327359999996</v>
      </c>
      <c r="AI46" s="286">
        <f t="shared" si="24"/>
        <v>66894.327359999996</v>
      </c>
      <c r="AJ46" s="287">
        <f>SUM(F46:AI46)</f>
        <v>2006829.8207999999</v>
      </c>
    </row>
    <row r="47" spans="2:36" x14ac:dyDescent="0.25">
      <c r="B47" s="839"/>
      <c r="C47" s="842"/>
      <c r="D47" s="282" t="s">
        <v>372</v>
      </c>
      <c r="E47" s="283">
        <f>VLOOKUP(B44,Salários!$B$17:$Q$148,15,FALSE)</f>
        <v>6559.0120320000005</v>
      </c>
      <c r="F47" s="284">
        <f>F44*$E47</f>
        <v>32795.060160000001</v>
      </c>
      <c r="G47" s="285">
        <f>G44*$E47</f>
        <v>32795.060160000001</v>
      </c>
      <c r="H47" s="285">
        <f t="shared" ref="H47:AI47" si="25">H44*$E47</f>
        <v>32795.060160000001</v>
      </c>
      <c r="I47" s="285">
        <f t="shared" si="25"/>
        <v>32795.060160000001</v>
      </c>
      <c r="J47" s="285">
        <f t="shared" si="25"/>
        <v>32795.060160000001</v>
      </c>
      <c r="K47" s="285">
        <f t="shared" si="25"/>
        <v>32795.060160000001</v>
      </c>
      <c r="L47" s="285">
        <f t="shared" si="25"/>
        <v>32795.060160000001</v>
      </c>
      <c r="M47" s="285">
        <f t="shared" si="25"/>
        <v>32795.060160000001</v>
      </c>
      <c r="N47" s="285">
        <f t="shared" si="25"/>
        <v>32795.060160000001</v>
      </c>
      <c r="O47" s="285">
        <f t="shared" si="25"/>
        <v>32795.060160000001</v>
      </c>
      <c r="P47" s="285">
        <f t="shared" si="25"/>
        <v>32795.060160000001</v>
      </c>
      <c r="Q47" s="285">
        <f t="shared" si="25"/>
        <v>32795.060160000001</v>
      </c>
      <c r="R47" s="285">
        <f t="shared" si="25"/>
        <v>32795.060160000001</v>
      </c>
      <c r="S47" s="285">
        <f t="shared" si="25"/>
        <v>32795.060160000001</v>
      </c>
      <c r="T47" s="285">
        <f t="shared" si="25"/>
        <v>32795.060160000001</v>
      </c>
      <c r="U47" s="285">
        <f t="shared" si="25"/>
        <v>32795.060160000001</v>
      </c>
      <c r="V47" s="285">
        <f t="shared" si="25"/>
        <v>32795.060160000001</v>
      </c>
      <c r="W47" s="285">
        <f t="shared" si="25"/>
        <v>32795.060160000001</v>
      </c>
      <c r="X47" s="285">
        <f t="shared" si="25"/>
        <v>32795.060160000001</v>
      </c>
      <c r="Y47" s="285">
        <f t="shared" si="25"/>
        <v>32795.060160000001</v>
      </c>
      <c r="Z47" s="285">
        <f t="shared" si="25"/>
        <v>32795.060160000001</v>
      </c>
      <c r="AA47" s="285">
        <f t="shared" si="25"/>
        <v>32795.060160000001</v>
      </c>
      <c r="AB47" s="285">
        <f t="shared" si="25"/>
        <v>32795.060160000001</v>
      </c>
      <c r="AC47" s="285">
        <f t="shared" si="25"/>
        <v>32795.060160000001</v>
      </c>
      <c r="AD47" s="285">
        <f t="shared" si="25"/>
        <v>32795.060160000001</v>
      </c>
      <c r="AE47" s="285">
        <f t="shared" si="25"/>
        <v>32795.060160000001</v>
      </c>
      <c r="AF47" s="285">
        <f t="shared" si="25"/>
        <v>32795.060160000001</v>
      </c>
      <c r="AG47" s="285">
        <f t="shared" si="25"/>
        <v>32795.060160000001</v>
      </c>
      <c r="AH47" s="285">
        <f t="shared" si="25"/>
        <v>32795.060160000001</v>
      </c>
      <c r="AI47" s="286">
        <f t="shared" si="25"/>
        <v>32795.060160000001</v>
      </c>
      <c r="AJ47" s="287">
        <f>SUM(F47:AI47)</f>
        <v>983851.80479999993</v>
      </c>
    </row>
    <row r="48" spans="2:36" x14ac:dyDescent="0.25">
      <c r="B48" s="844"/>
      <c r="C48" s="845"/>
      <c r="D48" s="288" t="s">
        <v>397</v>
      </c>
      <c r="E48" s="342">
        <f t="shared" ref="E48:AI48" si="26">SUBTOTAL(9,E45:E47)</f>
        <v>38712.597503999998</v>
      </c>
      <c r="F48" s="343">
        <f t="shared" si="26"/>
        <v>193562.98752</v>
      </c>
      <c r="G48" s="344">
        <f t="shared" si="26"/>
        <v>193562.98752</v>
      </c>
      <c r="H48" s="344">
        <f t="shared" si="26"/>
        <v>193562.98752</v>
      </c>
      <c r="I48" s="344">
        <f t="shared" si="26"/>
        <v>193562.98752</v>
      </c>
      <c r="J48" s="344">
        <f t="shared" si="26"/>
        <v>193562.98752</v>
      </c>
      <c r="K48" s="344">
        <f t="shared" si="26"/>
        <v>193562.98752</v>
      </c>
      <c r="L48" s="344">
        <f t="shared" si="26"/>
        <v>193562.98752</v>
      </c>
      <c r="M48" s="344">
        <f t="shared" si="26"/>
        <v>193562.98752</v>
      </c>
      <c r="N48" s="344">
        <f t="shared" si="26"/>
        <v>193562.98752</v>
      </c>
      <c r="O48" s="344">
        <f t="shared" si="26"/>
        <v>193562.98752</v>
      </c>
      <c r="P48" s="344">
        <f t="shared" si="26"/>
        <v>193562.98752</v>
      </c>
      <c r="Q48" s="344">
        <f t="shared" si="26"/>
        <v>193562.98752</v>
      </c>
      <c r="R48" s="344">
        <f t="shared" si="26"/>
        <v>193562.98752</v>
      </c>
      <c r="S48" s="344">
        <f t="shared" si="26"/>
        <v>193562.98752</v>
      </c>
      <c r="T48" s="344">
        <f t="shared" si="26"/>
        <v>193562.98752</v>
      </c>
      <c r="U48" s="344">
        <f t="shared" si="26"/>
        <v>193562.98752</v>
      </c>
      <c r="V48" s="344">
        <f t="shared" si="26"/>
        <v>193562.98752</v>
      </c>
      <c r="W48" s="344">
        <f t="shared" si="26"/>
        <v>193562.98752</v>
      </c>
      <c r="X48" s="344">
        <f t="shared" si="26"/>
        <v>193562.98752</v>
      </c>
      <c r="Y48" s="344">
        <f t="shared" si="26"/>
        <v>193562.98752</v>
      </c>
      <c r="Z48" s="344">
        <f t="shared" si="26"/>
        <v>193562.98752</v>
      </c>
      <c r="AA48" s="344">
        <f t="shared" si="26"/>
        <v>193562.98752</v>
      </c>
      <c r="AB48" s="344">
        <f t="shared" si="26"/>
        <v>193562.98752</v>
      </c>
      <c r="AC48" s="344">
        <f t="shared" si="26"/>
        <v>193562.98752</v>
      </c>
      <c r="AD48" s="344">
        <f t="shared" si="26"/>
        <v>193562.98752</v>
      </c>
      <c r="AE48" s="344">
        <f t="shared" si="26"/>
        <v>193562.98752</v>
      </c>
      <c r="AF48" s="344">
        <f t="shared" si="26"/>
        <v>193562.98752</v>
      </c>
      <c r="AG48" s="344">
        <f t="shared" si="26"/>
        <v>193562.98752</v>
      </c>
      <c r="AH48" s="344">
        <f t="shared" si="26"/>
        <v>193562.98752</v>
      </c>
      <c r="AI48" s="345">
        <f t="shared" si="26"/>
        <v>193562.98752</v>
      </c>
      <c r="AJ48" s="346">
        <f>SUM(F48:AI48)</f>
        <v>5806889.6255999999</v>
      </c>
    </row>
    <row r="49" spans="2:36" ht="15.6" x14ac:dyDescent="0.25">
      <c r="B49" s="333">
        <f>Salários!B26</f>
        <v>1200</v>
      </c>
      <c r="C49" s="334" t="str">
        <f>VLOOKUP(B49,Salários!$B$17:$C$148,2,FALSE)</f>
        <v xml:space="preserve">Controle da Qualidade </v>
      </c>
      <c r="D49" s="335"/>
      <c r="E49" s="335"/>
      <c r="F49" s="330">
        <f t="shared" ref="F49:AI49" si="27">SUMIF($D50:$D54,"Total",F50:F54)</f>
        <v>418633.31404800003</v>
      </c>
      <c r="G49" s="330">
        <f t="shared" si="27"/>
        <v>418633.31404800003</v>
      </c>
      <c r="H49" s="330">
        <f t="shared" si="27"/>
        <v>418633.31404800003</v>
      </c>
      <c r="I49" s="330">
        <f t="shared" si="27"/>
        <v>418633.31404800003</v>
      </c>
      <c r="J49" s="330">
        <f t="shared" si="27"/>
        <v>418633.31404800003</v>
      </c>
      <c r="K49" s="330">
        <f t="shared" si="27"/>
        <v>418633.31404800003</v>
      </c>
      <c r="L49" s="330">
        <f t="shared" si="27"/>
        <v>418633.31404800003</v>
      </c>
      <c r="M49" s="330">
        <f t="shared" si="27"/>
        <v>418633.31404800003</v>
      </c>
      <c r="N49" s="330">
        <f t="shared" si="27"/>
        <v>418633.31404800003</v>
      </c>
      <c r="O49" s="330">
        <f t="shared" si="27"/>
        <v>418633.31404800003</v>
      </c>
      <c r="P49" s="330">
        <f t="shared" si="27"/>
        <v>418633.31404800003</v>
      </c>
      <c r="Q49" s="330">
        <f t="shared" si="27"/>
        <v>418633.31404800003</v>
      </c>
      <c r="R49" s="330">
        <f t="shared" si="27"/>
        <v>418633.31404800003</v>
      </c>
      <c r="S49" s="330">
        <f t="shared" si="27"/>
        <v>418633.31404800003</v>
      </c>
      <c r="T49" s="330">
        <f t="shared" si="27"/>
        <v>418633.31404800003</v>
      </c>
      <c r="U49" s="330">
        <f t="shared" si="27"/>
        <v>418633.31404800003</v>
      </c>
      <c r="V49" s="330">
        <f t="shared" si="27"/>
        <v>418633.31404800003</v>
      </c>
      <c r="W49" s="330">
        <f t="shared" si="27"/>
        <v>418633.31404800003</v>
      </c>
      <c r="X49" s="330">
        <f t="shared" si="27"/>
        <v>418633.31404800003</v>
      </c>
      <c r="Y49" s="330">
        <f t="shared" si="27"/>
        <v>418633.31404800003</v>
      </c>
      <c r="Z49" s="330">
        <f t="shared" si="27"/>
        <v>418633.31404800003</v>
      </c>
      <c r="AA49" s="330">
        <f t="shared" si="27"/>
        <v>418633.31404800003</v>
      </c>
      <c r="AB49" s="330">
        <f t="shared" si="27"/>
        <v>418633.31404800003</v>
      </c>
      <c r="AC49" s="330">
        <f t="shared" si="27"/>
        <v>418633.31404800003</v>
      </c>
      <c r="AD49" s="330">
        <f t="shared" si="27"/>
        <v>418633.31404800003</v>
      </c>
      <c r="AE49" s="330">
        <f t="shared" si="27"/>
        <v>418633.31404800003</v>
      </c>
      <c r="AF49" s="330">
        <f t="shared" si="27"/>
        <v>418633.31404800003</v>
      </c>
      <c r="AG49" s="330">
        <f t="shared" si="27"/>
        <v>418633.31404800003</v>
      </c>
      <c r="AH49" s="330">
        <f t="shared" si="27"/>
        <v>418633.31404800003</v>
      </c>
      <c r="AI49" s="331">
        <f t="shared" si="27"/>
        <v>418633.31404800003</v>
      </c>
      <c r="AJ49" s="332">
        <f>SUM(F49:AI49)</f>
        <v>12558999.421439996</v>
      </c>
    </row>
    <row r="50" spans="2:36" x14ac:dyDescent="0.25">
      <c r="B50" s="838">
        <v>1201</v>
      </c>
      <c r="C50" s="841" t="str">
        <f>VLOOKUP(B50,Salários!$B$17:$C$148,2,FALSE)</f>
        <v>Gestor da Qualidade</v>
      </c>
      <c r="D50" s="277" t="s">
        <v>400</v>
      </c>
      <c r="E50" s="278">
        <f>AVERAGE(F50:AI50)</f>
        <v>1</v>
      </c>
      <c r="F50" s="279">
        <v>1</v>
      </c>
      <c r="G50" s="280">
        <v>1</v>
      </c>
      <c r="H50" s="280">
        <v>1</v>
      </c>
      <c r="I50" s="280">
        <v>1</v>
      </c>
      <c r="J50" s="280">
        <v>1</v>
      </c>
      <c r="K50" s="280">
        <v>1</v>
      </c>
      <c r="L50" s="280">
        <v>1</v>
      </c>
      <c r="M50" s="280">
        <v>1</v>
      </c>
      <c r="N50" s="280">
        <v>1</v>
      </c>
      <c r="O50" s="280">
        <v>1</v>
      </c>
      <c r="P50" s="280">
        <v>1</v>
      </c>
      <c r="Q50" s="280">
        <v>1</v>
      </c>
      <c r="R50" s="280">
        <v>1</v>
      </c>
      <c r="S50" s="280">
        <v>1</v>
      </c>
      <c r="T50" s="280">
        <v>1</v>
      </c>
      <c r="U50" s="280">
        <v>1</v>
      </c>
      <c r="V50" s="280">
        <v>1</v>
      </c>
      <c r="W50" s="280">
        <v>1</v>
      </c>
      <c r="X50" s="280">
        <v>1</v>
      </c>
      <c r="Y50" s="280">
        <v>1</v>
      </c>
      <c r="Z50" s="280">
        <v>1</v>
      </c>
      <c r="AA50" s="280">
        <v>1</v>
      </c>
      <c r="AB50" s="280">
        <v>1</v>
      </c>
      <c r="AC50" s="280">
        <v>1</v>
      </c>
      <c r="AD50" s="280">
        <v>1</v>
      </c>
      <c r="AE50" s="280">
        <v>1</v>
      </c>
      <c r="AF50" s="280">
        <v>1</v>
      </c>
      <c r="AG50" s="280">
        <v>1</v>
      </c>
      <c r="AH50" s="280">
        <v>1</v>
      </c>
      <c r="AI50" s="281">
        <v>1</v>
      </c>
      <c r="AJ50" s="352"/>
    </row>
    <row r="51" spans="2:36" x14ac:dyDescent="0.25">
      <c r="B51" s="839"/>
      <c r="C51" s="842"/>
      <c r="D51" s="282" t="s">
        <v>379</v>
      </c>
      <c r="E51" s="283">
        <f>VLOOKUP(B50,Salários!$B$17:$Q$148,13,FALSE)</f>
        <v>237716.64</v>
      </c>
      <c r="F51" s="284">
        <f>F50*$E51</f>
        <v>237716.64</v>
      </c>
      <c r="G51" s="285">
        <f>G50*$E51</f>
        <v>237716.64</v>
      </c>
      <c r="H51" s="285">
        <f t="shared" ref="H51:AI51" si="28">H50*$E51</f>
        <v>237716.64</v>
      </c>
      <c r="I51" s="285">
        <f t="shared" si="28"/>
        <v>237716.64</v>
      </c>
      <c r="J51" s="285">
        <f t="shared" si="28"/>
        <v>237716.64</v>
      </c>
      <c r="K51" s="285">
        <f t="shared" si="28"/>
        <v>237716.64</v>
      </c>
      <c r="L51" s="285">
        <f t="shared" si="28"/>
        <v>237716.64</v>
      </c>
      <c r="M51" s="285">
        <f t="shared" si="28"/>
        <v>237716.64</v>
      </c>
      <c r="N51" s="285">
        <f t="shared" si="28"/>
        <v>237716.64</v>
      </c>
      <c r="O51" s="285">
        <f t="shared" si="28"/>
        <v>237716.64</v>
      </c>
      <c r="P51" s="285">
        <f t="shared" si="28"/>
        <v>237716.64</v>
      </c>
      <c r="Q51" s="285">
        <f t="shared" si="28"/>
        <v>237716.64</v>
      </c>
      <c r="R51" s="285">
        <f t="shared" si="28"/>
        <v>237716.64</v>
      </c>
      <c r="S51" s="285">
        <f t="shared" si="28"/>
        <v>237716.64</v>
      </c>
      <c r="T51" s="285">
        <f t="shared" si="28"/>
        <v>237716.64</v>
      </c>
      <c r="U51" s="285">
        <f t="shared" si="28"/>
        <v>237716.64</v>
      </c>
      <c r="V51" s="285">
        <f t="shared" si="28"/>
        <v>237716.64</v>
      </c>
      <c r="W51" s="285">
        <f t="shared" si="28"/>
        <v>237716.64</v>
      </c>
      <c r="X51" s="285">
        <f t="shared" si="28"/>
        <v>237716.64</v>
      </c>
      <c r="Y51" s="285">
        <f t="shared" si="28"/>
        <v>237716.64</v>
      </c>
      <c r="Z51" s="285">
        <f t="shared" si="28"/>
        <v>237716.64</v>
      </c>
      <c r="AA51" s="285">
        <f t="shared" si="28"/>
        <v>237716.64</v>
      </c>
      <c r="AB51" s="285">
        <f t="shared" si="28"/>
        <v>237716.64</v>
      </c>
      <c r="AC51" s="285">
        <f t="shared" si="28"/>
        <v>237716.64</v>
      </c>
      <c r="AD51" s="285">
        <f t="shared" si="28"/>
        <v>237716.64</v>
      </c>
      <c r="AE51" s="285">
        <f t="shared" si="28"/>
        <v>237716.64</v>
      </c>
      <c r="AF51" s="285">
        <f t="shared" si="28"/>
        <v>237716.64</v>
      </c>
      <c r="AG51" s="285">
        <f t="shared" si="28"/>
        <v>237716.64</v>
      </c>
      <c r="AH51" s="285">
        <f t="shared" si="28"/>
        <v>237716.64</v>
      </c>
      <c r="AI51" s="286">
        <f t="shared" si="28"/>
        <v>237716.64</v>
      </c>
      <c r="AJ51" s="287">
        <f>SUM(F51:AI51)</f>
        <v>7131499.1999999974</v>
      </c>
    </row>
    <row r="52" spans="2:36" x14ac:dyDescent="0.25">
      <c r="B52" s="839"/>
      <c r="C52" s="842"/>
      <c r="D52" s="282" t="s">
        <v>371</v>
      </c>
      <c r="E52" s="283">
        <f>VLOOKUP(B50,Salários!$B$17:$Q$148,14,FALSE)</f>
        <v>169396.877664</v>
      </c>
      <c r="F52" s="284">
        <f>F50*$E52</f>
        <v>169396.877664</v>
      </c>
      <c r="G52" s="285">
        <f t="shared" ref="G52:AI52" si="29">G50*$E52</f>
        <v>169396.877664</v>
      </c>
      <c r="H52" s="285">
        <f t="shared" si="29"/>
        <v>169396.877664</v>
      </c>
      <c r="I52" s="285">
        <f t="shared" si="29"/>
        <v>169396.877664</v>
      </c>
      <c r="J52" s="285">
        <f t="shared" si="29"/>
        <v>169396.877664</v>
      </c>
      <c r="K52" s="285">
        <f t="shared" si="29"/>
        <v>169396.877664</v>
      </c>
      <c r="L52" s="285">
        <f t="shared" si="29"/>
        <v>169396.877664</v>
      </c>
      <c r="M52" s="285">
        <f t="shared" si="29"/>
        <v>169396.877664</v>
      </c>
      <c r="N52" s="285">
        <f t="shared" si="29"/>
        <v>169396.877664</v>
      </c>
      <c r="O52" s="285">
        <f t="shared" si="29"/>
        <v>169396.877664</v>
      </c>
      <c r="P52" s="285">
        <f t="shared" si="29"/>
        <v>169396.877664</v>
      </c>
      <c r="Q52" s="285">
        <f t="shared" si="29"/>
        <v>169396.877664</v>
      </c>
      <c r="R52" s="285">
        <f t="shared" si="29"/>
        <v>169396.877664</v>
      </c>
      <c r="S52" s="285">
        <f t="shared" si="29"/>
        <v>169396.877664</v>
      </c>
      <c r="T52" s="285">
        <f t="shared" si="29"/>
        <v>169396.877664</v>
      </c>
      <c r="U52" s="285">
        <f t="shared" si="29"/>
        <v>169396.877664</v>
      </c>
      <c r="V52" s="285">
        <f t="shared" si="29"/>
        <v>169396.877664</v>
      </c>
      <c r="W52" s="285">
        <f t="shared" si="29"/>
        <v>169396.877664</v>
      </c>
      <c r="X52" s="285">
        <f t="shared" si="29"/>
        <v>169396.877664</v>
      </c>
      <c r="Y52" s="285">
        <f t="shared" si="29"/>
        <v>169396.877664</v>
      </c>
      <c r="Z52" s="285">
        <f t="shared" si="29"/>
        <v>169396.877664</v>
      </c>
      <c r="AA52" s="285">
        <f t="shared" si="29"/>
        <v>169396.877664</v>
      </c>
      <c r="AB52" s="285">
        <f t="shared" si="29"/>
        <v>169396.877664</v>
      </c>
      <c r="AC52" s="285">
        <f t="shared" si="29"/>
        <v>169396.877664</v>
      </c>
      <c r="AD52" s="285">
        <f t="shared" si="29"/>
        <v>169396.877664</v>
      </c>
      <c r="AE52" s="285">
        <f t="shared" si="29"/>
        <v>169396.877664</v>
      </c>
      <c r="AF52" s="285">
        <f t="shared" si="29"/>
        <v>169396.877664</v>
      </c>
      <c r="AG52" s="285">
        <f t="shared" si="29"/>
        <v>169396.877664</v>
      </c>
      <c r="AH52" s="285">
        <f t="shared" si="29"/>
        <v>169396.877664</v>
      </c>
      <c r="AI52" s="286">
        <f t="shared" si="29"/>
        <v>169396.877664</v>
      </c>
      <c r="AJ52" s="287">
        <f>SUM(F52:AI52)</f>
        <v>5081906.3299199967</v>
      </c>
    </row>
    <row r="53" spans="2:36" x14ac:dyDescent="0.25">
      <c r="B53" s="839"/>
      <c r="C53" s="842"/>
      <c r="D53" s="282" t="s">
        <v>372</v>
      </c>
      <c r="E53" s="283">
        <f>VLOOKUP(B50,Salários!$B$17:$Q$148,15,FALSE)</f>
        <v>11519.796383999999</v>
      </c>
      <c r="F53" s="284">
        <f>F50*$E53</f>
        <v>11519.796383999999</v>
      </c>
      <c r="G53" s="285">
        <f t="shared" ref="G53:AI53" si="30">G50*$E53</f>
        <v>11519.796383999999</v>
      </c>
      <c r="H53" s="285">
        <f t="shared" si="30"/>
        <v>11519.796383999999</v>
      </c>
      <c r="I53" s="285">
        <f t="shared" si="30"/>
        <v>11519.796383999999</v>
      </c>
      <c r="J53" s="285">
        <f t="shared" si="30"/>
        <v>11519.796383999999</v>
      </c>
      <c r="K53" s="285">
        <f t="shared" si="30"/>
        <v>11519.796383999999</v>
      </c>
      <c r="L53" s="285">
        <f t="shared" si="30"/>
        <v>11519.796383999999</v>
      </c>
      <c r="M53" s="285">
        <f t="shared" si="30"/>
        <v>11519.796383999999</v>
      </c>
      <c r="N53" s="285">
        <f t="shared" si="30"/>
        <v>11519.796383999999</v>
      </c>
      <c r="O53" s="285">
        <f t="shared" si="30"/>
        <v>11519.796383999999</v>
      </c>
      <c r="P53" s="285">
        <f t="shared" si="30"/>
        <v>11519.796383999999</v>
      </c>
      <c r="Q53" s="285">
        <f t="shared" si="30"/>
        <v>11519.796383999999</v>
      </c>
      <c r="R53" s="285">
        <f t="shared" si="30"/>
        <v>11519.796383999999</v>
      </c>
      <c r="S53" s="285">
        <f t="shared" si="30"/>
        <v>11519.796383999999</v>
      </c>
      <c r="T53" s="285">
        <f t="shared" si="30"/>
        <v>11519.796383999999</v>
      </c>
      <c r="U53" s="285">
        <f t="shared" si="30"/>
        <v>11519.796383999999</v>
      </c>
      <c r="V53" s="285">
        <f t="shared" si="30"/>
        <v>11519.796383999999</v>
      </c>
      <c r="W53" s="285">
        <f t="shared" si="30"/>
        <v>11519.796383999999</v>
      </c>
      <c r="X53" s="285">
        <f t="shared" si="30"/>
        <v>11519.796383999999</v>
      </c>
      <c r="Y53" s="285">
        <f t="shared" si="30"/>
        <v>11519.796383999999</v>
      </c>
      <c r="Z53" s="285">
        <f t="shared" si="30"/>
        <v>11519.796383999999</v>
      </c>
      <c r="AA53" s="285">
        <f t="shared" si="30"/>
        <v>11519.796383999999</v>
      </c>
      <c r="AB53" s="285">
        <f t="shared" si="30"/>
        <v>11519.796383999999</v>
      </c>
      <c r="AC53" s="285">
        <f t="shared" si="30"/>
        <v>11519.796383999999</v>
      </c>
      <c r="AD53" s="285">
        <f t="shared" si="30"/>
        <v>11519.796383999999</v>
      </c>
      <c r="AE53" s="285">
        <f t="shared" si="30"/>
        <v>11519.796383999999</v>
      </c>
      <c r="AF53" s="285">
        <f t="shared" si="30"/>
        <v>11519.796383999999</v>
      </c>
      <c r="AG53" s="285">
        <f t="shared" si="30"/>
        <v>11519.796383999999</v>
      </c>
      <c r="AH53" s="285">
        <f t="shared" si="30"/>
        <v>11519.796383999999</v>
      </c>
      <c r="AI53" s="286">
        <f t="shared" si="30"/>
        <v>11519.796383999999</v>
      </c>
      <c r="AJ53" s="287">
        <f>SUM(F53:AI53)</f>
        <v>345593.89151999977</v>
      </c>
    </row>
    <row r="54" spans="2:36" x14ac:dyDescent="0.25">
      <c r="B54" s="844"/>
      <c r="C54" s="845"/>
      <c r="D54" s="288" t="s">
        <v>397</v>
      </c>
      <c r="E54" s="342">
        <f>SUBTOTAL(9,E51:E53)</f>
        <v>418633.31404800003</v>
      </c>
      <c r="F54" s="343">
        <f>SUBTOTAL(9,F51:F53)</f>
        <v>418633.31404800003</v>
      </c>
      <c r="G54" s="344">
        <f t="shared" ref="G54:AI54" si="31">SUBTOTAL(9,G51:G53)</f>
        <v>418633.31404800003</v>
      </c>
      <c r="H54" s="344">
        <f t="shared" si="31"/>
        <v>418633.31404800003</v>
      </c>
      <c r="I54" s="344">
        <f t="shared" si="31"/>
        <v>418633.31404800003</v>
      </c>
      <c r="J54" s="344">
        <f t="shared" si="31"/>
        <v>418633.31404800003</v>
      </c>
      <c r="K54" s="344">
        <f t="shared" si="31"/>
        <v>418633.31404800003</v>
      </c>
      <c r="L54" s="344">
        <f t="shared" si="31"/>
        <v>418633.31404800003</v>
      </c>
      <c r="M54" s="344">
        <f t="shared" si="31"/>
        <v>418633.31404800003</v>
      </c>
      <c r="N54" s="344">
        <f t="shared" si="31"/>
        <v>418633.31404800003</v>
      </c>
      <c r="O54" s="344">
        <f t="shared" si="31"/>
        <v>418633.31404800003</v>
      </c>
      <c r="P54" s="344">
        <f t="shared" si="31"/>
        <v>418633.31404800003</v>
      </c>
      <c r="Q54" s="344">
        <f t="shared" si="31"/>
        <v>418633.31404800003</v>
      </c>
      <c r="R54" s="344">
        <f t="shared" si="31"/>
        <v>418633.31404800003</v>
      </c>
      <c r="S54" s="344">
        <f t="shared" si="31"/>
        <v>418633.31404800003</v>
      </c>
      <c r="T54" s="344">
        <f t="shared" si="31"/>
        <v>418633.31404800003</v>
      </c>
      <c r="U54" s="344">
        <f t="shared" si="31"/>
        <v>418633.31404800003</v>
      </c>
      <c r="V54" s="344">
        <f t="shared" si="31"/>
        <v>418633.31404800003</v>
      </c>
      <c r="W54" s="344">
        <f t="shared" si="31"/>
        <v>418633.31404800003</v>
      </c>
      <c r="X54" s="344">
        <f t="shared" si="31"/>
        <v>418633.31404800003</v>
      </c>
      <c r="Y54" s="344">
        <f t="shared" si="31"/>
        <v>418633.31404800003</v>
      </c>
      <c r="Z54" s="344">
        <f t="shared" si="31"/>
        <v>418633.31404800003</v>
      </c>
      <c r="AA54" s="344">
        <f t="shared" si="31"/>
        <v>418633.31404800003</v>
      </c>
      <c r="AB54" s="344">
        <f t="shared" si="31"/>
        <v>418633.31404800003</v>
      </c>
      <c r="AC54" s="344">
        <f t="shared" si="31"/>
        <v>418633.31404800003</v>
      </c>
      <c r="AD54" s="344">
        <f t="shared" si="31"/>
        <v>418633.31404800003</v>
      </c>
      <c r="AE54" s="344">
        <f t="shared" si="31"/>
        <v>418633.31404800003</v>
      </c>
      <c r="AF54" s="344">
        <f t="shared" si="31"/>
        <v>418633.31404800003</v>
      </c>
      <c r="AG54" s="344">
        <f t="shared" si="31"/>
        <v>418633.31404800003</v>
      </c>
      <c r="AH54" s="344">
        <f t="shared" si="31"/>
        <v>418633.31404800003</v>
      </c>
      <c r="AI54" s="345">
        <f t="shared" si="31"/>
        <v>418633.31404800003</v>
      </c>
      <c r="AJ54" s="346">
        <f>SUM(F54:AI54)</f>
        <v>12558999.421439996</v>
      </c>
    </row>
    <row r="55" spans="2:36" ht="15.6" x14ac:dyDescent="0.25">
      <c r="B55" s="333">
        <v>1300</v>
      </c>
      <c r="C55" s="334" t="str">
        <f>VLOOKUP(B55,Salários!$B$17:$C$148,2,FALSE)</f>
        <v xml:space="preserve">Administração do Contrato de Concessão </v>
      </c>
      <c r="D55" s="335"/>
      <c r="E55" s="335"/>
      <c r="F55" s="330">
        <f t="shared" ref="F55:AI55" si="32">SUMIF($D56:$D60,"Total",F56:F60)</f>
        <v>525960</v>
      </c>
      <c r="G55" s="330">
        <f t="shared" si="32"/>
        <v>525960</v>
      </c>
      <c r="H55" s="330">
        <f t="shared" si="32"/>
        <v>525960</v>
      </c>
      <c r="I55" s="330">
        <f t="shared" si="32"/>
        <v>525960</v>
      </c>
      <c r="J55" s="330">
        <f t="shared" si="32"/>
        <v>525960</v>
      </c>
      <c r="K55" s="330">
        <f t="shared" si="32"/>
        <v>525960</v>
      </c>
      <c r="L55" s="330">
        <f t="shared" si="32"/>
        <v>525960</v>
      </c>
      <c r="M55" s="330">
        <f t="shared" si="32"/>
        <v>525960</v>
      </c>
      <c r="N55" s="330">
        <f t="shared" si="32"/>
        <v>525960</v>
      </c>
      <c r="O55" s="330">
        <f t="shared" si="32"/>
        <v>525960</v>
      </c>
      <c r="P55" s="330">
        <f t="shared" si="32"/>
        <v>525960</v>
      </c>
      <c r="Q55" s="330">
        <f t="shared" si="32"/>
        <v>525960</v>
      </c>
      <c r="R55" s="330">
        <f t="shared" si="32"/>
        <v>525960</v>
      </c>
      <c r="S55" s="330">
        <f t="shared" si="32"/>
        <v>525960</v>
      </c>
      <c r="T55" s="330">
        <f t="shared" si="32"/>
        <v>525960</v>
      </c>
      <c r="U55" s="330">
        <f t="shared" si="32"/>
        <v>525960</v>
      </c>
      <c r="V55" s="330">
        <f t="shared" si="32"/>
        <v>525960</v>
      </c>
      <c r="W55" s="330">
        <f t="shared" si="32"/>
        <v>525960</v>
      </c>
      <c r="X55" s="330">
        <f t="shared" si="32"/>
        <v>525960</v>
      </c>
      <c r="Y55" s="330">
        <f t="shared" si="32"/>
        <v>525960</v>
      </c>
      <c r="Z55" s="330">
        <f t="shared" si="32"/>
        <v>525960</v>
      </c>
      <c r="AA55" s="330">
        <f t="shared" si="32"/>
        <v>525960</v>
      </c>
      <c r="AB55" s="330">
        <f t="shared" si="32"/>
        <v>525960</v>
      </c>
      <c r="AC55" s="330">
        <f t="shared" si="32"/>
        <v>525960</v>
      </c>
      <c r="AD55" s="330">
        <f t="shared" si="32"/>
        <v>525960</v>
      </c>
      <c r="AE55" s="330">
        <f t="shared" si="32"/>
        <v>525960</v>
      </c>
      <c r="AF55" s="330">
        <f t="shared" si="32"/>
        <v>525960</v>
      </c>
      <c r="AG55" s="330">
        <f t="shared" si="32"/>
        <v>525960</v>
      </c>
      <c r="AH55" s="330">
        <f t="shared" si="32"/>
        <v>525960</v>
      </c>
      <c r="AI55" s="331">
        <f t="shared" si="32"/>
        <v>525960</v>
      </c>
      <c r="AJ55" s="332">
        <f>SUM(F55:AI55)</f>
        <v>15778800</v>
      </c>
    </row>
    <row r="56" spans="2:36" x14ac:dyDescent="0.25">
      <c r="B56" s="838">
        <v>1301</v>
      </c>
      <c r="C56" s="841" t="str">
        <f>VLOOKUP(B56,Salários!$B$17:$C$148,2,FALSE)</f>
        <v xml:space="preserve">﻿Gestor do Contrato </v>
      </c>
      <c r="D56" s="277" t="s">
        <v>400</v>
      </c>
      <c r="E56" s="278">
        <f>AVERAGE(F56:AI56)</f>
        <v>1</v>
      </c>
      <c r="F56" s="279">
        <v>1</v>
      </c>
      <c r="G56" s="280">
        <v>1</v>
      </c>
      <c r="H56" s="280">
        <v>1</v>
      </c>
      <c r="I56" s="280">
        <v>1</v>
      </c>
      <c r="J56" s="280">
        <v>1</v>
      </c>
      <c r="K56" s="280">
        <v>1</v>
      </c>
      <c r="L56" s="280">
        <v>1</v>
      </c>
      <c r="M56" s="280">
        <v>1</v>
      </c>
      <c r="N56" s="280">
        <v>1</v>
      </c>
      <c r="O56" s="280">
        <v>1</v>
      </c>
      <c r="P56" s="280">
        <v>1</v>
      </c>
      <c r="Q56" s="280">
        <v>1</v>
      </c>
      <c r="R56" s="280">
        <v>1</v>
      </c>
      <c r="S56" s="280">
        <v>1</v>
      </c>
      <c r="T56" s="280">
        <v>1</v>
      </c>
      <c r="U56" s="280">
        <v>1</v>
      </c>
      <c r="V56" s="280">
        <v>1</v>
      </c>
      <c r="W56" s="280">
        <v>1</v>
      </c>
      <c r="X56" s="280">
        <v>1</v>
      </c>
      <c r="Y56" s="280">
        <v>1</v>
      </c>
      <c r="Z56" s="280">
        <v>1</v>
      </c>
      <c r="AA56" s="280">
        <v>1</v>
      </c>
      <c r="AB56" s="280">
        <v>1</v>
      </c>
      <c r="AC56" s="280">
        <v>1</v>
      </c>
      <c r="AD56" s="280">
        <v>1</v>
      </c>
      <c r="AE56" s="280">
        <v>1</v>
      </c>
      <c r="AF56" s="280">
        <v>1</v>
      </c>
      <c r="AG56" s="280">
        <v>1</v>
      </c>
      <c r="AH56" s="280">
        <v>1</v>
      </c>
      <c r="AI56" s="281">
        <v>1</v>
      </c>
      <c r="AJ56" s="352"/>
    </row>
    <row r="57" spans="2:36" x14ac:dyDescent="0.25">
      <c r="B57" s="839"/>
      <c r="C57" s="842"/>
      <c r="D57" s="282" t="s">
        <v>379</v>
      </c>
      <c r="E57" s="283">
        <f>VLOOKUP(B56,Salários!$B$17:$Q$148,13,FALSE)</f>
        <v>300000</v>
      </c>
      <c r="F57" s="284">
        <f>F56*$E57</f>
        <v>300000</v>
      </c>
      <c r="G57" s="285">
        <f>G56*$E57</f>
        <v>300000</v>
      </c>
      <c r="H57" s="285">
        <f t="shared" ref="H57:AI57" si="33">H56*$E57</f>
        <v>300000</v>
      </c>
      <c r="I57" s="285">
        <f t="shared" si="33"/>
        <v>300000</v>
      </c>
      <c r="J57" s="285">
        <f t="shared" si="33"/>
        <v>300000</v>
      </c>
      <c r="K57" s="285">
        <f t="shared" si="33"/>
        <v>300000</v>
      </c>
      <c r="L57" s="285">
        <f t="shared" si="33"/>
        <v>300000</v>
      </c>
      <c r="M57" s="285">
        <f t="shared" si="33"/>
        <v>300000</v>
      </c>
      <c r="N57" s="285">
        <f t="shared" si="33"/>
        <v>300000</v>
      </c>
      <c r="O57" s="285">
        <f t="shared" si="33"/>
        <v>300000</v>
      </c>
      <c r="P57" s="285">
        <f t="shared" si="33"/>
        <v>300000</v>
      </c>
      <c r="Q57" s="285">
        <f t="shared" si="33"/>
        <v>300000</v>
      </c>
      <c r="R57" s="285">
        <f t="shared" si="33"/>
        <v>300000</v>
      </c>
      <c r="S57" s="285">
        <f t="shared" si="33"/>
        <v>300000</v>
      </c>
      <c r="T57" s="285">
        <f t="shared" si="33"/>
        <v>300000</v>
      </c>
      <c r="U57" s="285">
        <f t="shared" si="33"/>
        <v>300000</v>
      </c>
      <c r="V57" s="285">
        <f t="shared" si="33"/>
        <v>300000</v>
      </c>
      <c r="W57" s="285">
        <f t="shared" si="33"/>
        <v>300000</v>
      </c>
      <c r="X57" s="285">
        <f t="shared" si="33"/>
        <v>300000</v>
      </c>
      <c r="Y57" s="285">
        <f t="shared" si="33"/>
        <v>300000</v>
      </c>
      <c r="Z57" s="285">
        <f t="shared" si="33"/>
        <v>300000</v>
      </c>
      <c r="AA57" s="285">
        <f t="shared" si="33"/>
        <v>300000</v>
      </c>
      <c r="AB57" s="285">
        <f t="shared" si="33"/>
        <v>300000</v>
      </c>
      <c r="AC57" s="285">
        <f t="shared" si="33"/>
        <v>300000</v>
      </c>
      <c r="AD57" s="285">
        <f t="shared" si="33"/>
        <v>300000</v>
      </c>
      <c r="AE57" s="285">
        <f t="shared" si="33"/>
        <v>300000</v>
      </c>
      <c r="AF57" s="285">
        <f t="shared" si="33"/>
        <v>300000</v>
      </c>
      <c r="AG57" s="285">
        <f t="shared" si="33"/>
        <v>300000</v>
      </c>
      <c r="AH57" s="285">
        <f t="shared" si="33"/>
        <v>300000</v>
      </c>
      <c r="AI57" s="286">
        <f t="shared" si="33"/>
        <v>300000</v>
      </c>
      <c r="AJ57" s="287">
        <f>SUM(F57:AI57)</f>
        <v>9000000</v>
      </c>
    </row>
    <row r="58" spans="2:36" x14ac:dyDescent="0.25">
      <c r="B58" s="839"/>
      <c r="C58" s="842"/>
      <c r="D58" s="282" t="s">
        <v>371</v>
      </c>
      <c r="E58" s="283">
        <f>VLOOKUP(B56,Salários!$B$17:$Q$148,14,FALSE)</f>
        <v>213780</v>
      </c>
      <c r="F58" s="284">
        <f>F56*$E58</f>
        <v>213780</v>
      </c>
      <c r="G58" s="285">
        <f t="shared" ref="G58:AI58" si="34">G56*$E58</f>
        <v>213780</v>
      </c>
      <c r="H58" s="285">
        <f t="shared" si="34"/>
        <v>213780</v>
      </c>
      <c r="I58" s="285">
        <f t="shared" si="34"/>
        <v>213780</v>
      </c>
      <c r="J58" s="285">
        <f t="shared" si="34"/>
        <v>213780</v>
      </c>
      <c r="K58" s="285">
        <f t="shared" si="34"/>
        <v>213780</v>
      </c>
      <c r="L58" s="285">
        <f t="shared" si="34"/>
        <v>213780</v>
      </c>
      <c r="M58" s="285">
        <f t="shared" si="34"/>
        <v>213780</v>
      </c>
      <c r="N58" s="285">
        <f t="shared" si="34"/>
        <v>213780</v>
      </c>
      <c r="O58" s="285">
        <f t="shared" si="34"/>
        <v>213780</v>
      </c>
      <c r="P58" s="285">
        <f t="shared" si="34"/>
        <v>213780</v>
      </c>
      <c r="Q58" s="285">
        <f t="shared" si="34"/>
        <v>213780</v>
      </c>
      <c r="R58" s="285">
        <f t="shared" si="34"/>
        <v>213780</v>
      </c>
      <c r="S58" s="285">
        <f t="shared" si="34"/>
        <v>213780</v>
      </c>
      <c r="T58" s="285">
        <f t="shared" si="34"/>
        <v>213780</v>
      </c>
      <c r="U58" s="285">
        <f t="shared" si="34"/>
        <v>213780</v>
      </c>
      <c r="V58" s="285">
        <f t="shared" si="34"/>
        <v>213780</v>
      </c>
      <c r="W58" s="285">
        <f t="shared" si="34"/>
        <v>213780</v>
      </c>
      <c r="X58" s="285">
        <f t="shared" si="34"/>
        <v>213780</v>
      </c>
      <c r="Y58" s="285">
        <f t="shared" si="34"/>
        <v>213780</v>
      </c>
      <c r="Z58" s="285">
        <f t="shared" si="34"/>
        <v>213780</v>
      </c>
      <c r="AA58" s="285">
        <f t="shared" si="34"/>
        <v>213780</v>
      </c>
      <c r="AB58" s="285">
        <f t="shared" si="34"/>
        <v>213780</v>
      </c>
      <c r="AC58" s="285">
        <f t="shared" si="34"/>
        <v>213780</v>
      </c>
      <c r="AD58" s="285">
        <f t="shared" si="34"/>
        <v>213780</v>
      </c>
      <c r="AE58" s="285">
        <f t="shared" si="34"/>
        <v>213780</v>
      </c>
      <c r="AF58" s="285">
        <f t="shared" si="34"/>
        <v>213780</v>
      </c>
      <c r="AG58" s="285">
        <f t="shared" si="34"/>
        <v>213780</v>
      </c>
      <c r="AH58" s="285">
        <f t="shared" si="34"/>
        <v>213780</v>
      </c>
      <c r="AI58" s="286">
        <f t="shared" si="34"/>
        <v>213780</v>
      </c>
      <c r="AJ58" s="287">
        <f>SUM(F58:AI58)</f>
        <v>6413400</v>
      </c>
    </row>
    <row r="59" spans="2:36" x14ac:dyDescent="0.25">
      <c r="B59" s="839"/>
      <c r="C59" s="842"/>
      <c r="D59" s="282" t="s">
        <v>372</v>
      </c>
      <c r="E59" s="283">
        <f>VLOOKUP(B56,Salários!$B$17:$Q$148,15,FALSE)</f>
        <v>12180</v>
      </c>
      <c r="F59" s="284">
        <f>F56*$E59</f>
        <v>12180</v>
      </c>
      <c r="G59" s="285">
        <f t="shared" ref="G59:AI59" si="35">G56*$E59</f>
        <v>12180</v>
      </c>
      <c r="H59" s="285">
        <f t="shared" si="35"/>
        <v>12180</v>
      </c>
      <c r="I59" s="285">
        <f t="shared" si="35"/>
        <v>12180</v>
      </c>
      <c r="J59" s="285">
        <f t="shared" si="35"/>
        <v>12180</v>
      </c>
      <c r="K59" s="285">
        <f t="shared" si="35"/>
        <v>12180</v>
      </c>
      <c r="L59" s="285">
        <f t="shared" si="35"/>
        <v>12180</v>
      </c>
      <c r="M59" s="285">
        <f t="shared" si="35"/>
        <v>12180</v>
      </c>
      <c r="N59" s="285">
        <f t="shared" si="35"/>
        <v>12180</v>
      </c>
      <c r="O59" s="285">
        <f t="shared" si="35"/>
        <v>12180</v>
      </c>
      <c r="P59" s="285">
        <f t="shared" si="35"/>
        <v>12180</v>
      </c>
      <c r="Q59" s="285">
        <f t="shared" si="35"/>
        <v>12180</v>
      </c>
      <c r="R59" s="285">
        <f t="shared" si="35"/>
        <v>12180</v>
      </c>
      <c r="S59" s="285">
        <f t="shared" si="35"/>
        <v>12180</v>
      </c>
      <c r="T59" s="285">
        <f t="shared" si="35"/>
        <v>12180</v>
      </c>
      <c r="U59" s="285">
        <f t="shared" si="35"/>
        <v>12180</v>
      </c>
      <c r="V59" s="285">
        <f t="shared" si="35"/>
        <v>12180</v>
      </c>
      <c r="W59" s="285">
        <f t="shared" si="35"/>
        <v>12180</v>
      </c>
      <c r="X59" s="285">
        <f t="shared" si="35"/>
        <v>12180</v>
      </c>
      <c r="Y59" s="285">
        <f t="shared" si="35"/>
        <v>12180</v>
      </c>
      <c r="Z59" s="285">
        <f t="shared" si="35"/>
        <v>12180</v>
      </c>
      <c r="AA59" s="285">
        <f t="shared" si="35"/>
        <v>12180</v>
      </c>
      <c r="AB59" s="285">
        <f t="shared" si="35"/>
        <v>12180</v>
      </c>
      <c r="AC59" s="285">
        <f t="shared" si="35"/>
        <v>12180</v>
      </c>
      <c r="AD59" s="285">
        <f t="shared" si="35"/>
        <v>12180</v>
      </c>
      <c r="AE59" s="285">
        <f t="shared" si="35"/>
        <v>12180</v>
      </c>
      <c r="AF59" s="285">
        <f t="shared" si="35"/>
        <v>12180</v>
      </c>
      <c r="AG59" s="285">
        <f t="shared" si="35"/>
        <v>12180</v>
      </c>
      <c r="AH59" s="285">
        <f t="shared" si="35"/>
        <v>12180</v>
      </c>
      <c r="AI59" s="286">
        <f t="shared" si="35"/>
        <v>12180</v>
      </c>
      <c r="AJ59" s="287">
        <f>SUM(F59:AI59)</f>
        <v>365400</v>
      </c>
    </row>
    <row r="60" spans="2:36" x14ac:dyDescent="0.25">
      <c r="B60" s="844"/>
      <c r="C60" s="845"/>
      <c r="D60" s="288" t="s">
        <v>397</v>
      </c>
      <c r="E60" s="342">
        <f>SUBTOTAL(9,E57:E59)</f>
        <v>525960</v>
      </c>
      <c r="F60" s="343">
        <f>SUBTOTAL(9,F57:F59)</f>
        <v>525960</v>
      </c>
      <c r="G60" s="344">
        <f t="shared" ref="G60:AI60" si="36">SUBTOTAL(9,G57:G59)</f>
        <v>525960</v>
      </c>
      <c r="H60" s="344">
        <f t="shared" si="36"/>
        <v>525960</v>
      </c>
      <c r="I60" s="344">
        <f t="shared" si="36"/>
        <v>525960</v>
      </c>
      <c r="J60" s="344">
        <f t="shared" si="36"/>
        <v>525960</v>
      </c>
      <c r="K60" s="344">
        <f t="shared" si="36"/>
        <v>525960</v>
      </c>
      <c r="L60" s="344">
        <f t="shared" si="36"/>
        <v>525960</v>
      </c>
      <c r="M60" s="344">
        <f t="shared" si="36"/>
        <v>525960</v>
      </c>
      <c r="N60" s="344">
        <f t="shared" si="36"/>
        <v>525960</v>
      </c>
      <c r="O60" s="344">
        <f t="shared" si="36"/>
        <v>525960</v>
      </c>
      <c r="P60" s="344">
        <f t="shared" si="36"/>
        <v>525960</v>
      </c>
      <c r="Q60" s="344">
        <f t="shared" si="36"/>
        <v>525960</v>
      </c>
      <c r="R60" s="344">
        <f t="shared" si="36"/>
        <v>525960</v>
      </c>
      <c r="S60" s="344">
        <f t="shared" si="36"/>
        <v>525960</v>
      </c>
      <c r="T60" s="344">
        <f t="shared" si="36"/>
        <v>525960</v>
      </c>
      <c r="U60" s="344">
        <f t="shared" si="36"/>
        <v>525960</v>
      </c>
      <c r="V60" s="344">
        <f t="shared" si="36"/>
        <v>525960</v>
      </c>
      <c r="W60" s="344">
        <f t="shared" si="36"/>
        <v>525960</v>
      </c>
      <c r="X60" s="344">
        <f t="shared" si="36"/>
        <v>525960</v>
      </c>
      <c r="Y60" s="344">
        <f t="shared" si="36"/>
        <v>525960</v>
      </c>
      <c r="Z60" s="344">
        <f t="shared" si="36"/>
        <v>525960</v>
      </c>
      <c r="AA60" s="344">
        <f t="shared" si="36"/>
        <v>525960</v>
      </c>
      <c r="AB60" s="344">
        <f t="shared" si="36"/>
        <v>525960</v>
      </c>
      <c r="AC60" s="344">
        <f t="shared" si="36"/>
        <v>525960</v>
      </c>
      <c r="AD60" s="344">
        <f t="shared" si="36"/>
        <v>525960</v>
      </c>
      <c r="AE60" s="344">
        <f t="shared" si="36"/>
        <v>525960</v>
      </c>
      <c r="AF60" s="344">
        <f t="shared" si="36"/>
        <v>525960</v>
      </c>
      <c r="AG60" s="344">
        <f t="shared" si="36"/>
        <v>525960</v>
      </c>
      <c r="AH60" s="344">
        <f t="shared" si="36"/>
        <v>525960</v>
      </c>
      <c r="AI60" s="345">
        <f t="shared" si="36"/>
        <v>525960</v>
      </c>
      <c r="AJ60" s="346">
        <f>SUM(F60:AI60)</f>
        <v>15778800</v>
      </c>
    </row>
    <row r="61" spans="2:36" ht="15.6" x14ac:dyDescent="0.25">
      <c r="B61" s="333">
        <v>1400</v>
      </c>
      <c r="C61" s="334" t="str">
        <f>VLOOKUP(B61,Salários!$B$17:$C$148,2,FALSE)</f>
        <v xml:space="preserve">Assessoria Jurídica </v>
      </c>
      <c r="D61" s="335"/>
      <c r="E61" s="335"/>
      <c r="F61" s="330">
        <f>SUMIF($D62:$D71,"Total",F62:F71)</f>
        <v>627039.789216</v>
      </c>
      <c r="G61" s="330">
        <f t="shared" ref="G61:AI61" si="37">SUMIF($D62:$D71,"Total",G62:G71)</f>
        <v>627039.789216</v>
      </c>
      <c r="H61" s="330">
        <f t="shared" si="37"/>
        <v>627039.789216</v>
      </c>
      <c r="I61" s="330">
        <f t="shared" si="37"/>
        <v>627039.789216</v>
      </c>
      <c r="J61" s="330">
        <f t="shared" si="37"/>
        <v>627039.789216</v>
      </c>
      <c r="K61" s="330">
        <f t="shared" si="37"/>
        <v>525960</v>
      </c>
      <c r="L61" s="330">
        <f t="shared" si="37"/>
        <v>525960</v>
      </c>
      <c r="M61" s="330">
        <f t="shared" si="37"/>
        <v>525960</v>
      </c>
      <c r="N61" s="330">
        <f t="shared" si="37"/>
        <v>525960</v>
      </c>
      <c r="O61" s="330">
        <f t="shared" si="37"/>
        <v>525960</v>
      </c>
      <c r="P61" s="330">
        <f t="shared" si="37"/>
        <v>525960</v>
      </c>
      <c r="Q61" s="330">
        <f t="shared" si="37"/>
        <v>525960</v>
      </c>
      <c r="R61" s="330">
        <f t="shared" si="37"/>
        <v>525960</v>
      </c>
      <c r="S61" s="330">
        <f t="shared" si="37"/>
        <v>525960</v>
      </c>
      <c r="T61" s="330">
        <f t="shared" si="37"/>
        <v>525960</v>
      </c>
      <c r="U61" s="330">
        <f t="shared" si="37"/>
        <v>525960</v>
      </c>
      <c r="V61" s="330">
        <f t="shared" si="37"/>
        <v>525960</v>
      </c>
      <c r="W61" s="330">
        <f t="shared" si="37"/>
        <v>525960</v>
      </c>
      <c r="X61" s="330">
        <f t="shared" si="37"/>
        <v>525960</v>
      </c>
      <c r="Y61" s="330">
        <f t="shared" si="37"/>
        <v>525960</v>
      </c>
      <c r="Z61" s="330">
        <f t="shared" si="37"/>
        <v>525960</v>
      </c>
      <c r="AA61" s="330">
        <f t="shared" si="37"/>
        <v>525960</v>
      </c>
      <c r="AB61" s="330">
        <f t="shared" si="37"/>
        <v>525960</v>
      </c>
      <c r="AC61" s="330">
        <f t="shared" si="37"/>
        <v>525960</v>
      </c>
      <c r="AD61" s="330">
        <f t="shared" si="37"/>
        <v>525960</v>
      </c>
      <c r="AE61" s="330">
        <f t="shared" si="37"/>
        <v>525960</v>
      </c>
      <c r="AF61" s="330">
        <f t="shared" si="37"/>
        <v>525960</v>
      </c>
      <c r="AG61" s="330">
        <f t="shared" si="37"/>
        <v>525960</v>
      </c>
      <c r="AH61" s="330">
        <f t="shared" si="37"/>
        <v>525960</v>
      </c>
      <c r="AI61" s="331">
        <f t="shared" si="37"/>
        <v>525960</v>
      </c>
      <c r="AJ61" s="332">
        <f>SUM(F61:AI61)</f>
        <v>16284198.946079999</v>
      </c>
    </row>
    <row r="62" spans="2:36" x14ac:dyDescent="0.25">
      <c r="B62" s="838">
        <v>1401</v>
      </c>
      <c r="C62" s="841" t="str">
        <f>VLOOKUP(B62,Salários!$B$17:$C$148,2,FALSE)</f>
        <v>Assessor Jurídico</v>
      </c>
      <c r="D62" s="277" t="s">
        <v>400</v>
      </c>
      <c r="E62" s="278">
        <f>AVERAGE(F62:AI62)</f>
        <v>1</v>
      </c>
      <c r="F62" s="279">
        <v>1</v>
      </c>
      <c r="G62" s="280">
        <v>1</v>
      </c>
      <c r="H62" s="280">
        <v>1</v>
      </c>
      <c r="I62" s="280">
        <v>1</v>
      </c>
      <c r="J62" s="280">
        <v>1</v>
      </c>
      <c r="K62" s="280">
        <v>1</v>
      </c>
      <c r="L62" s="280">
        <v>1</v>
      </c>
      <c r="M62" s="280">
        <v>1</v>
      </c>
      <c r="N62" s="280">
        <v>1</v>
      </c>
      <c r="O62" s="280">
        <v>1</v>
      </c>
      <c r="P62" s="280">
        <v>1</v>
      </c>
      <c r="Q62" s="280">
        <v>1</v>
      </c>
      <c r="R62" s="280">
        <v>1</v>
      </c>
      <c r="S62" s="280">
        <v>1</v>
      </c>
      <c r="T62" s="280">
        <v>1</v>
      </c>
      <c r="U62" s="280">
        <v>1</v>
      </c>
      <c r="V62" s="280">
        <v>1</v>
      </c>
      <c r="W62" s="280">
        <v>1</v>
      </c>
      <c r="X62" s="280">
        <v>1</v>
      </c>
      <c r="Y62" s="280">
        <v>1</v>
      </c>
      <c r="Z62" s="280">
        <v>1</v>
      </c>
      <c r="AA62" s="280">
        <v>1</v>
      </c>
      <c r="AB62" s="280">
        <v>1</v>
      </c>
      <c r="AC62" s="280">
        <v>1</v>
      </c>
      <c r="AD62" s="280">
        <v>1</v>
      </c>
      <c r="AE62" s="280">
        <v>1</v>
      </c>
      <c r="AF62" s="280">
        <v>1</v>
      </c>
      <c r="AG62" s="280">
        <v>1</v>
      </c>
      <c r="AH62" s="280">
        <v>1</v>
      </c>
      <c r="AI62" s="281">
        <v>1</v>
      </c>
      <c r="AJ62" s="352"/>
    </row>
    <row r="63" spans="2:36" x14ac:dyDescent="0.25">
      <c r="B63" s="839"/>
      <c r="C63" s="842"/>
      <c r="D63" s="282" t="s">
        <v>379</v>
      </c>
      <c r="E63" s="283">
        <f>VLOOKUP(B62,Salários!$B$17:$Q$148,13,FALSE)</f>
        <v>300000</v>
      </c>
      <c r="F63" s="284">
        <f>F62*$E63</f>
        <v>300000</v>
      </c>
      <c r="G63" s="285">
        <f>G62*$E63</f>
        <v>300000</v>
      </c>
      <c r="H63" s="285">
        <f t="shared" ref="H63:AI63" si="38">H62*$E63</f>
        <v>300000</v>
      </c>
      <c r="I63" s="285">
        <f t="shared" si="38"/>
        <v>300000</v>
      </c>
      <c r="J63" s="285">
        <f t="shared" si="38"/>
        <v>300000</v>
      </c>
      <c r="K63" s="285">
        <f t="shared" si="38"/>
        <v>300000</v>
      </c>
      <c r="L63" s="285">
        <f t="shared" si="38"/>
        <v>300000</v>
      </c>
      <c r="M63" s="285">
        <f t="shared" si="38"/>
        <v>300000</v>
      </c>
      <c r="N63" s="285">
        <f t="shared" si="38"/>
        <v>300000</v>
      </c>
      <c r="O63" s="285">
        <f t="shared" si="38"/>
        <v>300000</v>
      </c>
      <c r="P63" s="285">
        <f t="shared" si="38"/>
        <v>300000</v>
      </c>
      <c r="Q63" s="285">
        <f t="shared" si="38"/>
        <v>300000</v>
      </c>
      <c r="R63" s="285">
        <f t="shared" si="38"/>
        <v>300000</v>
      </c>
      <c r="S63" s="285">
        <f t="shared" si="38"/>
        <v>300000</v>
      </c>
      <c r="T63" s="285">
        <f t="shared" si="38"/>
        <v>300000</v>
      </c>
      <c r="U63" s="285">
        <f t="shared" si="38"/>
        <v>300000</v>
      </c>
      <c r="V63" s="285">
        <f t="shared" si="38"/>
        <v>300000</v>
      </c>
      <c r="W63" s="285">
        <f t="shared" si="38"/>
        <v>300000</v>
      </c>
      <c r="X63" s="285">
        <f t="shared" si="38"/>
        <v>300000</v>
      </c>
      <c r="Y63" s="285">
        <f t="shared" si="38"/>
        <v>300000</v>
      </c>
      <c r="Z63" s="285">
        <f t="shared" si="38"/>
        <v>300000</v>
      </c>
      <c r="AA63" s="285">
        <f t="shared" si="38"/>
        <v>300000</v>
      </c>
      <c r="AB63" s="285">
        <f t="shared" si="38"/>
        <v>300000</v>
      </c>
      <c r="AC63" s="285">
        <f t="shared" si="38"/>
        <v>300000</v>
      </c>
      <c r="AD63" s="285">
        <f t="shared" si="38"/>
        <v>300000</v>
      </c>
      <c r="AE63" s="285">
        <f t="shared" si="38"/>
        <v>300000</v>
      </c>
      <c r="AF63" s="285">
        <f t="shared" si="38"/>
        <v>300000</v>
      </c>
      <c r="AG63" s="285">
        <f t="shared" si="38"/>
        <v>300000</v>
      </c>
      <c r="AH63" s="285">
        <f t="shared" si="38"/>
        <v>300000</v>
      </c>
      <c r="AI63" s="286">
        <f t="shared" si="38"/>
        <v>300000</v>
      </c>
      <c r="AJ63" s="287">
        <f>SUM(F63:AI63)</f>
        <v>9000000</v>
      </c>
    </row>
    <row r="64" spans="2:36" x14ac:dyDescent="0.25">
      <c r="B64" s="839"/>
      <c r="C64" s="842"/>
      <c r="D64" s="282" t="s">
        <v>371</v>
      </c>
      <c r="E64" s="283">
        <f>VLOOKUP(B62,Salários!$B$17:$Q$148,14,FALSE)</f>
        <v>213780</v>
      </c>
      <c r="F64" s="284">
        <f>F62*$E64</f>
        <v>213780</v>
      </c>
      <c r="G64" s="285">
        <f t="shared" ref="G64:AI64" si="39">G62*$E64</f>
        <v>213780</v>
      </c>
      <c r="H64" s="285">
        <f t="shared" si="39"/>
        <v>213780</v>
      </c>
      <c r="I64" s="285">
        <f t="shared" si="39"/>
        <v>213780</v>
      </c>
      <c r="J64" s="285">
        <f t="shared" si="39"/>
        <v>213780</v>
      </c>
      <c r="K64" s="285">
        <f t="shared" si="39"/>
        <v>213780</v>
      </c>
      <c r="L64" s="285">
        <f t="shared" si="39"/>
        <v>213780</v>
      </c>
      <c r="M64" s="285">
        <f t="shared" si="39"/>
        <v>213780</v>
      </c>
      <c r="N64" s="285">
        <f t="shared" si="39"/>
        <v>213780</v>
      </c>
      <c r="O64" s="285">
        <f t="shared" si="39"/>
        <v>213780</v>
      </c>
      <c r="P64" s="285">
        <f t="shared" si="39"/>
        <v>213780</v>
      </c>
      <c r="Q64" s="285">
        <f t="shared" si="39"/>
        <v>213780</v>
      </c>
      <c r="R64" s="285">
        <f t="shared" si="39"/>
        <v>213780</v>
      </c>
      <c r="S64" s="285">
        <f t="shared" si="39"/>
        <v>213780</v>
      </c>
      <c r="T64" s="285">
        <f t="shared" si="39"/>
        <v>213780</v>
      </c>
      <c r="U64" s="285">
        <f t="shared" si="39"/>
        <v>213780</v>
      </c>
      <c r="V64" s="285">
        <f t="shared" si="39"/>
        <v>213780</v>
      </c>
      <c r="W64" s="285">
        <f t="shared" si="39"/>
        <v>213780</v>
      </c>
      <c r="X64" s="285">
        <f t="shared" si="39"/>
        <v>213780</v>
      </c>
      <c r="Y64" s="285">
        <f t="shared" si="39"/>
        <v>213780</v>
      </c>
      <c r="Z64" s="285">
        <f t="shared" si="39"/>
        <v>213780</v>
      </c>
      <c r="AA64" s="285">
        <f t="shared" si="39"/>
        <v>213780</v>
      </c>
      <c r="AB64" s="285">
        <f t="shared" si="39"/>
        <v>213780</v>
      </c>
      <c r="AC64" s="285">
        <f t="shared" si="39"/>
        <v>213780</v>
      </c>
      <c r="AD64" s="285">
        <f t="shared" si="39"/>
        <v>213780</v>
      </c>
      <c r="AE64" s="285">
        <f t="shared" si="39"/>
        <v>213780</v>
      </c>
      <c r="AF64" s="285">
        <f t="shared" si="39"/>
        <v>213780</v>
      </c>
      <c r="AG64" s="285">
        <f t="shared" si="39"/>
        <v>213780</v>
      </c>
      <c r="AH64" s="285">
        <f t="shared" si="39"/>
        <v>213780</v>
      </c>
      <c r="AI64" s="286">
        <f t="shared" si="39"/>
        <v>213780</v>
      </c>
      <c r="AJ64" s="287">
        <f>SUM(F64:AI64)</f>
        <v>6413400</v>
      </c>
    </row>
    <row r="65" spans="2:36" x14ac:dyDescent="0.25">
      <c r="B65" s="839"/>
      <c r="C65" s="842"/>
      <c r="D65" s="282" t="s">
        <v>372</v>
      </c>
      <c r="E65" s="283">
        <f>VLOOKUP(B62,Salários!$B$17:$Q$148,15,FALSE)</f>
        <v>12180</v>
      </c>
      <c r="F65" s="284">
        <f>F62*$E65</f>
        <v>12180</v>
      </c>
      <c r="G65" s="285">
        <f t="shared" ref="G65:AI65" si="40">G62*$E65</f>
        <v>12180</v>
      </c>
      <c r="H65" s="285">
        <f t="shared" si="40"/>
        <v>12180</v>
      </c>
      <c r="I65" s="285">
        <f t="shared" si="40"/>
        <v>12180</v>
      </c>
      <c r="J65" s="285">
        <f t="shared" si="40"/>
        <v>12180</v>
      </c>
      <c r="K65" s="285">
        <f t="shared" si="40"/>
        <v>12180</v>
      </c>
      <c r="L65" s="285">
        <f t="shared" si="40"/>
        <v>12180</v>
      </c>
      <c r="M65" s="285">
        <f t="shared" si="40"/>
        <v>12180</v>
      </c>
      <c r="N65" s="285">
        <f t="shared" si="40"/>
        <v>12180</v>
      </c>
      <c r="O65" s="285">
        <f t="shared" si="40"/>
        <v>12180</v>
      </c>
      <c r="P65" s="285">
        <f t="shared" si="40"/>
        <v>12180</v>
      </c>
      <c r="Q65" s="285">
        <f t="shared" si="40"/>
        <v>12180</v>
      </c>
      <c r="R65" s="285">
        <f t="shared" si="40"/>
        <v>12180</v>
      </c>
      <c r="S65" s="285">
        <f t="shared" si="40"/>
        <v>12180</v>
      </c>
      <c r="T65" s="285">
        <f t="shared" si="40"/>
        <v>12180</v>
      </c>
      <c r="U65" s="285">
        <f t="shared" si="40"/>
        <v>12180</v>
      </c>
      <c r="V65" s="285">
        <f t="shared" si="40"/>
        <v>12180</v>
      </c>
      <c r="W65" s="285">
        <f t="shared" si="40"/>
        <v>12180</v>
      </c>
      <c r="X65" s="285">
        <f t="shared" si="40"/>
        <v>12180</v>
      </c>
      <c r="Y65" s="285">
        <f t="shared" si="40"/>
        <v>12180</v>
      </c>
      <c r="Z65" s="285">
        <f t="shared" si="40"/>
        <v>12180</v>
      </c>
      <c r="AA65" s="285">
        <f t="shared" si="40"/>
        <v>12180</v>
      </c>
      <c r="AB65" s="285">
        <f t="shared" si="40"/>
        <v>12180</v>
      </c>
      <c r="AC65" s="285">
        <f t="shared" si="40"/>
        <v>12180</v>
      </c>
      <c r="AD65" s="285">
        <f t="shared" si="40"/>
        <v>12180</v>
      </c>
      <c r="AE65" s="285">
        <f t="shared" si="40"/>
        <v>12180</v>
      </c>
      <c r="AF65" s="285">
        <f t="shared" si="40"/>
        <v>12180</v>
      </c>
      <c r="AG65" s="285">
        <f t="shared" si="40"/>
        <v>12180</v>
      </c>
      <c r="AH65" s="285">
        <f t="shared" si="40"/>
        <v>12180</v>
      </c>
      <c r="AI65" s="286">
        <f t="shared" si="40"/>
        <v>12180</v>
      </c>
      <c r="AJ65" s="287">
        <f>SUM(F65:AI65)</f>
        <v>365400</v>
      </c>
    </row>
    <row r="66" spans="2:36" x14ac:dyDescent="0.25">
      <c r="B66" s="844"/>
      <c r="C66" s="845"/>
      <c r="D66" s="288" t="s">
        <v>397</v>
      </c>
      <c r="E66" s="342">
        <f>SUBTOTAL(9,E63:E65)</f>
        <v>525960</v>
      </c>
      <c r="F66" s="343">
        <f>SUBTOTAL(9,F63:F65)</f>
        <v>525960</v>
      </c>
      <c r="G66" s="344">
        <f t="shared" ref="G66:AI66" si="41">SUBTOTAL(9,G63:G65)</f>
        <v>525960</v>
      </c>
      <c r="H66" s="344">
        <f t="shared" si="41"/>
        <v>525960</v>
      </c>
      <c r="I66" s="344">
        <f t="shared" si="41"/>
        <v>525960</v>
      </c>
      <c r="J66" s="344">
        <f t="shared" si="41"/>
        <v>525960</v>
      </c>
      <c r="K66" s="344">
        <f t="shared" si="41"/>
        <v>525960</v>
      </c>
      <c r="L66" s="344">
        <f t="shared" si="41"/>
        <v>525960</v>
      </c>
      <c r="M66" s="344">
        <f t="shared" si="41"/>
        <v>525960</v>
      </c>
      <c r="N66" s="344">
        <f t="shared" si="41"/>
        <v>525960</v>
      </c>
      <c r="O66" s="344">
        <f t="shared" si="41"/>
        <v>525960</v>
      </c>
      <c r="P66" s="344">
        <f t="shared" si="41"/>
        <v>525960</v>
      </c>
      <c r="Q66" s="344">
        <f t="shared" si="41"/>
        <v>525960</v>
      </c>
      <c r="R66" s="344">
        <f t="shared" si="41"/>
        <v>525960</v>
      </c>
      <c r="S66" s="344">
        <f t="shared" si="41"/>
        <v>525960</v>
      </c>
      <c r="T66" s="344">
        <f t="shared" si="41"/>
        <v>525960</v>
      </c>
      <c r="U66" s="344">
        <f t="shared" si="41"/>
        <v>525960</v>
      </c>
      <c r="V66" s="344">
        <f t="shared" si="41"/>
        <v>525960</v>
      </c>
      <c r="W66" s="344">
        <f t="shared" si="41"/>
        <v>525960</v>
      </c>
      <c r="X66" s="344">
        <f t="shared" si="41"/>
        <v>525960</v>
      </c>
      <c r="Y66" s="344">
        <f t="shared" si="41"/>
        <v>525960</v>
      </c>
      <c r="Z66" s="344">
        <f t="shared" si="41"/>
        <v>525960</v>
      </c>
      <c r="AA66" s="344">
        <f t="shared" si="41"/>
        <v>525960</v>
      </c>
      <c r="AB66" s="344">
        <f t="shared" si="41"/>
        <v>525960</v>
      </c>
      <c r="AC66" s="344">
        <f t="shared" si="41"/>
        <v>525960</v>
      </c>
      <c r="AD66" s="344">
        <f t="shared" si="41"/>
        <v>525960</v>
      </c>
      <c r="AE66" s="344">
        <f t="shared" si="41"/>
        <v>525960</v>
      </c>
      <c r="AF66" s="344">
        <f t="shared" si="41"/>
        <v>525960</v>
      </c>
      <c r="AG66" s="344">
        <f t="shared" si="41"/>
        <v>525960</v>
      </c>
      <c r="AH66" s="344">
        <f t="shared" si="41"/>
        <v>525960</v>
      </c>
      <c r="AI66" s="345">
        <f t="shared" si="41"/>
        <v>525960</v>
      </c>
      <c r="AJ66" s="346">
        <f>SUM(F66:AI66)</f>
        <v>15778800</v>
      </c>
    </row>
    <row r="67" spans="2:36" x14ac:dyDescent="0.25">
      <c r="B67" s="838">
        <v>1402</v>
      </c>
      <c r="C67" s="841" t="str">
        <f>VLOOKUP(B67,Salários!$B$17:$C$148,2,FALSE)</f>
        <v xml:space="preserve">Advogado Assistente </v>
      </c>
      <c r="D67" s="277" t="s">
        <v>400</v>
      </c>
      <c r="E67" s="278">
        <f>AVERAGE(F67:AI67)</f>
        <v>0.16666666666666666</v>
      </c>
      <c r="F67" s="279">
        <v>1</v>
      </c>
      <c r="G67" s="280">
        <v>1</v>
      </c>
      <c r="H67" s="280">
        <v>1</v>
      </c>
      <c r="I67" s="280">
        <v>1</v>
      </c>
      <c r="J67" s="280">
        <v>1</v>
      </c>
      <c r="K67" s="280">
        <v>0</v>
      </c>
      <c r="L67" s="280">
        <v>0</v>
      </c>
      <c r="M67" s="280">
        <v>0</v>
      </c>
      <c r="N67" s="280"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v>0</v>
      </c>
      <c r="T67" s="280">
        <v>0</v>
      </c>
      <c r="U67" s="280">
        <v>0</v>
      </c>
      <c r="V67" s="280">
        <v>0</v>
      </c>
      <c r="W67" s="280">
        <v>0</v>
      </c>
      <c r="X67" s="280">
        <v>0</v>
      </c>
      <c r="Y67" s="280">
        <v>0</v>
      </c>
      <c r="Z67" s="280">
        <v>0</v>
      </c>
      <c r="AA67" s="280">
        <v>0</v>
      </c>
      <c r="AB67" s="280">
        <v>0</v>
      </c>
      <c r="AC67" s="280">
        <v>0</v>
      </c>
      <c r="AD67" s="280">
        <v>0</v>
      </c>
      <c r="AE67" s="280">
        <v>0</v>
      </c>
      <c r="AF67" s="280">
        <v>0</v>
      </c>
      <c r="AG67" s="280">
        <v>0</v>
      </c>
      <c r="AH67" s="280">
        <v>0</v>
      </c>
      <c r="AI67" s="281">
        <v>0</v>
      </c>
      <c r="AJ67" s="352"/>
    </row>
    <row r="68" spans="2:36" x14ac:dyDescent="0.25">
      <c r="B68" s="839"/>
      <c r="C68" s="842"/>
      <c r="D68" s="282" t="s">
        <v>379</v>
      </c>
      <c r="E68" s="283">
        <f>VLOOKUP(B67,Salários!$B$17:$Q$148,13,FALSE)</f>
        <v>54967.38</v>
      </c>
      <c r="F68" s="284">
        <f>F67*$E68</f>
        <v>54967.38</v>
      </c>
      <c r="G68" s="285">
        <f>G67*$E68</f>
        <v>54967.38</v>
      </c>
      <c r="H68" s="285">
        <f t="shared" ref="H68:AI68" si="42">H67*$E68</f>
        <v>54967.38</v>
      </c>
      <c r="I68" s="285">
        <f t="shared" si="42"/>
        <v>54967.38</v>
      </c>
      <c r="J68" s="285">
        <f t="shared" si="42"/>
        <v>54967.38</v>
      </c>
      <c r="K68" s="285">
        <f t="shared" si="42"/>
        <v>0</v>
      </c>
      <c r="L68" s="285">
        <f t="shared" si="42"/>
        <v>0</v>
      </c>
      <c r="M68" s="285">
        <f t="shared" si="42"/>
        <v>0</v>
      </c>
      <c r="N68" s="285">
        <f t="shared" si="42"/>
        <v>0</v>
      </c>
      <c r="O68" s="285">
        <f t="shared" si="42"/>
        <v>0</v>
      </c>
      <c r="P68" s="285">
        <f t="shared" si="42"/>
        <v>0</v>
      </c>
      <c r="Q68" s="285">
        <f t="shared" si="42"/>
        <v>0</v>
      </c>
      <c r="R68" s="285">
        <f t="shared" si="42"/>
        <v>0</v>
      </c>
      <c r="S68" s="285">
        <f t="shared" si="42"/>
        <v>0</v>
      </c>
      <c r="T68" s="285">
        <f t="shared" si="42"/>
        <v>0</v>
      </c>
      <c r="U68" s="285">
        <f t="shared" si="42"/>
        <v>0</v>
      </c>
      <c r="V68" s="285">
        <f t="shared" si="42"/>
        <v>0</v>
      </c>
      <c r="W68" s="285">
        <f t="shared" si="42"/>
        <v>0</v>
      </c>
      <c r="X68" s="285">
        <f t="shared" si="42"/>
        <v>0</v>
      </c>
      <c r="Y68" s="285">
        <f t="shared" si="42"/>
        <v>0</v>
      </c>
      <c r="Z68" s="285">
        <f t="shared" si="42"/>
        <v>0</v>
      </c>
      <c r="AA68" s="285">
        <f t="shared" si="42"/>
        <v>0</v>
      </c>
      <c r="AB68" s="285">
        <f t="shared" si="42"/>
        <v>0</v>
      </c>
      <c r="AC68" s="285">
        <f t="shared" si="42"/>
        <v>0</v>
      </c>
      <c r="AD68" s="285">
        <f t="shared" si="42"/>
        <v>0</v>
      </c>
      <c r="AE68" s="285">
        <f t="shared" si="42"/>
        <v>0</v>
      </c>
      <c r="AF68" s="285">
        <f t="shared" si="42"/>
        <v>0</v>
      </c>
      <c r="AG68" s="285">
        <f t="shared" si="42"/>
        <v>0</v>
      </c>
      <c r="AH68" s="285">
        <f t="shared" si="42"/>
        <v>0</v>
      </c>
      <c r="AI68" s="286">
        <f t="shared" si="42"/>
        <v>0</v>
      </c>
      <c r="AJ68" s="287">
        <f>SUM(F68:AI68)</f>
        <v>274836.89999999997</v>
      </c>
    </row>
    <row r="69" spans="2:36" x14ac:dyDescent="0.25">
      <c r="B69" s="839"/>
      <c r="C69" s="842"/>
      <c r="D69" s="282" t="s">
        <v>371</v>
      </c>
      <c r="E69" s="283">
        <f>VLOOKUP(B67,Salários!$B$17:$Q$148,14,FALSE)</f>
        <v>39169.754988000001</v>
      </c>
      <c r="F69" s="284">
        <f>F67*$E69</f>
        <v>39169.754988000001</v>
      </c>
      <c r="G69" s="285">
        <f t="shared" ref="G69:AI69" si="43">G67*$E69</f>
        <v>39169.754988000001</v>
      </c>
      <c r="H69" s="285">
        <f t="shared" si="43"/>
        <v>39169.754988000001</v>
      </c>
      <c r="I69" s="285">
        <f t="shared" si="43"/>
        <v>39169.754988000001</v>
      </c>
      <c r="J69" s="285">
        <f t="shared" si="43"/>
        <v>39169.754988000001</v>
      </c>
      <c r="K69" s="285">
        <f t="shared" si="43"/>
        <v>0</v>
      </c>
      <c r="L69" s="285">
        <f t="shared" si="43"/>
        <v>0</v>
      </c>
      <c r="M69" s="285">
        <f t="shared" si="43"/>
        <v>0</v>
      </c>
      <c r="N69" s="285">
        <f t="shared" si="43"/>
        <v>0</v>
      </c>
      <c r="O69" s="285">
        <f t="shared" si="43"/>
        <v>0</v>
      </c>
      <c r="P69" s="285">
        <f t="shared" si="43"/>
        <v>0</v>
      </c>
      <c r="Q69" s="285">
        <f t="shared" si="43"/>
        <v>0</v>
      </c>
      <c r="R69" s="285">
        <f t="shared" si="43"/>
        <v>0</v>
      </c>
      <c r="S69" s="285">
        <f t="shared" si="43"/>
        <v>0</v>
      </c>
      <c r="T69" s="285">
        <f t="shared" si="43"/>
        <v>0</v>
      </c>
      <c r="U69" s="285">
        <f t="shared" si="43"/>
        <v>0</v>
      </c>
      <c r="V69" s="285">
        <f t="shared" si="43"/>
        <v>0</v>
      </c>
      <c r="W69" s="285">
        <f t="shared" si="43"/>
        <v>0</v>
      </c>
      <c r="X69" s="285">
        <f t="shared" si="43"/>
        <v>0</v>
      </c>
      <c r="Y69" s="285">
        <f t="shared" si="43"/>
        <v>0</v>
      </c>
      <c r="Z69" s="285">
        <f t="shared" si="43"/>
        <v>0</v>
      </c>
      <c r="AA69" s="285">
        <f t="shared" si="43"/>
        <v>0</v>
      </c>
      <c r="AB69" s="285">
        <f t="shared" si="43"/>
        <v>0</v>
      </c>
      <c r="AC69" s="285">
        <f t="shared" si="43"/>
        <v>0</v>
      </c>
      <c r="AD69" s="285">
        <f t="shared" si="43"/>
        <v>0</v>
      </c>
      <c r="AE69" s="285">
        <f t="shared" si="43"/>
        <v>0</v>
      </c>
      <c r="AF69" s="285">
        <f t="shared" si="43"/>
        <v>0</v>
      </c>
      <c r="AG69" s="285">
        <f t="shared" si="43"/>
        <v>0</v>
      </c>
      <c r="AH69" s="285">
        <f t="shared" si="43"/>
        <v>0</v>
      </c>
      <c r="AI69" s="286">
        <f t="shared" si="43"/>
        <v>0</v>
      </c>
      <c r="AJ69" s="287">
        <f>SUM(F69:AI69)</f>
        <v>195848.77494</v>
      </c>
    </row>
    <row r="70" spans="2:36" x14ac:dyDescent="0.25">
      <c r="B70" s="839"/>
      <c r="C70" s="842"/>
      <c r="D70" s="282" t="s">
        <v>372</v>
      </c>
      <c r="E70" s="283">
        <f>VLOOKUP(B67,Salários!$B$17:$Q$148,15,FALSE)</f>
        <v>6942.6542280000003</v>
      </c>
      <c r="F70" s="284">
        <f>F67*$E70</f>
        <v>6942.6542280000003</v>
      </c>
      <c r="G70" s="285">
        <f t="shared" ref="G70:AI70" si="44">G67*$E70</f>
        <v>6942.6542280000003</v>
      </c>
      <c r="H70" s="285">
        <f t="shared" si="44"/>
        <v>6942.6542280000003</v>
      </c>
      <c r="I70" s="285">
        <f t="shared" si="44"/>
        <v>6942.6542280000003</v>
      </c>
      <c r="J70" s="285">
        <f t="shared" si="44"/>
        <v>6942.6542280000003</v>
      </c>
      <c r="K70" s="285">
        <f t="shared" si="44"/>
        <v>0</v>
      </c>
      <c r="L70" s="285">
        <f t="shared" si="44"/>
        <v>0</v>
      </c>
      <c r="M70" s="285">
        <f t="shared" si="44"/>
        <v>0</v>
      </c>
      <c r="N70" s="285">
        <f t="shared" si="44"/>
        <v>0</v>
      </c>
      <c r="O70" s="285">
        <f t="shared" si="44"/>
        <v>0</v>
      </c>
      <c r="P70" s="285">
        <f t="shared" si="44"/>
        <v>0</v>
      </c>
      <c r="Q70" s="285">
        <f t="shared" si="44"/>
        <v>0</v>
      </c>
      <c r="R70" s="285">
        <f t="shared" si="44"/>
        <v>0</v>
      </c>
      <c r="S70" s="285">
        <f t="shared" si="44"/>
        <v>0</v>
      </c>
      <c r="T70" s="285">
        <f t="shared" si="44"/>
        <v>0</v>
      </c>
      <c r="U70" s="285">
        <f t="shared" si="44"/>
        <v>0</v>
      </c>
      <c r="V70" s="285">
        <f t="shared" si="44"/>
        <v>0</v>
      </c>
      <c r="W70" s="285">
        <f t="shared" si="44"/>
        <v>0</v>
      </c>
      <c r="X70" s="285">
        <f t="shared" si="44"/>
        <v>0</v>
      </c>
      <c r="Y70" s="285">
        <f t="shared" si="44"/>
        <v>0</v>
      </c>
      <c r="Z70" s="285">
        <f t="shared" si="44"/>
        <v>0</v>
      </c>
      <c r="AA70" s="285">
        <f t="shared" si="44"/>
        <v>0</v>
      </c>
      <c r="AB70" s="285">
        <f t="shared" si="44"/>
        <v>0</v>
      </c>
      <c r="AC70" s="285">
        <f t="shared" si="44"/>
        <v>0</v>
      </c>
      <c r="AD70" s="285">
        <f t="shared" si="44"/>
        <v>0</v>
      </c>
      <c r="AE70" s="285">
        <f t="shared" si="44"/>
        <v>0</v>
      </c>
      <c r="AF70" s="285">
        <f t="shared" si="44"/>
        <v>0</v>
      </c>
      <c r="AG70" s="285">
        <f t="shared" si="44"/>
        <v>0</v>
      </c>
      <c r="AH70" s="285">
        <f t="shared" si="44"/>
        <v>0</v>
      </c>
      <c r="AI70" s="286">
        <f t="shared" si="44"/>
        <v>0</v>
      </c>
      <c r="AJ70" s="287">
        <f>SUM(F70:AI70)</f>
        <v>34713.271140000004</v>
      </c>
    </row>
    <row r="71" spans="2:36" x14ac:dyDescent="0.25">
      <c r="B71" s="844"/>
      <c r="C71" s="845"/>
      <c r="D71" s="288" t="s">
        <v>397</v>
      </c>
      <c r="E71" s="342">
        <f>SUBTOTAL(9,E68:E70)</f>
        <v>101079.789216</v>
      </c>
      <c r="F71" s="343">
        <f>SUBTOTAL(9,F68:F70)</f>
        <v>101079.789216</v>
      </c>
      <c r="G71" s="344">
        <f t="shared" ref="G71:AI71" si="45">SUBTOTAL(9,G68:G70)</f>
        <v>101079.789216</v>
      </c>
      <c r="H71" s="344">
        <f t="shared" si="45"/>
        <v>101079.789216</v>
      </c>
      <c r="I71" s="344">
        <f t="shared" si="45"/>
        <v>101079.789216</v>
      </c>
      <c r="J71" s="344">
        <f t="shared" si="45"/>
        <v>101079.789216</v>
      </c>
      <c r="K71" s="344">
        <f t="shared" si="45"/>
        <v>0</v>
      </c>
      <c r="L71" s="344">
        <f t="shared" si="45"/>
        <v>0</v>
      </c>
      <c r="M71" s="344">
        <f t="shared" si="45"/>
        <v>0</v>
      </c>
      <c r="N71" s="344">
        <f t="shared" si="45"/>
        <v>0</v>
      </c>
      <c r="O71" s="344">
        <f t="shared" si="45"/>
        <v>0</v>
      </c>
      <c r="P71" s="344">
        <f t="shared" si="45"/>
        <v>0</v>
      </c>
      <c r="Q71" s="344">
        <f t="shared" si="45"/>
        <v>0</v>
      </c>
      <c r="R71" s="344">
        <f t="shared" si="45"/>
        <v>0</v>
      </c>
      <c r="S71" s="344">
        <f t="shared" si="45"/>
        <v>0</v>
      </c>
      <c r="T71" s="344">
        <f t="shared" si="45"/>
        <v>0</v>
      </c>
      <c r="U71" s="344">
        <f t="shared" si="45"/>
        <v>0</v>
      </c>
      <c r="V71" s="344">
        <f t="shared" si="45"/>
        <v>0</v>
      </c>
      <c r="W71" s="344">
        <f t="shared" si="45"/>
        <v>0</v>
      </c>
      <c r="X71" s="344">
        <f t="shared" si="45"/>
        <v>0</v>
      </c>
      <c r="Y71" s="344">
        <f t="shared" si="45"/>
        <v>0</v>
      </c>
      <c r="Z71" s="344">
        <f t="shared" si="45"/>
        <v>0</v>
      </c>
      <c r="AA71" s="344">
        <f t="shared" si="45"/>
        <v>0</v>
      </c>
      <c r="AB71" s="344">
        <f t="shared" si="45"/>
        <v>0</v>
      </c>
      <c r="AC71" s="344">
        <f t="shared" si="45"/>
        <v>0</v>
      </c>
      <c r="AD71" s="344">
        <f t="shared" si="45"/>
        <v>0</v>
      </c>
      <c r="AE71" s="344">
        <f t="shared" si="45"/>
        <v>0</v>
      </c>
      <c r="AF71" s="344">
        <f t="shared" si="45"/>
        <v>0</v>
      </c>
      <c r="AG71" s="344">
        <f t="shared" si="45"/>
        <v>0</v>
      </c>
      <c r="AH71" s="344">
        <f t="shared" si="45"/>
        <v>0</v>
      </c>
      <c r="AI71" s="345">
        <f t="shared" si="45"/>
        <v>0</v>
      </c>
      <c r="AJ71" s="346">
        <f>SUM(F71:AI71)</f>
        <v>505398.94608000002</v>
      </c>
    </row>
    <row r="72" spans="2:36" ht="15.6" x14ac:dyDescent="0.25">
      <c r="B72" s="333">
        <v>2000</v>
      </c>
      <c r="C72" s="334" t="str">
        <f>VLOOKUP(B72,Salários!$B$17:$C$148,2,FALSE)</f>
        <v xml:space="preserve">Diretoria Administrativa / Financeira  </v>
      </c>
      <c r="D72" s="335"/>
      <c r="E72" s="335"/>
      <c r="F72" s="330">
        <f t="shared" ref="F72:AI72" si="46">SUMIF($D73:$D82,"Total",F73:F82)</f>
        <v>1146312</v>
      </c>
      <c r="G72" s="330">
        <f t="shared" si="46"/>
        <v>1146312</v>
      </c>
      <c r="H72" s="330">
        <f t="shared" si="46"/>
        <v>1146312</v>
      </c>
      <c r="I72" s="330">
        <f t="shared" si="46"/>
        <v>1146312</v>
      </c>
      <c r="J72" s="330">
        <f t="shared" si="46"/>
        <v>1146312</v>
      </c>
      <c r="K72" s="330">
        <f t="shared" si="46"/>
        <v>0</v>
      </c>
      <c r="L72" s="330">
        <f t="shared" si="46"/>
        <v>0</v>
      </c>
      <c r="M72" s="330">
        <f t="shared" si="46"/>
        <v>0</v>
      </c>
      <c r="N72" s="330">
        <f t="shared" si="46"/>
        <v>0</v>
      </c>
      <c r="O72" s="330">
        <f t="shared" si="46"/>
        <v>0</v>
      </c>
      <c r="P72" s="330">
        <f t="shared" si="46"/>
        <v>0</v>
      </c>
      <c r="Q72" s="330">
        <f t="shared" si="46"/>
        <v>0</v>
      </c>
      <c r="R72" s="330">
        <f t="shared" si="46"/>
        <v>0</v>
      </c>
      <c r="S72" s="330">
        <f t="shared" si="46"/>
        <v>0</v>
      </c>
      <c r="T72" s="330">
        <f t="shared" si="46"/>
        <v>0</v>
      </c>
      <c r="U72" s="330">
        <f t="shared" si="46"/>
        <v>0</v>
      </c>
      <c r="V72" s="330">
        <f t="shared" si="46"/>
        <v>0</v>
      </c>
      <c r="W72" s="330">
        <f t="shared" si="46"/>
        <v>0</v>
      </c>
      <c r="X72" s="330">
        <f t="shared" si="46"/>
        <v>0</v>
      </c>
      <c r="Y72" s="330">
        <f t="shared" si="46"/>
        <v>0</v>
      </c>
      <c r="Z72" s="330">
        <f t="shared" si="46"/>
        <v>0</v>
      </c>
      <c r="AA72" s="330">
        <f t="shared" si="46"/>
        <v>0</v>
      </c>
      <c r="AB72" s="330">
        <f t="shared" si="46"/>
        <v>0</v>
      </c>
      <c r="AC72" s="330">
        <f t="shared" si="46"/>
        <v>0</v>
      </c>
      <c r="AD72" s="330">
        <f t="shared" si="46"/>
        <v>0</v>
      </c>
      <c r="AE72" s="330">
        <f t="shared" si="46"/>
        <v>0</v>
      </c>
      <c r="AF72" s="330">
        <f t="shared" si="46"/>
        <v>0</v>
      </c>
      <c r="AG72" s="330">
        <f t="shared" si="46"/>
        <v>0</v>
      </c>
      <c r="AH72" s="330">
        <f t="shared" si="46"/>
        <v>0</v>
      </c>
      <c r="AI72" s="331">
        <f t="shared" si="46"/>
        <v>0</v>
      </c>
      <c r="AJ72" s="332">
        <f>SUM(F72:AI72)</f>
        <v>5731560</v>
      </c>
    </row>
    <row r="73" spans="2:36" x14ac:dyDescent="0.25">
      <c r="B73" s="838">
        <v>2001</v>
      </c>
      <c r="C73" s="841" t="str">
        <f>VLOOKUP(B73,Salários!$B$17:$C$148,2,FALSE)</f>
        <v>Diretor Administrativo / Financeiro</v>
      </c>
      <c r="D73" s="277" t="s">
        <v>400</v>
      </c>
      <c r="E73" s="278">
        <f>AVERAGE(F73:AI73)</f>
        <v>0.16666666666666666</v>
      </c>
      <c r="F73" s="279">
        <v>1</v>
      </c>
      <c r="G73" s="280">
        <v>1</v>
      </c>
      <c r="H73" s="280">
        <v>1</v>
      </c>
      <c r="I73" s="280">
        <v>1</v>
      </c>
      <c r="J73" s="280">
        <v>1</v>
      </c>
      <c r="K73" s="755">
        <v>0</v>
      </c>
      <c r="L73" s="280">
        <v>0</v>
      </c>
      <c r="M73" s="280">
        <v>0</v>
      </c>
      <c r="N73" s="280">
        <v>0</v>
      </c>
      <c r="O73" s="280">
        <v>0</v>
      </c>
      <c r="P73" s="280">
        <v>0</v>
      </c>
      <c r="Q73" s="280">
        <v>0</v>
      </c>
      <c r="R73" s="280">
        <v>0</v>
      </c>
      <c r="S73" s="280">
        <v>0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0</v>
      </c>
      <c r="Z73" s="280">
        <v>0</v>
      </c>
      <c r="AA73" s="280">
        <v>0</v>
      </c>
      <c r="AB73" s="280">
        <v>0</v>
      </c>
      <c r="AC73" s="280">
        <v>0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1">
        <v>0</v>
      </c>
      <c r="AJ73" s="352"/>
    </row>
    <row r="74" spans="2:36" x14ac:dyDescent="0.25">
      <c r="B74" s="839"/>
      <c r="C74" s="842"/>
      <c r="D74" s="282" t="s">
        <v>379</v>
      </c>
      <c r="E74" s="283">
        <f>VLOOKUP(B73,Salários!$B$17:$Q$148,13,FALSE)</f>
        <v>660000</v>
      </c>
      <c r="F74" s="284">
        <f>F73*$E74</f>
        <v>660000</v>
      </c>
      <c r="G74" s="285">
        <f>G73*$E74</f>
        <v>660000</v>
      </c>
      <c r="H74" s="285">
        <f t="shared" ref="H74:AI74" si="47">H73*$E74</f>
        <v>660000</v>
      </c>
      <c r="I74" s="285">
        <f t="shared" si="47"/>
        <v>660000</v>
      </c>
      <c r="J74" s="285">
        <f t="shared" si="47"/>
        <v>660000</v>
      </c>
      <c r="K74" s="285">
        <f t="shared" si="47"/>
        <v>0</v>
      </c>
      <c r="L74" s="285">
        <f t="shared" si="47"/>
        <v>0</v>
      </c>
      <c r="M74" s="285">
        <f t="shared" si="47"/>
        <v>0</v>
      </c>
      <c r="N74" s="285">
        <f t="shared" si="47"/>
        <v>0</v>
      </c>
      <c r="O74" s="285">
        <f t="shared" si="47"/>
        <v>0</v>
      </c>
      <c r="P74" s="285">
        <f t="shared" si="47"/>
        <v>0</v>
      </c>
      <c r="Q74" s="285">
        <f t="shared" si="47"/>
        <v>0</v>
      </c>
      <c r="R74" s="285">
        <f t="shared" si="47"/>
        <v>0</v>
      </c>
      <c r="S74" s="285">
        <f t="shared" si="47"/>
        <v>0</v>
      </c>
      <c r="T74" s="285">
        <f t="shared" si="47"/>
        <v>0</v>
      </c>
      <c r="U74" s="285">
        <f t="shared" si="47"/>
        <v>0</v>
      </c>
      <c r="V74" s="285">
        <f t="shared" si="47"/>
        <v>0</v>
      </c>
      <c r="W74" s="285">
        <f t="shared" si="47"/>
        <v>0</v>
      </c>
      <c r="X74" s="285">
        <f t="shared" si="47"/>
        <v>0</v>
      </c>
      <c r="Y74" s="285">
        <f t="shared" si="47"/>
        <v>0</v>
      </c>
      <c r="Z74" s="285">
        <f t="shared" si="47"/>
        <v>0</v>
      </c>
      <c r="AA74" s="285">
        <f t="shared" si="47"/>
        <v>0</v>
      </c>
      <c r="AB74" s="285">
        <f t="shared" si="47"/>
        <v>0</v>
      </c>
      <c r="AC74" s="285">
        <f t="shared" si="47"/>
        <v>0</v>
      </c>
      <c r="AD74" s="285">
        <f t="shared" si="47"/>
        <v>0</v>
      </c>
      <c r="AE74" s="285">
        <f t="shared" si="47"/>
        <v>0</v>
      </c>
      <c r="AF74" s="285">
        <f t="shared" si="47"/>
        <v>0</v>
      </c>
      <c r="AG74" s="285">
        <f t="shared" si="47"/>
        <v>0</v>
      </c>
      <c r="AH74" s="285">
        <f t="shared" si="47"/>
        <v>0</v>
      </c>
      <c r="AI74" s="286">
        <f t="shared" si="47"/>
        <v>0</v>
      </c>
      <c r="AJ74" s="287">
        <f>SUM(F74:AI74)</f>
        <v>3300000</v>
      </c>
    </row>
    <row r="75" spans="2:36" x14ac:dyDescent="0.25">
      <c r="B75" s="839"/>
      <c r="C75" s="842"/>
      <c r="D75" s="282" t="s">
        <v>371</v>
      </c>
      <c r="E75" s="283">
        <f>VLOOKUP(B73,Salários!$B$17:$Q$148,14,FALSE)</f>
        <v>470316</v>
      </c>
      <c r="F75" s="284">
        <f>F73*$E75</f>
        <v>470316</v>
      </c>
      <c r="G75" s="285">
        <f t="shared" ref="G75:AI75" si="48">G73*$E75</f>
        <v>470316</v>
      </c>
      <c r="H75" s="285">
        <f t="shared" si="48"/>
        <v>470316</v>
      </c>
      <c r="I75" s="285">
        <f t="shared" si="48"/>
        <v>470316</v>
      </c>
      <c r="J75" s="285">
        <f t="shared" si="48"/>
        <v>470316</v>
      </c>
      <c r="K75" s="285">
        <f t="shared" si="48"/>
        <v>0</v>
      </c>
      <c r="L75" s="285">
        <f t="shared" si="48"/>
        <v>0</v>
      </c>
      <c r="M75" s="285">
        <f t="shared" si="48"/>
        <v>0</v>
      </c>
      <c r="N75" s="285">
        <f t="shared" si="48"/>
        <v>0</v>
      </c>
      <c r="O75" s="285">
        <f t="shared" si="48"/>
        <v>0</v>
      </c>
      <c r="P75" s="285">
        <f t="shared" si="48"/>
        <v>0</v>
      </c>
      <c r="Q75" s="285">
        <f t="shared" si="48"/>
        <v>0</v>
      </c>
      <c r="R75" s="285">
        <f t="shared" si="48"/>
        <v>0</v>
      </c>
      <c r="S75" s="285">
        <f t="shared" si="48"/>
        <v>0</v>
      </c>
      <c r="T75" s="285">
        <f t="shared" si="48"/>
        <v>0</v>
      </c>
      <c r="U75" s="285">
        <f t="shared" si="48"/>
        <v>0</v>
      </c>
      <c r="V75" s="285">
        <f t="shared" si="48"/>
        <v>0</v>
      </c>
      <c r="W75" s="285">
        <f t="shared" si="48"/>
        <v>0</v>
      </c>
      <c r="X75" s="285">
        <f t="shared" si="48"/>
        <v>0</v>
      </c>
      <c r="Y75" s="285">
        <f t="shared" si="48"/>
        <v>0</v>
      </c>
      <c r="Z75" s="285">
        <f t="shared" si="48"/>
        <v>0</v>
      </c>
      <c r="AA75" s="285">
        <f t="shared" si="48"/>
        <v>0</v>
      </c>
      <c r="AB75" s="285">
        <f t="shared" si="48"/>
        <v>0</v>
      </c>
      <c r="AC75" s="285">
        <f t="shared" si="48"/>
        <v>0</v>
      </c>
      <c r="AD75" s="285">
        <f t="shared" si="48"/>
        <v>0</v>
      </c>
      <c r="AE75" s="285">
        <f t="shared" si="48"/>
        <v>0</v>
      </c>
      <c r="AF75" s="285">
        <f t="shared" si="48"/>
        <v>0</v>
      </c>
      <c r="AG75" s="285">
        <f t="shared" si="48"/>
        <v>0</v>
      </c>
      <c r="AH75" s="285">
        <f t="shared" si="48"/>
        <v>0</v>
      </c>
      <c r="AI75" s="286">
        <f t="shared" si="48"/>
        <v>0</v>
      </c>
      <c r="AJ75" s="287">
        <f>SUM(F75:AI75)</f>
        <v>2351580</v>
      </c>
    </row>
    <row r="76" spans="2:36" x14ac:dyDescent="0.25">
      <c r="B76" s="839"/>
      <c r="C76" s="842"/>
      <c r="D76" s="282" t="s">
        <v>372</v>
      </c>
      <c r="E76" s="283">
        <f>VLOOKUP(B73,Salários!$B$17:$Q$148,15,FALSE)</f>
        <v>15996</v>
      </c>
      <c r="F76" s="284">
        <f>F73*$E76</f>
        <v>15996</v>
      </c>
      <c r="G76" s="285">
        <f t="shared" ref="G76:AI76" si="49">G73*$E76</f>
        <v>15996</v>
      </c>
      <c r="H76" s="285">
        <f t="shared" si="49"/>
        <v>15996</v>
      </c>
      <c r="I76" s="285">
        <f t="shared" si="49"/>
        <v>15996</v>
      </c>
      <c r="J76" s="285">
        <f t="shared" si="49"/>
        <v>15996</v>
      </c>
      <c r="K76" s="285">
        <f t="shared" si="49"/>
        <v>0</v>
      </c>
      <c r="L76" s="285">
        <f t="shared" si="49"/>
        <v>0</v>
      </c>
      <c r="M76" s="285">
        <f t="shared" si="49"/>
        <v>0</v>
      </c>
      <c r="N76" s="285">
        <f t="shared" si="49"/>
        <v>0</v>
      </c>
      <c r="O76" s="285">
        <f t="shared" si="49"/>
        <v>0</v>
      </c>
      <c r="P76" s="285">
        <f t="shared" si="49"/>
        <v>0</v>
      </c>
      <c r="Q76" s="285">
        <f t="shared" si="49"/>
        <v>0</v>
      </c>
      <c r="R76" s="285">
        <f t="shared" si="49"/>
        <v>0</v>
      </c>
      <c r="S76" s="285">
        <f t="shared" si="49"/>
        <v>0</v>
      </c>
      <c r="T76" s="285">
        <f t="shared" si="49"/>
        <v>0</v>
      </c>
      <c r="U76" s="285">
        <f t="shared" si="49"/>
        <v>0</v>
      </c>
      <c r="V76" s="285">
        <f t="shared" si="49"/>
        <v>0</v>
      </c>
      <c r="W76" s="285">
        <f t="shared" si="49"/>
        <v>0</v>
      </c>
      <c r="X76" s="285">
        <f t="shared" si="49"/>
        <v>0</v>
      </c>
      <c r="Y76" s="285">
        <f t="shared" si="49"/>
        <v>0</v>
      </c>
      <c r="Z76" s="285">
        <f t="shared" si="49"/>
        <v>0</v>
      </c>
      <c r="AA76" s="285">
        <f t="shared" si="49"/>
        <v>0</v>
      </c>
      <c r="AB76" s="285">
        <f t="shared" si="49"/>
        <v>0</v>
      </c>
      <c r="AC76" s="285">
        <f t="shared" si="49"/>
        <v>0</v>
      </c>
      <c r="AD76" s="285">
        <f t="shared" si="49"/>
        <v>0</v>
      </c>
      <c r="AE76" s="285">
        <f t="shared" si="49"/>
        <v>0</v>
      </c>
      <c r="AF76" s="285">
        <f t="shared" si="49"/>
        <v>0</v>
      </c>
      <c r="AG76" s="285">
        <f t="shared" si="49"/>
        <v>0</v>
      </c>
      <c r="AH76" s="285">
        <f t="shared" si="49"/>
        <v>0</v>
      </c>
      <c r="AI76" s="286">
        <f t="shared" si="49"/>
        <v>0</v>
      </c>
      <c r="AJ76" s="287">
        <f>SUM(F76:AI76)</f>
        <v>79980</v>
      </c>
    </row>
    <row r="77" spans="2:36" x14ac:dyDescent="0.25">
      <c r="B77" s="844"/>
      <c r="C77" s="845"/>
      <c r="D77" s="288" t="s">
        <v>397</v>
      </c>
      <c r="E77" s="342">
        <f>SUBTOTAL(9,E74:E76)</f>
        <v>1146312</v>
      </c>
      <c r="F77" s="343">
        <f>SUBTOTAL(9,F74:F76)</f>
        <v>1146312</v>
      </c>
      <c r="G77" s="344">
        <f t="shared" ref="G77:AI77" si="50">SUBTOTAL(9,G74:G76)</f>
        <v>1146312</v>
      </c>
      <c r="H77" s="344">
        <f t="shared" si="50"/>
        <v>1146312</v>
      </c>
      <c r="I77" s="344">
        <f t="shared" si="50"/>
        <v>1146312</v>
      </c>
      <c r="J77" s="344">
        <f t="shared" si="50"/>
        <v>1146312</v>
      </c>
      <c r="K77" s="344">
        <f t="shared" si="50"/>
        <v>0</v>
      </c>
      <c r="L77" s="344">
        <f t="shared" si="50"/>
        <v>0</v>
      </c>
      <c r="M77" s="344">
        <f t="shared" si="50"/>
        <v>0</v>
      </c>
      <c r="N77" s="344">
        <f t="shared" si="50"/>
        <v>0</v>
      </c>
      <c r="O77" s="344">
        <f t="shared" si="50"/>
        <v>0</v>
      </c>
      <c r="P77" s="344">
        <f t="shared" si="50"/>
        <v>0</v>
      </c>
      <c r="Q77" s="344">
        <f t="shared" si="50"/>
        <v>0</v>
      </c>
      <c r="R77" s="344">
        <f t="shared" si="50"/>
        <v>0</v>
      </c>
      <c r="S77" s="344">
        <f t="shared" si="50"/>
        <v>0</v>
      </c>
      <c r="T77" s="344">
        <f t="shared" si="50"/>
        <v>0</v>
      </c>
      <c r="U77" s="344">
        <f t="shared" si="50"/>
        <v>0</v>
      </c>
      <c r="V77" s="344">
        <f t="shared" si="50"/>
        <v>0</v>
      </c>
      <c r="W77" s="344">
        <f t="shared" si="50"/>
        <v>0</v>
      </c>
      <c r="X77" s="344">
        <f t="shared" si="50"/>
        <v>0</v>
      </c>
      <c r="Y77" s="344">
        <f t="shared" si="50"/>
        <v>0</v>
      </c>
      <c r="Z77" s="344">
        <f t="shared" si="50"/>
        <v>0</v>
      </c>
      <c r="AA77" s="344">
        <f t="shared" si="50"/>
        <v>0</v>
      </c>
      <c r="AB77" s="344">
        <f t="shared" si="50"/>
        <v>0</v>
      </c>
      <c r="AC77" s="344">
        <f t="shared" si="50"/>
        <v>0</v>
      </c>
      <c r="AD77" s="344">
        <f t="shared" si="50"/>
        <v>0</v>
      </c>
      <c r="AE77" s="344">
        <f t="shared" si="50"/>
        <v>0</v>
      </c>
      <c r="AF77" s="344">
        <f t="shared" si="50"/>
        <v>0</v>
      </c>
      <c r="AG77" s="344">
        <f t="shared" si="50"/>
        <v>0</v>
      </c>
      <c r="AH77" s="344">
        <f t="shared" si="50"/>
        <v>0</v>
      </c>
      <c r="AI77" s="345">
        <f t="shared" si="50"/>
        <v>0</v>
      </c>
      <c r="AJ77" s="346">
        <f>SUM(F77:AI77)</f>
        <v>5731560</v>
      </c>
    </row>
    <row r="78" spans="2:36" ht="14.4" hidden="1" thickBot="1" x14ac:dyDescent="0.3">
      <c r="B78" s="852">
        <v>2002</v>
      </c>
      <c r="C78" s="855" t="str">
        <f>VLOOKUP(B78,Salários!$B$17:$C$148,2,FALSE)</f>
        <v>Secretária</v>
      </c>
      <c r="D78" s="289" t="s">
        <v>400</v>
      </c>
      <c r="E78" s="290">
        <f>AVERAGE(F78:AI78)</f>
        <v>0</v>
      </c>
      <c r="F78" s="306">
        <v>0</v>
      </c>
      <c r="G78" s="307">
        <v>0</v>
      </c>
      <c r="H78" s="307">
        <v>0</v>
      </c>
      <c r="I78" s="307">
        <v>0</v>
      </c>
      <c r="J78" s="307">
        <v>0</v>
      </c>
      <c r="K78" s="307">
        <v>0</v>
      </c>
      <c r="L78" s="307">
        <v>0</v>
      </c>
      <c r="M78" s="307">
        <v>0</v>
      </c>
      <c r="N78" s="307">
        <v>0</v>
      </c>
      <c r="O78" s="307">
        <v>0</v>
      </c>
      <c r="P78" s="307">
        <v>0</v>
      </c>
      <c r="Q78" s="307">
        <v>0</v>
      </c>
      <c r="R78" s="307">
        <v>0</v>
      </c>
      <c r="S78" s="307">
        <v>0</v>
      </c>
      <c r="T78" s="307">
        <v>0</v>
      </c>
      <c r="U78" s="307">
        <v>0</v>
      </c>
      <c r="V78" s="307">
        <v>0</v>
      </c>
      <c r="W78" s="307">
        <v>0</v>
      </c>
      <c r="X78" s="307">
        <v>0</v>
      </c>
      <c r="Y78" s="307">
        <v>0</v>
      </c>
      <c r="Z78" s="307">
        <v>0</v>
      </c>
      <c r="AA78" s="307">
        <v>0</v>
      </c>
      <c r="AB78" s="307">
        <v>0</v>
      </c>
      <c r="AC78" s="307">
        <v>0</v>
      </c>
      <c r="AD78" s="307">
        <v>0</v>
      </c>
      <c r="AE78" s="307">
        <v>0</v>
      </c>
      <c r="AF78" s="307">
        <v>0</v>
      </c>
      <c r="AG78" s="307">
        <v>0</v>
      </c>
      <c r="AH78" s="307">
        <v>0</v>
      </c>
      <c r="AI78" s="308">
        <v>0</v>
      </c>
      <c r="AJ78" s="293"/>
    </row>
    <row r="79" spans="2:36" ht="14.4" hidden="1" thickBot="1" x14ac:dyDescent="0.3">
      <c r="B79" s="853"/>
      <c r="C79" s="856"/>
      <c r="D79" s="294" t="s">
        <v>379</v>
      </c>
      <c r="E79" s="295">
        <f>VLOOKUP(B78,Salários!$B$17:$Q$148,13,FALSE)</f>
        <v>29433.878799999999</v>
      </c>
      <c r="F79" s="296">
        <f>F78*$E79</f>
        <v>0</v>
      </c>
      <c r="G79" s="297">
        <f>G78*$E79</f>
        <v>0</v>
      </c>
      <c r="H79" s="297">
        <f t="shared" ref="H79:AI79" si="51">H78*$E79</f>
        <v>0</v>
      </c>
      <c r="I79" s="297">
        <f t="shared" si="51"/>
        <v>0</v>
      </c>
      <c r="J79" s="297">
        <f t="shared" si="51"/>
        <v>0</v>
      </c>
      <c r="K79" s="297">
        <f t="shared" si="51"/>
        <v>0</v>
      </c>
      <c r="L79" s="297">
        <f t="shared" si="51"/>
        <v>0</v>
      </c>
      <c r="M79" s="297">
        <f t="shared" si="51"/>
        <v>0</v>
      </c>
      <c r="N79" s="297">
        <f t="shared" si="51"/>
        <v>0</v>
      </c>
      <c r="O79" s="297">
        <f t="shared" si="51"/>
        <v>0</v>
      </c>
      <c r="P79" s="297">
        <f t="shared" si="51"/>
        <v>0</v>
      </c>
      <c r="Q79" s="297">
        <f t="shared" si="51"/>
        <v>0</v>
      </c>
      <c r="R79" s="297">
        <f t="shared" si="51"/>
        <v>0</v>
      </c>
      <c r="S79" s="297">
        <f t="shared" si="51"/>
        <v>0</v>
      </c>
      <c r="T79" s="297">
        <f t="shared" si="51"/>
        <v>0</v>
      </c>
      <c r="U79" s="297">
        <f t="shared" si="51"/>
        <v>0</v>
      </c>
      <c r="V79" s="297">
        <f t="shared" si="51"/>
        <v>0</v>
      </c>
      <c r="W79" s="297">
        <f t="shared" si="51"/>
        <v>0</v>
      </c>
      <c r="X79" s="297">
        <f t="shared" si="51"/>
        <v>0</v>
      </c>
      <c r="Y79" s="297">
        <f t="shared" si="51"/>
        <v>0</v>
      </c>
      <c r="Z79" s="297">
        <f t="shared" si="51"/>
        <v>0</v>
      </c>
      <c r="AA79" s="297">
        <f t="shared" si="51"/>
        <v>0</v>
      </c>
      <c r="AB79" s="297">
        <f t="shared" si="51"/>
        <v>0</v>
      </c>
      <c r="AC79" s="297">
        <f t="shared" si="51"/>
        <v>0</v>
      </c>
      <c r="AD79" s="297">
        <f t="shared" si="51"/>
        <v>0</v>
      </c>
      <c r="AE79" s="297">
        <f t="shared" si="51"/>
        <v>0</v>
      </c>
      <c r="AF79" s="297">
        <f t="shared" si="51"/>
        <v>0</v>
      </c>
      <c r="AG79" s="297">
        <f t="shared" si="51"/>
        <v>0</v>
      </c>
      <c r="AH79" s="297">
        <f t="shared" si="51"/>
        <v>0</v>
      </c>
      <c r="AI79" s="298">
        <f t="shared" si="51"/>
        <v>0</v>
      </c>
      <c r="AJ79" s="299">
        <f>SUM(F79:AI79)</f>
        <v>0</v>
      </c>
    </row>
    <row r="80" spans="2:36" ht="14.4" hidden="1" thickBot="1" x14ac:dyDescent="0.3">
      <c r="B80" s="853"/>
      <c r="C80" s="856"/>
      <c r="D80" s="294" t="s">
        <v>371</v>
      </c>
      <c r="E80" s="295">
        <f>VLOOKUP(B78,Salários!$B$17:$Q$148,14,FALSE)</f>
        <v>20974.58203288</v>
      </c>
      <c r="F80" s="296">
        <f>F78*$E80</f>
        <v>0</v>
      </c>
      <c r="G80" s="297">
        <f t="shared" ref="G80:AI80" si="52">G78*$E80</f>
        <v>0</v>
      </c>
      <c r="H80" s="297">
        <f t="shared" si="52"/>
        <v>0</v>
      </c>
      <c r="I80" s="297">
        <f t="shared" si="52"/>
        <v>0</v>
      </c>
      <c r="J80" s="297">
        <f t="shared" si="52"/>
        <v>0</v>
      </c>
      <c r="K80" s="297">
        <f t="shared" si="52"/>
        <v>0</v>
      </c>
      <c r="L80" s="297">
        <f t="shared" si="52"/>
        <v>0</v>
      </c>
      <c r="M80" s="297">
        <f t="shared" si="52"/>
        <v>0</v>
      </c>
      <c r="N80" s="297">
        <f t="shared" si="52"/>
        <v>0</v>
      </c>
      <c r="O80" s="297">
        <f t="shared" si="52"/>
        <v>0</v>
      </c>
      <c r="P80" s="297">
        <f t="shared" si="52"/>
        <v>0</v>
      </c>
      <c r="Q80" s="297">
        <f t="shared" si="52"/>
        <v>0</v>
      </c>
      <c r="R80" s="297">
        <f t="shared" si="52"/>
        <v>0</v>
      </c>
      <c r="S80" s="297">
        <f t="shared" si="52"/>
        <v>0</v>
      </c>
      <c r="T80" s="297">
        <f t="shared" si="52"/>
        <v>0</v>
      </c>
      <c r="U80" s="297">
        <f t="shared" si="52"/>
        <v>0</v>
      </c>
      <c r="V80" s="297">
        <f t="shared" si="52"/>
        <v>0</v>
      </c>
      <c r="W80" s="297">
        <f t="shared" si="52"/>
        <v>0</v>
      </c>
      <c r="X80" s="297">
        <f t="shared" si="52"/>
        <v>0</v>
      </c>
      <c r="Y80" s="297">
        <f t="shared" si="52"/>
        <v>0</v>
      </c>
      <c r="Z80" s="297">
        <f t="shared" si="52"/>
        <v>0</v>
      </c>
      <c r="AA80" s="297">
        <f t="shared" si="52"/>
        <v>0</v>
      </c>
      <c r="AB80" s="297">
        <f t="shared" si="52"/>
        <v>0</v>
      </c>
      <c r="AC80" s="297">
        <f t="shared" si="52"/>
        <v>0</v>
      </c>
      <c r="AD80" s="297">
        <f t="shared" si="52"/>
        <v>0</v>
      </c>
      <c r="AE80" s="297">
        <f t="shared" si="52"/>
        <v>0</v>
      </c>
      <c r="AF80" s="297">
        <f t="shared" si="52"/>
        <v>0</v>
      </c>
      <c r="AG80" s="297">
        <f t="shared" si="52"/>
        <v>0</v>
      </c>
      <c r="AH80" s="297">
        <f t="shared" si="52"/>
        <v>0</v>
      </c>
      <c r="AI80" s="298">
        <f t="shared" si="52"/>
        <v>0</v>
      </c>
      <c r="AJ80" s="299">
        <f>SUM(F80:AI80)</f>
        <v>0</v>
      </c>
    </row>
    <row r="81" spans="2:36" ht="14.4" hidden="1" thickBot="1" x14ac:dyDescent="0.3">
      <c r="B81" s="853"/>
      <c r="C81" s="856"/>
      <c r="D81" s="294" t="s">
        <v>372</v>
      </c>
      <c r="E81" s="295">
        <f>VLOOKUP(B78,Salários!$B$17:$Q$148,15,FALSE)</f>
        <v>6671.9991152800003</v>
      </c>
      <c r="F81" s="296">
        <f>F78*$E81</f>
        <v>0</v>
      </c>
      <c r="G81" s="297">
        <f t="shared" ref="G81:AI81" si="53">G78*$E81</f>
        <v>0</v>
      </c>
      <c r="H81" s="297">
        <f t="shared" si="53"/>
        <v>0</v>
      </c>
      <c r="I81" s="297">
        <f t="shared" si="53"/>
        <v>0</v>
      </c>
      <c r="J81" s="297">
        <f t="shared" si="53"/>
        <v>0</v>
      </c>
      <c r="K81" s="297">
        <f t="shared" si="53"/>
        <v>0</v>
      </c>
      <c r="L81" s="297">
        <f t="shared" si="53"/>
        <v>0</v>
      </c>
      <c r="M81" s="297">
        <f t="shared" si="53"/>
        <v>0</v>
      </c>
      <c r="N81" s="297">
        <f t="shared" si="53"/>
        <v>0</v>
      </c>
      <c r="O81" s="297">
        <f t="shared" si="53"/>
        <v>0</v>
      </c>
      <c r="P81" s="297">
        <f t="shared" si="53"/>
        <v>0</v>
      </c>
      <c r="Q81" s="297">
        <f t="shared" si="53"/>
        <v>0</v>
      </c>
      <c r="R81" s="297">
        <f t="shared" si="53"/>
        <v>0</v>
      </c>
      <c r="S81" s="297">
        <f t="shared" si="53"/>
        <v>0</v>
      </c>
      <c r="T81" s="297">
        <f t="shared" si="53"/>
        <v>0</v>
      </c>
      <c r="U81" s="297">
        <f t="shared" si="53"/>
        <v>0</v>
      </c>
      <c r="V81" s="297">
        <f t="shared" si="53"/>
        <v>0</v>
      </c>
      <c r="W81" s="297">
        <f t="shared" si="53"/>
        <v>0</v>
      </c>
      <c r="X81" s="297">
        <f t="shared" si="53"/>
        <v>0</v>
      </c>
      <c r="Y81" s="297">
        <f t="shared" si="53"/>
        <v>0</v>
      </c>
      <c r="Z81" s="297">
        <f t="shared" si="53"/>
        <v>0</v>
      </c>
      <c r="AA81" s="297">
        <f t="shared" si="53"/>
        <v>0</v>
      </c>
      <c r="AB81" s="297">
        <f t="shared" si="53"/>
        <v>0</v>
      </c>
      <c r="AC81" s="297">
        <f t="shared" si="53"/>
        <v>0</v>
      </c>
      <c r="AD81" s="297">
        <f t="shared" si="53"/>
        <v>0</v>
      </c>
      <c r="AE81" s="297">
        <f t="shared" si="53"/>
        <v>0</v>
      </c>
      <c r="AF81" s="297">
        <f t="shared" si="53"/>
        <v>0</v>
      </c>
      <c r="AG81" s="297">
        <f t="shared" si="53"/>
        <v>0</v>
      </c>
      <c r="AH81" s="297">
        <f t="shared" si="53"/>
        <v>0</v>
      </c>
      <c r="AI81" s="298">
        <f t="shared" si="53"/>
        <v>0</v>
      </c>
      <c r="AJ81" s="299">
        <f>SUM(F81:AI81)</f>
        <v>0</v>
      </c>
    </row>
    <row r="82" spans="2:36" ht="14.4" hidden="1" thickBot="1" x14ac:dyDescent="0.3">
      <c r="B82" s="854"/>
      <c r="C82" s="857"/>
      <c r="D82" s="300" t="s">
        <v>397</v>
      </c>
      <c r="E82" s="301">
        <f>SUBTOTAL(9,E79:E81)</f>
        <v>57080.459948159994</v>
      </c>
      <c r="F82" s="302">
        <f>SUBTOTAL(9,F79:F81)</f>
        <v>0</v>
      </c>
      <c r="G82" s="303">
        <f t="shared" ref="G82:AI82" si="54">SUBTOTAL(9,G79:G81)</f>
        <v>0</v>
      </c>
      <c r="H82" s="303">
        <f t="shared" si="54"/>
        <v>0</v>
      </c>
      <c r="I82" s="303">
        <f t="shared" si="54"/>
        <v>0</v>
      </c>
      <c r="J82" s="303">
        <f t="shared" si="54"/>
        <v>0</v>
      </c>
      <c r="K82" s="303">
        <f t="shared" si="54"/>
        <v>0</v>
      </c>
      <c r="L82" s="303">
        <f t="shared" si="54"/>
        <v>0</v>
      </c>
      <c r="M82" s="303">
        <f t="shared" si="54"/>
        <v>0</v>
      </c>
      <c r="N82" s="303">
        <f t="shared" si="54"/>
        <v>0</v>
      </c>
      <c r="O82" s="303">
        <f t="shared" si="54"/>
        <v>0</v>
      </c>
      <c r="P82" s="303">
        <f t="shared" si="54"/>
        <v>0</v>
      </c>
      <c r="Q82" s="303">
        <f t="shared" si="54"/>
        <v>0</v>
      </c>
      <c r="R82" s="303">
        <f t="shared" si="54"/>
        <v>0</v>
      </c>
      <c r="S82" s="303">
        <f t="shared" si="54"/>
        <v>0</v>
      </c>
      <c r="T82" s="303">
        <f t="shared" si="54"/>
        <v>0</v>
      </c>
      <c r="U82" s="303">
        <f t="shared" si="54"/>
        <v>0</v>
      </c>
      <c r="V82" s="303">
        <f t="shared" si="54"/>
        <v>0</v>
      </c>
      <c r="W82" s="303">
        <f t="shared" si="54"/>
        <v>0</v>
      </c>
      <c r="X82" s="303">
        <f t="shared" si="54"/>
        <v>0</v>
      </c>
      <c r="Y82" s="303">
        <f t="shared" si="54"/>
        <v>0</v>
      </c>
      <c r="Z82" s="303">
        <f t="shared" si="54"/>
        <v>0</v>
      </c>
      <c r="AA82" s="303">
        <f t="shared" si="54"/>
        <v>0</v>
      </c>
      <c r="AB82" s="303">
        <f t="shared" si="54"/>
        <v>0</v>
      </c>
      <c r="AC82" s="303">
        <f t="shared" si="54"/>
        <v>0</v>
      </c>
      <c r="AD82" s="303">
        <f t="shared" si="54"/>
        <v>0</v>
      </c>
      <c r="AE82" s="303">
        <f t="shared" si="54"/>
        <v>0</v>
      </c>
      <c r="AF82" s="303">
        <f t="shared" si="54"/>
        <v>0</v>
      </c>
      <c r="AG82" s="303">
        <f t="shared" si="54"/>
        <v>0</v>
      </c>
      <c r="AH82" s="303">
        <f t="shared" si="54"/>
        <v>0</v>
      </c>
      <c r="AI82" s="304">
        <f t="shared" si="54"/>
        <v>0</v>
      </c>
      <c r="AJ82" s="305">
        <f>SUM(F82:AI82)</f>
        <v>0</v>
      </c>
    </row>
    <row r="83" spans="2:36" ht="16.2" hidden="1" thickBot="1" x14ac:dyDescent="0.3">
      <c r="B83" s="309">
        <v>2100</v>
      </c>
      <c r="C83" s="310" t="str">
        <f>VLOOKUP(B83,Salários!$B$17:$C$148,2,FALSE)</f>
        <v xml:space="preserve">Gerencia Administrativa </v>
      </c>
      <c r="D83" s="311"/>
      <c r="E83" s="311"/>
      <c r="F83" s="312">
        <f>SUMIF($D84:$D88,"Total",F84:F88)</f>
        <v>0</v>
      </c>
      <c r="G83" s="312">
        <f t="shared" ref="G83:AI83" si="55">SUMIF($D84:$D88,"Total",G84:G88)</f>
        <v>0</v>
      </c>
      <c r="H83" s="312">
        <f t="shared" si="55"/>
        <v>0</v>
      </c>
      <c r="I83" s="312">
        <f t="shared" si="55"/>
        <v>0</v>
      </c>
      <c r="J83" s="312">
        <f t="shared" si="55"/>
        <v>0</v>
      </c>
      <c r="K83" s="312">
        <f t="shared" si="55"/>
        <v>0</v>
      </c>
      <c r="L83" s="312">
        <f t="shared" si="55"/>
        <v>0</v>
      </c>
      <c r="M83" s="312">
        <f t="shared" si="55"/>
        <v>0</v>
      </c>
      <c r="N83" s="312">
        <f t="shared" si="55"/>
        <v>0</v>
      </c>
      <c r="O83" s="312">
        <f t="shared" si="55"/>
        <v>0</v>
      </c>
      <c r="P83" s="312">
        <f t="shared" si="55"/>
        <v>0</v>
      </c>
      <c r="Q83" s="312">
        <f t="shared" si="55"/>
        <v>0</v>
      </c>
      <c r="R83" s="312">
        <f t="shared" si="55"/>
        <v>0</v>
      </c>
      <c r="S83" s="312">
        <f t="shared" si="55"/>
        <v>0</v>
      </c>
      <c r="T83" s="312">
        <f t="shared" si="55"/>
        <v>0</v>
      </c>
      <c r="U83" s="312">
        <f t="shared" si="55"/>
        <v>0</v>
      </c>
      <c r="V83" s="312">
        <f t="shared" si="55"/>
        <v>0</v>
      </c>
      <c r="W83" s="312">
        <f t="shared" si="55"/>
        <v>0</v>
      </c>
      <c r="X83" s="312">
        <f t="shared" si="55"/>
        <v>0</v>
      </c>
      <c r="Y83" s="312">
        <f t="shared" si="55"/>
        <v>0</v>
      </c>
      <c r="Z83" s="312">
        <f t="shared" si="55"/>
        <v>0</v>
      </c>
      <c r="AA83" s="312">
        <f t="shared" si="55"/>
        <v>0</v>
      </c>
      <c r="AB83" s="312">
        <f t="shared" si="55"/>
        <v>0</v>
      </c>
      <c r="AC83" s="312">
        <f t="shared" si="55"/>
        <v>0</v>
      </c>
      <c r="AD83" s="312">
        <f t="shared" si="55"/>
        <v>0</v>
      </c>
      <c r="AE83" s="312">
        <f t="shared" si="55"/>
        <v>0</v>
      </c>
      <c r="AF83" s="312">
        <f t="shared" si="55"/>
        <v>0</v>
      </c>
      <c r="AG83" s="312">
        <f t="shared" si="55"/>
        <v>0</v>
      </c>
      <c r="AH83" s="312">
        <f t="shared" si="55"/>
        <v>0</v>
      </c>
      <c r="AI83" s="313">
        <f t="shared" si="55"/>
        <v>0</v>
      </c>
      <c r="AJ83" s="314">
        <f>SUM(F83:AI83)</f>
        <v>0</v>
      </c>
    </row>
    <row r="84" spans="2:36" ht="14.4" hidden="1" thickBot="1" x14ac:dyDescent="0.3">
      <c r="B84" s="869">
        <v>2101</v>
      </c>
      <c r="C84" s="870" t="str">
        <f>VLOOKUP(B84,Salários!$B$17:$C$148,2,FALSE)</f>
        <v xml:space="preserve">Gerente Administrativo </v>
      </c>
      <c r="D84" s="315" t="s">
        <v>400</v>
      </c>
      <c r="E84" s="316">
        <f>AVERAGE(F84:AI84)</f>
        <v>0</v>
      </c>
      <c r="F84" s="306">
        <v>0</v>
      </c>
      <c r="G84" s="306">
        <v>0</v>
      </c>
      <c r="H84" s="306">
        <v>0</v>
      </c>
      <c r="I84" s="306">
        <v>0</v>
      </c>
      <c r="J84" s="306">
        <v>0</v>
      </c>
      <c r="K84" s="306">
        <v>0</v>
      </c>
      <c r="L84" s="306">
        <v>0</v>
      </c>
      <c r="M84" s="306">
        <v>0</v>
      </c>
      <c r="N84" s="306">
        <v>0</v>
      </c>
      <c r="O84" s="306">
        <v>0</v>
      </c>
      <c r="P84" s="306">
        <v>0</v>
      </c>
      <c r="Q84" s="306">
        <v>0</v>
      </c>
      <c r="R84" s="306">
        <v>0</v>
      </c>
      <c r="S84" s="306">
        <v>0</v>
      </c>
      <c r="T84" s="306">
        <v>0</v>
      </c>
      <c r="U84" s="306">
        <v>0</v>
      </c>
      <c r="V84" s="306">
        <v>0</v>
      </c>
      <c r="W84" s="306">
        <v>0</v>
      </c>
      <c r="X84" s="306">
        <v>0</v>
      </c>
      <c r="Y84" s="306">
        <v>0</v>
      </c>
      <c r="Z84" s="306">
        <v>0</v>
      </c>
      <c r="AA84" s="306">
        <v>0</v>
      </c>
      <c r="AB84" s="306">
        <v>0</v>
      </c>
      <c r="AC84" s="306">
        <v>0</v>
      </c>
      <c r="AD84" s="306">
        <v>0</v>
      </c>
      <c r="AE84" s="306">
        <v>0</v>
      </c>
      <c r="AF84" s="306">
        <v>0</v>
      </c>
      <c r="AG84" s="306">
        <v>0</v>
      </c>
      <c r="AH84" s="306">
        <v>0</v>
      </c>
      <c r="AI84" s="317">
        <v>0</v>
      </c>
      <c r="AJ84" s="318"/>
    </row>
    <row r="85" spans="2:36" ht="14.4" hidden="1" thickBot="1" x14ac:dyDescent="0.3">
      <c r="B85" s="853"/>
      <c r="C85" s="856"/>
      <c r="D85" s="294" t="s">
        <v>379</v>
      </c>
      <c r="E85" s="295">
        <f>VLOOKUP(B84,Salários!$B$17:$Q$148,13,FALSE)</f>
        <v>264000</v>
      </c>
      <c r="F85" s="296">
        <f>F84*$E85</f>
        <v>0</v>
      </c>
      <c r="G85" s="297">
        <f>G84*$E85</f>
        <v>0</v>
      </c>
      <c r="H85" s="297">
        <f t="shared" ref="H85:AI85" si="56">H84*$E85</f>
        <v>0</v>
      </c>
      <c r="I85" s="297">
        <f t="shared" si="56"/>
        <v>0</v>
      </c>
      <c r="J85" s="297">
        <f t="shared" si="56"/>
        <v>0</v>
      </c>
      <c r="K85" s="297">
        <f t="shared" si="56"/>
        <v>0</v>
      </c>
      <c r="L85" s="297">
        <f t="shared" si="56"/>
        <v>0</v>
      </c>
      <c r="M85" s="297">
        <f t="shared" si="56"/>
        <v>0</v>
      </c>
      <c r="N85" s="297">
        <f t="shared" si="56"/>
        <v>0</v>
      </c>
      <c r="O85" s="297">
        <f t="shared" si="56"/>
        <v>0</v>
      </c>
      <c r="P85" s="297">
        <f t="shared" si="56"/>
        <v>0</v>
      </c>
      <c r="Q85" s="297">
        <f t="shared" si="56"/>
        <v>0</v>
      </c>
      <c r="R85" s="297">
        <f t="shared" si="56"/>
        <v>0</v>
      </c>
      <c r="S85" s="297">
        <f t="shared" si="56"/>
        <v>0</v>
      </c>
      <c r="T85" s="297">
        <f t="shared" si="56"/>
        <v>0</v>
      </c>
      <c r="U85" s="297">
        <f t="shared" si="56"/>
        <v>0</v>
      </c>
      <c r="V85" s="297">
        <f t="shared" si="56"/>
        <v>0</v>
      </c>
      <c r="W85" s="297">
        <f t="shared" si="56"/>
        <v>0</v>
      </c>
      <c r="X85" s="297">
        <f t="shared" si="56"/>
        <v>0</v>
      </c>
      <c r="Y85" s="297">
        <f t="shared" si="56"/>
        <v>0</v>
      </c>
      <c r="Z85" s="297">
        <f t="shared" si="56"/>
        <v>0</v>
      </c>
      <c r="AA85" s="297">
        <f t="shared" si="56"/>
        <v>0</v>
      </c>
      <c r="AB85" s="297">
        <f t="shared" si="56"/>
        <v>0</v>
      </c>
      <c r="AC85" s="297">
        <f t="shared" si="56"/>
        <v>0</v>
      </c>
      <c r="AD85" s="297">
        <f t="shared" si="56"/>
        <v>0</v>
      </c>
      <c r="AE85" s="297">
        <f t="shared" si="56"/>
        <v>0</v>
      </c>
      <c r="AF85" s="297">
        <f t="shared" si="56"/>
        <v>0</v>
      </c>
      <c r="AG85" s="297">
        <f t="shared" si="56"/>
        <v>0</v>
      </c>
      <c r="AH85" s="297">
        <f t="shared" si="56"/>
        <v>0</v>
      </c>
      <c r="AI85" s="298">
        <f t="shared" si="56"/>
        <v>0</v>
      </c>
      <c r="AJ85" s="299">
        <f>SUM(F85:AI85)</f>
        <v>0</v>
      </c>
    </row>
    <row r="86" spans="2:36" ht="14.4" hidden="1" thickBot="1" x14ac:dyDescent="0.3">
      <c r="B86" s="853"/>
      <c r="C86" s="856"/>
      <c r="D86" s="294" t="s">
        <v>371</v>
      </c>
      <c r="E86" s="295">
        <f>VLOOKUP(B84,Salários!$B$17:$Q$148,14,FALSE)</f>
        <v>188126.40000000002</v>
      </c>
      <c r="F86" s="296">
        <f>F84*$E86</f>
        <v>0</v>
      </c>
      <c r="G86" s="297">
        <f t="shared" ref="G86:AI86" si="57">G84*$E86</f>
        <v>0</v>
      </c>
      <c r="H86" s="297">
        <f t="shared" si="57"/>
        <v>0</v>
      </c>
      <c r="I86" s="297">
        <f t="shared" si="57"/>
        <v>0</v>
      </c>
      <c r="J86" s="297">
        <f t="shared" si="57"/>
        <v>0</v>
      </c>
      <c r="K86" s="297">
        <f t="shared" si="57"/>
        <v>0</v>
      </c>
      <c r="L86" s="297">
        <f t="shared" si="57"/>
        <v>0</v>
      </c>
      <c r="M86" s="297">
        <f t="shared" si="57"/>
        <v>0</v>
      </c>
      <c r="N86" s="297">
        <f t="shared" si="57"/>
        <v>0</v>
      </c>
      <c r="O86" s="297">
        <f t="shared" si="57"/>
        <v>0</v>
      </c>
      <c r="P86" s="297">
        <f t="shared" si="57"/>
        <v>0</v>
      </c>
      <c r="Q86" s="297">
        <f t="shared" si="57"/>
        <v>0</v>
      </c>
      <c r="R86" s="297">
        <f t="shared" si="57"/>
        <v>0</v>
      </c>
      <c r="S86" s="297">
        <f t="shared" si="57"/>
        <v>0</v>
      </c>
      <c r="T86" s="297">
        <f t="shared" si="57"/>
        <v>0</v>
      </c>
      <c r="U86" s="297">
        <f t="shared" si="57"/>
        <v>0</v>
      </c>
      <c r="V86" s="297">
        <f t="shared" si="57"/>
        <v>0</v>
      </c>
      <c r="W86" s="297">
        <f t="shared" si="57"/>
        <v>0</v>
      </c>
      <c r="X86" s="297">
        <f t="shared" si="57"/>
        <v>0</v>
      </c>
      <c r="Y86" s="297">
        <f t="shared" si="57"/>
        <v>0</v>
      </c>
      <c r="Z86" s="297">
        <f t="shared" si="57"/>
        <v>0</v>
      </c>
      <c r="AA86" s="297">
        <f t="shared" si="57"/>
        <v>0</v>
      </c>
      <c r="AB86" s="297">
        <f t="shared" si="57"/>
        <v>0</v>
      </c>
      <c r="AC86" s="297">
        <f t="shared" si="57"/>
        <v>0</v>
      </c>
      <c r="AD86" s="297">
        <f t="shared" si="57"/>
        <v>0</v>
      </c>
      <c r="AE86" s="297">
        <f t="shared" si="57"/>
        <v>0</v>
      </c>
      <c r="AF86" s="297">
        <f t="shared" si="57"/>
        <v>0</v>
      </c>
      <c r="AG86" s="297">
        <f t="shared" si="57"/>
        <v>0</v>
      </c>
      <c r="AH86" s="297">
        <f t="shared" si="57"/>
        <v>0</v>
      </c>
      <c r="AI86" s="298">
        <f t="shared" si="57"/>
        <v>0</v>
      </c>
      <c r="AJ86" s="299">
        <f>SUM(F86:AI86)</f>
        <v>0</v>
      </c>
    </row>
    <row r="87" spans="2:36" ht="14.4" hidden="1" thickBot="1" x14ac:dyDescent="0.3">
      <c r="B87" s="853"/>
      <c r="C87" s="856"/>
      <c r="D87" s="294" t="s">
        <v>372</v>
      </c>
      <c r="E87" s="295">
        <f>VLOOKUP(B84,Salários!$B$17:$Q$148,15,FALSE)</f>
        <v>11798.400000000001</v>
      </c>
      <c r="F87" s="296">
        <f>F84*$E87</f>
        <v>0</v>
      </c>
      <c r="G87" s="297">
        <f t="shared" ref="G87:AI87" si="58">G84*$E87</f>
        <v>0</v>
      </c>
      <c r="H87" s="297">
        <f t="shared" si="58"/>
        <v>0</v>
      </c>
      <c r="I87" s="297">
        <f t="shared" si="58"/>
        <v>0</v>
      </c>
      <c r="J87" s="297">
        <f t="shared" si="58"/>
        <v>0</v>
      </c>
      <c r="K87" s="297">
        <f t="shared" si="58"/>
        <v>0</v>
      </c>
      <c r="L87" s="297">
        <f t="shared" si="58"/>
        <v>0</v>
      </c>
      <c r="M87" s="297">
        <f t="shared" si="58"/>
        <v>0</v>
      </c>
      <c r="N87" s="297">
        <f t="shared" si="58"/>
        <v>0</v>
      </c>
      <c r="O87" s="297">
        <f t="shared" si="58"/>
        <v>0</v>
      </c>
      <c r="P87" s="297">
        <f t="shared" si="58"/>
        <v>0</v>
      </c>
      <c r="Q87" s="297">
        <f t="shared" si="58"/>
        <v>0</v>
      </c>
      <c r="R87" s="297">
        <f t="shared" si="58"/>
        <v>0</v>
      </c>
      <c r="S87" s="297">
        <f t="shared" si="58"/>
        <v>0</v>
      </c>
      <c r="T87" s="297">
        <f t="shared" si="58"/>
        <v>0</v>
      </c>
      <c r="U87" s="297">
        <f t="shared" si="58"/>
        <v>0</v>
      </c>
      <c r="V87" s="297">
        <f t="shared" si="58"/>
        <v>0</v>
      </c>
      <c r="W87" s="297">
        <f t="shared" si="58"/>
        <v>0</v>
      </c>
      <c r="X87" s="297">
        <f t="shared" si="58"/>
        <v>0</v>
      </c>
      <c r="Y87" s="297">
        <f t="shared" si="58"/>
        <v>0</v>
      </c>
      <c r="Z87" s="297">
        <f t="shared" si="58"/>
        <v>0</v>
      </c>
      <c r="AA87" s="297">
        <f t="shared" si="58"/>
        <v>0</v>
      </c>
      <c r="AB87" s="297">
        <f t="shared" si="58"/>
        <v>0</v>
      </c>
      <c r="AC87" s="297">
        <f t="shared" si="58"/>
        <v>0</v>
      </c>
      <c r="AD87" s="297">
        <f t="shared" si="58"/>
        <v>0</v>
      </c>
      <c r="AE87" s="297">
        <f t="shared" si="58"/>
        <v>0</v>
      </c>
      <c r="AF87" s="297">
        <f t="shared" si="58"/>
        <v>0</v>
      </c>
      <c r="AG87" s="297">
        <f t="shared" si="58"/>
        <v>0</v>
      </c>
      <c r="AH87" s="297">
        <f t="shared" si="58"/>
        <v>0</v>
      </c>
      <c r="AI87" s="298">
        <f t="shared" si="58"/>
        <v>0</v>
      </c>
      <c r="AJ87" s="299">
        <f>SUM(F87:AI87)</f>
        <v>0</v>
      </c>
    </row>
    <row r="88" spans="2:36" ht="14.4" hidden="1" thickBot="1" x14ac:dyDescent="0.3">
      <c r="B88" s="854"/>
      <c r="C88" s="857"/>
      <c r="D88" s="300" t="s">
        <v>397</v>
      </c>
      <c r="E88" s="301">
        <f>SUBTOTAL(9,E85:E87)</f>
        <v>463924.80000000005</v>
      </c>
      <c r="F88" s="302">
        <f>SUBTOTAL(9,F85:F87)</f>
        <v>0</v>
      </c>
      <c r="G88" s="303">
        <f t="shared" ref="G88:AI88" si="59">SUBTOTAL(9,G85:G87)</f>
        <v>0</v>
      </c>
      <c r="H88" s="303">
        <f t="shared" si="59"/>
        <v>0</v>
      </c>
      <c r="I88" s="303">
        <f t="shared" si="59"/>
        <v>0</v>
      </c>
      <c r="J88" s="303">
        <f t="shared" si="59"/>
        <v>0</v>
      </c>
      <c r="K88" s="303">
        <f t="shared" si="59"/>
        <v>0</v>
      </c>
      <c r="L88" s="303">
        <f t="shared" si="59"/>
        <v>0</v>
      </c>
      <c r="M88" s="303">
        <f t="shared" si="59"/>
        <v>0</v>
      </c>
      <c r="N88" s="303">
        <f t="shared" si="59"/>
        <v>0</v>
      </c>
      <c r="O88" s="303">
        <f t="shared" si="59"/>
        <v>0</v>
      </c>
      <c r="P88" s="303">
        <f t="shared" si="59"/>
        <v>0</v>
      </c>
      <c r="Q88" s="303">
        <f t="shared" si="59"/>
        <v>0</v>
      </c>
      <c r="R88" s="303">
        <f t="shared" si="59"/>
        <v>0</v>
      </c>
      <c r="S88" s="303">
        <f t="shared" si="59"/>
        <v>0</v>
      </c>
      <c r="T88" s="303">
        <f t="shared" si="59"/>
        <v>0</v>
      </c>
      <c r="U88" s="303">
        <f t="shared" si="59"/>
        <v>0</v>
      </c>
      <c r="V88" s="303">
        <f t="shared" si="59"/>
        <v>0</v>
      </c>
      <c r="W88" s="303">
        <f t="shared" si="59"/>
        <v>0</v>
      </c>
      <c r="X88" s="303">
        <f t="shared" si="59"/>
        <v>0</v>
      </c>
      <c r="Y88" s="303">
        <f t="shared" si="59"/>
        <v>0</v>
      </c>
      <c r="Z88" s="303">
        <f t="shared" si="59"/>
        <v>0</v>
      </c>
      <c r="AA88" s="303">
        <f t="shared" si="59"/>
        <v>0</v>
      </c>
      <c r="AB88" s="303">
        <f t="shared" si="59"/>
        <v>0</v>
      </c>
      <c r="AC88" s="303">
        <f t="shared" si="59"/>
        <v>0</v>
      </c>
      <c r="AD88" s="303">
        <f t="shared" si="59"/>
        <v>0</v>
      </c>
      <c r="AE88" s="303">
        <f t="shared" si="59"/>
        <v>0</v>
      </c>
      <c r="AF88" s="303">
        <f t="shared" si="59"/>
        <v>0</v>
      </c>
      <c r="AG88" s="303">
        <f t="shared" si="59"/>
        <v>0</v>
      </c>
      <c r="AH88" s="303">
        <f t="shared" si="59"/>
        <v>0</v>
      </c>
      <c r="AI88" s="304">
        <f t="shared" si="59"/>
        <v>0</v>
      </c>
      <c r="AJ88" s="305">
        <f>SUM(F88:AI88)</f>
        <v>0</v>
      </c>
    </row>
    <row r="89" spans="2:36" ht="15.6" x14ac:dyDescent="0.25">
      <c r="B89" s="333">
        <v>2120</v>
      </c>
      <c r="C89" s="334" t="str">
        <f>VLOOKUP(B89,Salários!$B$17:$C$148,2,FALSE)</f>
        <v xml:space="preserve">Seção de Recursos Humanos </v>
      </c>
      <c r="D89" s="335"/>
      <c r="E89" s="335"/>
      <c r="F89" s="330">
        <f t="shared" ref="F89:AI89" si="60">SUMIF($D90:$D109,"Total",F90:F109)</f>
        <v>591877.54323215992</v>
      </c>
      <c r="G89" s="330">
        <f t="shared" si="60"/>
        <v>591877.54323215992</v>
      </c>
      <c r="H89" s="330">
        <f t="shared" si="60"/>
        <v>591877.54323215992</v>
      </c>
      <c r="I89" s="330">
        <f t="shared" si="60"/>
        <v>591877.54323215992</v>
      </c>
      <c r="J89" s="330">
        <f t="shared" si="60"/>
        <v>591877.54323215992</v>
      </c>
      <c r="K89" s="330">
        <f t="shared" si="60"/>
        <v>591877.54323215992</v>
      </c>
      <c r="L89" s="330">
        <f t="shared" si="60"/>
        <v>591877.54323215992</v>
      </c>
      <c r="M89" s="330">
        <f t="shared" si="60"/>
        <v>591877.54323215992</v>
      </c>
      <c r="N89" s="330">
        <f t="shared" si="60"/>
        <v>362949.02670672</v>
      </c>
      <c r="O89" s="330">
        <f t="shared" si="60"/>
        <v>362949.02670672</v>
      </c>
      <c r="P89" s="330">
        <f t="shared" si="60"/>
        <v>362949.02670672</v>
      </c>
      <c r="Q89" s="330">
        <f t="shared" si="60"/>
        <v>362949.02670672</v>
      </c>
      <c r="R89" s="330">
        <f t="shared" si="60"/>
        <v>362949.02670672</v>
      </c>
      <c r="S89" s="330">
        <f t="shared" si="60"/>
        <v>362949.02670672</v>
      </c>
      <c r="T89" s="330">
        <f t="shared" si="60"/>
        <v>362949.02670672</v>
      </c>
      <c r="U89" s="330">
        <f t="shared" si="60"/>
        <v>362949.02670672</v>
      </c>
      <c r="V89" s="330">
        <f t="shared" si="60"/>
        <v>362949.02670672</v>
      </c>
      <c r="W89" s="330">
        <f t="shared" si="60"/>
        <v>362949.02670672</v>
      </c>
      <c r="X89" s="330">
        <f t="shared" si="60"/>
        <v>362949.02670672</v>
      </c>
      <c r="Y89" s="330">
        <f t="shared" si="60"/>
        <v>362949.02670672</v>
      </c>
      <c r="Z89" s="330">
        <f t="shared" si="60"/>
        <v>362949.02670672</v>
      </c>
      <c r="AA89" s="330">
        <f t="shared" si="60"/>
        <v>362949.02670672</v>
      </c>
      <c r="AB89" s="330">
        <f t="shared" si="60"/>
        <v>362949.02670672</v>
      </c>
      <c r="AC89" s="330">
        <f t="shared" si="60"/>
        <v>362949.02670672</v>
      </c>
      <c r="AD89" s="330">
        <f t="shared" si="60"/>
        <v>362949.02670672</v>
      </c>
      <c r="AE89" s="330">
        <f t="shared" si="60"/>
        <v>362949.02670672</v>
      </c>
      <c r="AF89" s="330">
        <f t="shared" si="60"/>
        <v>362949.02670672</v>
      </c>
      <c r="AG89" s="330">
        <f t="shared" si="60"/>
        <v>362949.02670672</v>
      </c>
      <c r="AH89" s="330">
        <f t="shared" si="60"/>
        <v>362949.02670672</v>
      </c>
      <c r="AI89" s="331">
        <f t="shared" si="60"/>
        <v>362949.02670672</v>
      </c>
      <c r="AJ89" s="332">
        <f>SUM(F89:AI89)</f>
        <v>12719898.933405114</v>
      </c>
    </row>
    <row r="90" spans="2:36" x14ac:dyDescent="0.25">
      <c r="B90" s="838">
        <v>2121</v>
      </c>
      <c r="C90" s="841" t="str">
        <f>VLOOKUP(B90,Salários!$B$17:$C$148,2,FALSE)</f>
        <v>Supervisor Administração Pessoal / RH</v>
      </c>
      <c r="D90" s="277" t="s">
        <v>400</v>
      </c>
      <c r="E90" s="278">
        <f>AVERAGE(F90:AI90)</f>
        <v>1</v>
      </c>
      <c r="F90" s="279">
        <v>1</v>
      </c>
      <c r="G90" s="280">
        <v>1</v>
      </c>
      <c r="H90" s="280">
        <v>1</v>
      </c>
      <c r="I90" s="280">
        <v>1</v>
      </c>
      <c r="J90" s="280">
        <v>1</v>
      </c>
      <c r="K90" s="280">
        <v>1</v>
      </c>
      <c r="L90" s="280">
        <v>1</v>
      </c>
      <c r="M90" s="280">
        <v>1</v>
      </c>
      <c r="N90" s="280">
        <v>1</v>
      </c>
      <c r="O90" s="280">
        <v>1</v>
      </c>
      <c r="P90" s="280">
        <v>1</v>
      </c>
      <c r="Q90" s="280">
        <v>1</v>
      </c>
      <c r="R90" s="280">
        <v>1</v>
      </c>
      <c r="S90" s="280">
        <v>1</v>
      </c>
      <c r="T90" s="280">
        <v>1</v>
      </c>
      <c r="U90" s="280">
        <v>1</v>
      </c>
      <c r="V90" s="280">
        <v>1</v>
      </c>
      <c r="W90" s="280">
        <v>1</v>
      </c>
      <c r="X90" s="280">
        <v>1</v>
      </c>
      <c r="Y90" s="280">
        <v>1</v>
      </c>
      <c r="Z90" s="280">
        <v>1</v>
      </c>
      <c r="AA90" s="280">
        <v>1</v>
      </c>
      <c r="AB90" s="280">
        <v>1</v>
      </c>
      <c r="AC90" s="280">
        <v>1</v>
      </c>
      <c r="AD90" s="280">
        <v>1</v>
      </c>
      <c r="AE90" s="280">
        <v>1</v>
      </c>
      <c r="AF90" s="280">
        <v>1</v>
      </c>
      <c r="AG90" s="280">
        <v>1</v>
      </c>
      <c r="AH90" s="280">
        <v>1</v>
      </c>
      <c r="AI90" s="281">
        <v>1</v>
      </c>
      <c r="AJ90" s="352"/>
    </row>
    <row r="91" spans="2:36" x14ac:dyDescent="0.25">
      <c r="B91" s="839"/>
      <c r="C91" s="842"/>
      <c r="D91" s="282" t="s">
        <v>379</v>
      </c>
      <c r="E91" s="283">
        <f>VLOOKUP(B90,Salários!$B$17:$Q$148,13,FALSE)</f>
        <v>97668.36</v>
      </c>
      <c r="F91" s="284">
        <f>F90*$E91</f>
        <v>97668.36</v>
      </c>
      <c r="G91" s="285">
        <f>G90*$E91</f>
        <v>97668.36</v>
      </c>
      <c r="H91" s="285">
        <f t="shared" ref="H91:AI91" si="61">H90*$E91</f>
        <v>97668.36</v>
      </c>
      <c r="I91" s="285">
        <f t="shared" si="61"/>
        <v>97668.36</v>
      </c>
      <c r="J91" s="285">
        <f t="shared" si="61"/>
        <v>97668.36</v>
      </c>
      <c r="K91" s="285">
        <f t="shared" si="61"/>
        <v>97668.36</v>
      </c>
      <c r="L91" s="285">
        <f t="shared" si="61"/>
        <v>97668.36</v>
      </c>
      <c r="M91" s="285">
        <f t="shared" si="61"/>
        <v>97668.36</v>
      </c>
      <c r="N91" s="285">
        <f t="shared" si="61"/>
        <v>97668.36</v>
      </c>
      <c r="O91" s="285">
        <f t="shared" si="61"/>
        <v>97668.36</v>
      </c>
      <c r="P91" s="285">
        <f t="shared" si="61"/>
        <v>97668.36</v>
      </c>
      <c r="Q91" s="285">
        <f t="shared" si="61"/>
        <v>97668.36</v>
      </c>
      <c r="R91" s="285">
        <f t="shared" si="61"/>
        <v>97668.36</v>
      </c>
      <c r="S91" s="285">
        <f t="shared" si="61"/>
        <v>97668.36</v>
      </c>
      <c r="T91" s="285">
        <f t="shared" si="61"/>
        <v>97668.36</v>
      </c>
      <c r="U91" s="285">
        <f t="shared" si="61"/>
        <v>97668.36</v>
      </c>
      <c r="V91" s="285">
        <f t="shared" si="61"/>
        <v>97668.36</v>
      </c>
      <c r="W91" s="285">
        <f t="shared" si="61"/>
        <v>97668.36</v>
      </c>
      <c r="X91" s="285">
        <f t="shared" si="61"/>
        <v>97668.36</v>
      </c>
      <c r="Y91" s="285">
        <f t="shared" si="61"/>
        <v>97668.36</v>
      </c>
      <c r="Z91" s="285">
        <f t="shared" si="61"/>
        <v>97668.36</v>
      </c>
      <c r="AA91" s="285">
        <f t="shared" si="61"/>
        <v>97668.36</v>
      </c>
      <c r="AB91" s="285">
        <f t="shared" si="61"/>
        <v>97668.36</v>
      </c>
      <c r="AC91" s="285">
        <f t="shared" si="61"/>
        <v>97668.36</v>
      </c>
      <c r="AD91" s="285">
        <f t="shared" si="61"/>
        <v>97668.36</v>
      </c>
      <c r="AE91" s="285">
        <f t="shared" si="61"/>
        <v>97668.36</v>
      </c>
      <c r="AF91" s="285">
        <f t="shared" si="61"/>
        <v>97668.36</v>
      </c>
      <c r="AG91" s="285">
        <f t="shared" si="61"/>
        <v>97668.36</v>
      </c>
      <c r="AH91" s="285">
        <f t="shared" si="61"/>
        <v>97668.36</v>
      </c>
      <c r="AI91" s="286">
        <f t="shared" si="61"/>
        <v>97668.36</v>
      </c>
      <c r="AJ91" s="287">
        <f>SUM(F91:AI91)</f>
        <v>2930050.8</v>
      </c>
    </row>
    <row r="92" spans="2:36" x14ac:dyDescent="0.25">
      <c r="B92" s="839"/>
      <c r="C92" s="842"/>
      <c r="D92" s="282" t="s">
        <v>371</v>
      </c>
      <c r="E92" s="283">
        <f>VLOOKUP(B90,Salários!$B$17:$Q$148,14,FALSE)</f>
        <v>69598.473335999995</v>
      </c>
      <c r="F92" s="284">
        <f>F90*$E92</f>
        <v>69598.473335999995</v>
      </c>
      <c r="G92" s="285">
        <f t="shared" ref="G92:AI92" si="62">G90*$E92</f>
        <v>69598.473335999995</v>
      </c>
      <c r="H92" s="285">
        <f t="shared" si="62"/>
        <v>69598.473335999995</v>
      </c>
      <c r="I92" s="285">
        <f t="shared" si="62"/>
        <v>69598.473335999995</v>
      </c>
      <c r="J92" s="285">
        <f t="shared" si="62"/>
        <v>69598.473335999995</v>
      </c>
      <c r="K92" s="285">
        <f t="shared" si="62"/>
        <v>69598.473335999995</v>
      </c>
      <c r="L92" s="285">
        <f t="shared" si="62"/>
        <v>69598.473335999995</v>
      </c>
      <c r="M92" s="285">
        <f t="shared" si="62"/>
        <v>69598.473335999995</v>
      </c>
      <c r="N92" s="285">
        <f t="shared" si="62"/>
        <v>69598.473335999995</v>
      </c>
      <c r="O92" s="285">
        <f t="shared" si="62"/>
        <v>69598.473335999995</v>
      </c>
      <c r="P92" s="285">
        <f t="shared" si="62"/>
        <v>69598.473335999995</v>
      </c>
      <c r="Q92" s="285">
        <f t="shared" si="62"/>
        <v>69598.473335999995</v>
      </c>
      <c r="R92" s="285">
        <f t="shared" si="62"/>
        <v>69598.473335999995</v>
      </c>
      <c r="S92" s="285">
        <f t="shared" si="62"/>
        <v>69598.473335999995</v>
      </c>
      <c r="T92" s="285">
        <f t="shared" si="62"/>
        <v>69598.473335999995</v>
      </c>
      <c r="U92" s="285">
        <f t="shared" si="62"/>
        <v>69598.473335999995</v>
      </c>
      <c r="V92" s="285">
        <f t="shared" si="62"/>
        <v>69598.473335999995</v>
      </c>
      <c r="W92" s="285">
        <f t="shared" si="62"/>
        <v>69598.473335999995</v>
      </c>
      <c r="X92" s="285">
        <f t="shared" si="62"/>
        <v>69598.473335999995</v>
      </c>
      <c r="Y92" s="285">
        <f t="shared" si="62"/>
        <v>69598.473335999995</v>
      </c>
      <c r="Z92" s="285">
        <f t="shared" si="62"/>
        <v>69598.473335999995</v>
      </c>
      <c r="AA92" s="285">
        <f t="shared" si="62"/>
        <v>69598.473335999995</v>
      </c>
      <c r="AB92" s="285">
        <f t="shared" si="62"/>
        <v>69598.473335999995</v>
      </c>
      <c r="AC92" s="285">
        <f t="shared" si="62"/>
        <v>69598.473335999995</v>
      </c>
      <c r="AD92" s="285">
        <f t="shared" si="62"/>
        <v>69598.473335999995</v>
      </c>
      <c r="AE92" s="285">
        <f t="shared" si="62"/>
        <v>69598.473335999995</v>
      </c>
      <c r="AF92" s="285">
        <f t="shared" si="62"/>
        <v>69598.473335999995</v>
      </c>
      <c r="AG92" s="285">
        <f t="shared" si="62"/>
        <v>69598.473335999995</v>
      </c>
      <c r="AH92" s="285">
        <f t="shared" si="62"/>
        <v>69598.473335999995</v>
      </c>
      <c r="AI92" s="286">
        <f t="shared" si="62"/>
        <v>69598.473335999995</v>
      </c>
      <c r="AJ92" s="287">
        <f>SUM(F92:AI92)</f>
        <v>2087954.2000799999</v>
      </c>
    </row>
    <row r="93" spans="2:36" x14ac:dyDescent="0.25">
      <c r="B93" s="839"/>
      <c r="C93" s="842"/>
      <c r="D93" s="282" t="s">
        <v>372</v>
      </c>
      <c r="E93" s="283">
        <f>VLOOKUP(B90,Salários!$B$17:$Q$148,15,FALSE)</f>
        <v>7395.2846160000008</v>
      </c>
      <c r="F93" s="284">
        <f>F90*$E93</f>
        <v>7395.2846160000008</v>
      </c>
      <c r="G93" s="285">
        <f t="shared" ref="G93:AI93" si="63">G90*$E93</f>
        <v>7395.2846160000008</v>
      </c>
      <c r="H93" s="285">
        <f t="shared" si="63"/>
        <v>7395.2846160000008</v>
      </c>
      <c r="I93" s="285">
        <f t="shared" si="63"/>
        <v>7395.2846160000008</v>
      </c>
      <c r="J93" s="285">
        <f t="shared" si="63"/>
        <v>7395.2846160000008</v>
      </c>
      <c r="K93" s="285">
        <f t="shared" si="63"/>
        <v>7395.2846160000008</v>
      </c>
      <c r="L93" s="285">
        <f t="shared" si="63"/>
        <v>7395.2846160000008</v>
      </c>
      <c r="M93" s="285">
        <f t="shared" si="63"/>
        <v>7395.2846160000008</v>
      </c>
      <c r="N93" s="285">
        <f t="shared" si="63"/>
        <v>7395.2846160000008</v>
      </c>
      <c r="O93" s="285">
        <f t="shared" si="63"/>
        <v>7395.2846160000008</v>
      </c>
      <c r="P93" s="285">
        <f t="shared" si="63"/>
        <v>7395.2846160000008</v>
      </c>
      <c r="Q93" s="285">
        <f t="shared" si="63"/>
        <v>7395.2846160000008</v>
      </c>
      <c r="R93" s="285">
        <f t="shared" si="63"/>
        <v>7395.2846160000008</v>
      </c>
      <c r="S93" s="285">
        <f t="shared" si="63"/>
        <v>7395.2846160000008</v>
      </c>
      <c r="T93" s="285">
        <f t="shared" si="63"/>
        <v>7395.2846160000008</v>
      </c>
      <c r="U93" s="285">
        <f t="shared" si="63"/>
        <v>7395.2846160000008</v>
      </c>
      <c r="V93" s="285">
        <f t="shared" si="63"/>
        <v>7395.2846160000008</v>
      </c>
      <c r="W93" s="285">
        <f t="shared" si="63"/>
        <v>7395.2846160000008</v>
      </c>
      <c r="X93" s="285">
        <f t="shared" si="63"/>
        <v>7395.2846160000008</v>
      </c>
      <c r="Y93" s="285">
        <f t="shared" si="63"/>
        <v>7395.2846160000008</v>
      </c>
      <c r="Z93" s="285">
        <f t="shared" si="63"/>
        <v>7395.2846160000008</v>
      </c>
      <c r="AA93" s="285">
        <f t="shared" si="63"/>
        <v>7395.2846160000008</v>
      </c>
      <c r="AB93" s="285">
        <f t="shared" si="63"/>
        <v>7395.2846160000008</v>
      </c>
      <c r="AC93" s="285">
        <f t="shared" si="63"/>
        <v>7395.2846160000008</v>
      </c>
      <c r="AD93" s="285">
        <f t="shared" si="63"/>
        <v>7395.2846160000008</v>
      </c>
      <c r="AE93" s="285">
        <f t="shared" si="63"/>
        <v>7395.2846160000008</v>
      </c>
      <c r="AF93" s="285">
        <f t="shared" si="63"/>
        <v>7395.2846160000008</v>
      </c>
      <c r="AG93" s="285">
        <f t="shared" si="63"/>
        <v>7395.2846160000008</v>
      </c>
      <c r="AH93" s="285">
        <f t="shared" si="63"/>
        <v>7395.2846160000008</v>
      </c>
      <c r="AI93" s="286">
        <f t="shared" si="63"/>
        <v>7395.2846160000008</v>
      </c>
      <c r="AJ93" s="287">
        <f>SUM(F93:AI93)</f>
        <v>221858.53847999993</v>
      </c>
    </row>
    <row r="94" spans="2:36" x14ac:dyDescent="0.25">
      <c r="B94" s="844"/>
      <c r="C94" s="845"/>
      <c r="D94" s="288" t="s">
        <v>397</v>
      </c>
      <c r="E94" s="342">
        <f>SUBTOTAL(9,E91:E93)</f>
        <v>174662.11795199997</v>
      </c>
      <c r="F94" s="343">
        <f>SUBTOTAL(9,F91:F93)</f>
        <v>174662.11795199997</v>
      </c>
      <c r="G94" s="344">
        <f t="shared" ref="G94:AI94" si="64">SUBTOTAL(9,G91:G93)</f>
        <v>174662.11795199997</v>
      </c>
      <c r="H94" s="344">
        <f t="shared" si="64"/>
        <v>174662.11795199997</v>
      </c>
      <c r="I94" s="344">
        <f t="shared" si="64"/>
        <v>174662.11795199997</v>
      </c>
      <c r="J94" s="344">
        <f t="shared" si="64"/>
        <v>174662.11795199997</v>
      </c>
      <c r="K94" s="344">
        <f t="shared" si="64"/>
        <v>174662.11795199997</v>
      </c>
      <c r="L94" s="344">
        <f t="shared" si="64"/>
        <v>174662.11795199997</v>
      </c>
      <c r="M94" s="344">
        <f t="shared" si="64"/>
        <v>174662.11795199997</v>
      </c>
      <c r="N94" s="344">
        <f t="shared" si="64"/>
        <v>174662.11795199997</v>
      </c>
      <c r="O94" s="344">
        <f t="shared" si="64"/>
        <v>174662.11795199997</v>
      </c>
      <c r="P94" s="344">
        <f t="shared" si="64"/>
        <v>174662.11795199997</v>
      </c>
      <c r="Q94" s="344">
        <f t="shared" si="64"/>
        <v>174662.11795199997</v>
      </c>
      <c r="R94" s="344">
        <f t="shared" si="64"/>
        <v>174662.11795199997</v>
      </c>
      <c r="S94" s="344">
        <f t="shared" si="64"/>
        <v>174662.11795199997</v>
      </c>
      <c r="T94" s="344">
        <f t="shared" si="64"/>
        <v>174662.11795199997</v>
      </c>
      <c r="U94" s="344">
        <f t="shared" si="64"/>
        <v>174662.11795199997</v>
      </c>
      <c r="V94" s="344">
        <f t="shared" si="64"/>
        <v>174662.11795199997</v>
      </c>
      <c r="W94" s="344">
        <f t="shared" si="64"/>
        <v>174662.11795199997</v>
      </c>
      <c r="X94" s="344">
        <f t="shared" si="64"/>
        <v>174662.11795199997</v>
      </c>
      <c r="Y94" s="344">
        <f t="shared" si="64"/>
        <v>174662.11795199997</v>
      </c>
      <c r="Z94" s="344">
        <f t="shared" si="64"/>
        <v>174662.11795199997</v>
      </c>
      <c r="AA94" s="344">
        <f t="shared" si="64"/>
        <v>174662.11795199997</v>
      </c>
      <c r="AB94" s="344">
        <f t="shared" si="64"/>
        <v>174662.11795199997</v>
      </c>
      <c r="AC94" s="344">
        <f t="shared" si="64"/>
        <v>174662.11795199997</v>
      </c>
      <c r="AD94" s="344">
        <f t="shared" si="64"/>
        <v>174662.11795199997</v>
      </c>
      <c r="AE94" s="344">
        <f t="shared" si="64"/>
        <v>174662.11795199997</v>
      </c>
      <c r="AF94" s="344">
        <f t="shared" si="64"/>
        <v>174662.11795199997</v>
      </c>
      <c r="AG94" s="344">
        <f t="shared" si="64"/>
        <v>174662.11795199997</v>
      </c>
      <c r="AH94" s="344">
        <f t="shared" si="64"/>
        <v>174662.11795199997</v>
      </c>
      <c r="AI94" s="345">
        <f t="shared" si="64"/>
        <v>174662.11795199997</v>
      </c>
      <c r="AJ94" s="346">
        <f>SUM(F94:AI94)</f>
        <v>5239863.5385600002</v>
      </c>
    </row>
    <row r="95" spans="2:36" x14ac:dyDescent="0.25">
      <c r="B95" s="838">
        <v>2122</v>
      </c>
      <c r="C95" s="841" t="str">
        <f>VLOOKUP(B95,Salários!$B$17:$C$148,2,FALSE)</f>
        <v>Assistente Administração Pessoal / RH</v>
      </c>
      <c r="D95" s="277" t="s">
        <v>400</v>
      </c>
      <c r="E95" s="278">
        <f>AVERAGE(F95:AI95)</f>
        <v>1</v>
      </c>
      <c r="F95" s="279">
        <v>1</v>
      </c>
      <c r="G95" s="280">
        <v>1</v>
      </c>
      <c r="H95" s="280">
        <v>1</v>
      </c>
      <c r="I95" s="280">
        <v>1</v>
      </c>
      <c r="J95" s="280">
        <v>1</v>
      </c>
      <c r="K95" s="280">
        <v>1</v>
      </c>
      <c r="L95" s="280">
        <v>1</v>
      </c>
      <c r="M95" s="280">
        <v>1</v>
      </c>
      <c r="N95" s="280">
        <v>1</v>
      </c>
      <c r="O95" s="280">
        <v>1</v>
      </c>
      <c r="P95" s="280">
        <v>1</v>
      </c>
      <c r="Q95" s="280">
        <v>1</v>
      </c>
      <c r="R95" s="280">
        <v>1</v>
      </c>
      <c r="S95" s="280">
        <v>1</v>
      </c>
      <c r="T95" s="280">
        <v>1</v>
      </c>
      <c r="U95" s="280">
        <v>1</v>
      </c>
      <c r="V95" s="280">
        <v>1</v>
      </c>
      <c r="W95" s="280">
        <v>1</v>
      </c>
      <c r="X95" s="280">
        <v>1</v>
      </c>
      <c r="Y95" s="280">
        <v>1</v>
      </c>
      <c r="Z95" s="280">
        <v>1</v>
      </c>
      <c r="AA95" s="280">
        <v>1</v>
      </c>
      <c r="AB95" s="280">
        <v>1</v>
      </c>
      <c r="AC95" s="280">
        <v>1</v>
      </c>
      <c r="AD95" s="280">
        <v>1</v>
      </c>
      <c r="AE95" s="280">
        <v>1</v>
      </c>
      <c r="AF95" s="280">
        <v>1</v>
      </c>
      <c r="AG95" s="280">
        <v>1</v>
      </c>
      <c r="AH95" s="280">
        <v>1</v>
      </c>
      <c r="AI95" s="281">
        <v>1</v>
      </c>
      <c r="AJ95" s="352"/>
    </row>
    <row r="96" spans="2:36" x14ac:dyDescent="0.25">
      <c r="B96" s="839"/>
      <c r="C96" s="842"/>
      <c r="D96" s="282" t="s">
        <v>379</v>
      </c>
      <c r="E96" s="283">
        <f>VLOOKUP(B95,Salários!$B$17:$Q$148,13,FALSE)</f>
        <v>53667.479999999996</v>
      </c>
      <c r="F96" s="284">
        <f>F95*$E96</f>
        <v>53667.479999999996</v>
      </c>
      <c r="G96" s="285">
        <f>G95*$E96</f>
        <v>53667.479999999996</v>
      </c>
      <c r="H96" s="285">
        <f t="shared" ref="H96:AI96" si="65">H95*$E96</f>
        <v>53667.479999999996</v>
      </c>
      <c r="I96" s="285">
        <f t="shared" si="65"/>
        <v>53667.479999999996</v>
      </c>
      <c r="J96" s="285">
        <f t="shared" si="65"/>
        <v>53667.479999999996</v>
      </c>
      <c r="K96" s="285">
        <f t="shared" si="65"/>
        <v>53667.479999999996</v>
      </c>
      <c r="L96" s="285">
        <f t="shared" si="65"/>
        <v>53667.479999999996</v>
      </c>
      <c r="M96" s="285">
        <f t="shared" si="65"/>
        <v>53667.479999999996</v>
      </c>
      <c r="N96" s="285">
        <f t="shared" si="65"/>
        <v>53667.479999999996</v>
      </c>
      <c r="O96" s="285">
        <f t="shared" si="65"/>
        <v>53667.479999999996</v>
      </c>
      <c r="P96" s="285">
        <f t="shared" si="65"/>
        <v>53667.479999999996</v>
      </c>
      <c r="Q96" s="285">
        <f t="shared" si="65"/>
        <v>53667.479999999996</v>
      </c>
      <c r="R96" s="285">
        <f t="shared" si="65"/>
        <v>53667.479999999996</v>
      </c>
      <c r="S96" s="285">
        <f t="shared" si="65"/>
        <v>53667.479999999996</v>
      </c>
      <c r="T96" s="285">
        <f t="shared" si="65"/>
        <v>53667.479999999996</v>
      </c>
      <c r="U96" s="285">
        <f t="shared" si="65"/>
        <v>53667.479999999996</v>
      </c>
      <c r="V96" s="285">
        <f t="shared" si="65"/>
        <v>53667.479999999996</v>
      </c>
      <c r="W96" s="285">
        <f t="shared" si="65"/>
        <v>53667.479999999996</v>
      </c>
      <c r="X96" s="285">
        <f t="shared" si="65"/>
        <v>53667.479999999996</v>
      </c>
      <c r="Y96" s="285">
        <f t="shared" si="65"/>
        <v>53667.479999999996</v>
      </c>
      <c r="Z96" s="285">
        <f t="shared" si="65"/>
        <v>53667.479999999996</v>
      </c>
      <c r="AA96" s="285">
        <f t="shared" si="65"/>
        <v>53667.479999999996</v>
      </c>
      <c r="AB96" s="285">
        <f t="shared" si="65"/>
        <v>53667.479999999996</v>
      </c>
      <c r="AC96" s="285">
        <f t="shared" si="65"/>
        <v>53667.479999999996</v>
      </c>
      <c r="AD96" s="285">
        <f t="shared" si="65"/>
        <v>53667.479999999996</v>
      </c>
      <c r="AE96" s="285">
        <f t="shared" si="65"/>
        <v>53667.479999999996</v>
      </c>
      <c r="AF96" s="285">
        <f t="shared" si="65"/>
        <v>53667.479999999996</v>
      </c>
      <c r="AG96" s="285">
        <f t="shared" si="65"/>
        <v>53667.479999999996</v>
      </c>
      <c r="AH96" s="285">
        <f t="shared" si="65"/>
        <v>53667.479999999996</v>
      </c>
      <c r="AI96" s="286">
        <f t="shared" si="65"/>
        <v>53667.479999999996</v>
      </c>
      <c r="AJ96" s="287">
        <f>SUM(F96:AI96)</f>
        <v>1610024.3999999997</v>
      </c>
    </row>
    <row r="97" spans="2:36" x14ac:dyDescent="0.25">
      <c r="B97" s="839"/>
      <c r="C97" s="842"/>
      <c r="D97" s="282" t="s">
        <v>371</v>
      </c>
      <c r="E97" s="283">
        <f>VLOOKUP(B95,Salários!$B$17:$Q$148,14,FALSE)</f>
        <v>38243.446248</v>
      </c>
      <c r="F97" s="284">
        <f>F95*$E97</f>
        <v>38243.446248</v>
      </c>
      <c r="G97" s="285">
        <f t="shared" ref="G97:AI97" si="66">G95*$E97</f>
        <v>38243.446248</v>
      </c>
      <c r="H97" s="285">
        <f t="shared" si="66"/>
        <v>38243.446248</v>
      </c>
      <c r="I97" s="285">
        <f t="shared" si="66"/>
        <v>38243.446248</v>
      </c>
      <c r="J97" s="285">
        <f t="shared" si="66"/>
        <v>38243.446248</v>
      </c>
      <c r="K97" s="285">
        <f t="shared" si="66"/>
        <v>38243.446248</v>
      </c>
      <c r="L97" s="285">
        <f t="shared" si="66"/>
        <v>38243.446248</v>
      </c>
      <c r="M97" s="285">
        <f t="shared" si="66"/>
        <v>38243.446248</v>
      </c>
      <c r="N97" s="285">
        <f t="shared" si="66"/>
        <v>38243.446248</v>
      </c>
      <c r="O97" s="285">
        <f t="shared" si="66"/>
        <v>38243.446248</v>
      </c>
      <c r="P97" s="285">
        <f t="shared" si="66"/>
        <v>38243.446248</v>
      </c>
      <c r="Q97" s="285">
        <f t="shared" si="66"/>
        <v>38243.446248</v>
      </c>
      <c r="R97" s="285">
        <f t="shared" si="66"/>
        <v>38243.446248</v>
      </c>
      <c r="S97" s="285">
        <f t="shared" si="66"/>
        <v>38243.446248</v>
      </c>
      <c r="T97" s="285">
        <f t="shared" si="66"/>
        <v>38243.446248</v>
      </c>
      <c r="U97" s="285">
        <f t="shared" si="66"/>
        <v>38243.446248</v>
      </c>
      <c r="V97" s="285">
        <f t="shared" si="66"/>
        <v>38243.446248</v>
      </c>
      <c r="W97" s="285">
        <f t="shared" si="66"/>
        <v>38243.446248</v>
      </c>
      <c r="X97" s="285">
        <f t="shared" si="66"/>
        <v>38243.446248</v>
      </c>
      <c r="Y97" s="285">
        <f t="shared" si="66"/>
        <v>38243.446248</v>
      </c>
      <c r="Z97" s="285">
        <f t="shared" si="66"/>
        <v>38243.446248</v>
      </c>
      <c r="AA97" s="285">
        <f t="shared" si="66"/>
        <v>38243.446248</v>
      </c>
      <c r="AB97" s="285">
        <f t="shared" si="66"/>
        <v>38243.446248</v>
      </c>
      <c r="AC97" s="285">
        <f t="shared" si="66"/>
        <v>38243.446248</v>
      </c>
      <c r="AD97" s="285">
        <f t="shared" si="66"/>
        <v>38243.446248</v>
      </c>
      <c r="AE97" s="285">
        <f t="shared" si="66"/>
        <v>38243.446248</v>
      </c>
      <c r="AF97" s="285">
        <f t="shared" si="66"/>
        <v>38243.446248</v>
      </c>
      <c r="AG97" s="285">
        <f t="shared" si="66"/>
        <v>38243.446248</v>
      </c>
      <c r="AH97" s="285">
        <f t="shared" si="66"/>
        <v>38243.446248</v>
      </c>
      <c r="AI97" s="286">
        <f t="shared" si="66"/>
        <v>38243.446248</v>
      </c>
      <c r="AJ97" s="287">
        <f>SUM(F97:AI97)</f>
        <v>1147303.3874400004</v>
      </c>
    </row>
    <row r="98" spans="2:36" x14ac:dyDescent="0.25">
      <c r="B98" s="839"/>
      <c r="C98" s="842"/>
      <c r="D98" s="282" t="s">
        <v>372</v>
      </c>
      <c r="E98" s="283">
        <f>VLOOKUP(B95,Salários!$B$17:$Q$148,15,FALSE)</f>
        <v>6928.8752879999993</v>
      </c>
      <c r="F98" s="284">
        <f>F95*$E98</f>
        <v>6928.8752879999993</v>
      </c>
      <c r="G98" s="285">
        <f t="shared" ref="G98:AI98" si="67">G95*$E98</f>
        <v>6928.8752879999993</v>
      </c>
      <c r="H98" s="285">
        <f t="shared" si="67"/>
        <v>6928.8752879999993</v>
      </c>
      <c r="I98" s="285">
        <f t="shared" si="67"/>
        <v>6928.8752879999993</v>
      </c>
      <c r="J98" s="285">
        <f t="shared" si="67"/>
        <v>6928.8752879999993</v>
      </c>
      <c r="K98" s="285">
        <f t="shared" si="67"/>
        <v>6928.8752879999993</v>
      </c>
      <c r="L98" s="285">
        <f t="shared" si="67"/>
        <v>6928.8752879999993</v>
      </c>
      <c r="M98" s="285">
        <f t="shared" si="67"/>
        <v>6928.8752879999993</v>
      </c>
      <c r="N98" s="285">
        <f t="shared" si="67"/>
        <v>6928.8752879999993</v>
      </c>
      <c r="O98" s="285">
        <f t="shared" si="67"/>
        <v>6928.8752879999993</v>
      </c>
      <c r="P98" s="285">
        <f t="shared" si="67"/>
        <v>6928.8752879999993</v>
      </c>
      <c r="Q98" s="285">
        <f t="shared" si="67"/>
        <v>6928.8752879999993</v>
      </c>
      <c r="R98" s="285">
        <f t="shared" si="67"/>
        <v>6928.8752879999993</v>
      </c>
      <c r="S98" s="285">
        <f t="shared" si="67"/>
        <v>6928.8752879999993</v>
      </c>
      <c r="T98" s="285">
        <f t="shared" si="67"/>
        <v>6928.8752879999993</v>
      </c>
      <c r="U98" s="285">
        <f t="shared" si="67"/>
        <v>6928.8752879999993</v>
      </c>
      <c r="V98" s="285">
        <f t="shared" si="67"/>
        <v>6928.8752879999993</v>
      </c>
      <c r="W98" s="285">
        <f t="shared" si="67"/>
        <v>6928.8752879999993</v>
      </c>
      <c r="X98" s="285">
        <f t="shared" si="67"/>
        <v>6928.8752879999993</v>
      </c>
      <c r="Y98" s="285">
        <f t="shared" si="67"/>
        <v>6928.8752879999993</v>
      </c>
      <c r="Z98" s="285">
        <f t="shared" si="67"/>
        <v>6928.8752879999993</v>
      </c>
      <c r="AA98" s="285">
        <f t="shared" si="67"/>
        <v>6928.8752879999993</v>
      </c>
      <c r="AB98" s="285">
        <f t="shared" si="67"/>
        <v>6928.8752879999993</v>
      </c>
      <c r="AC98" s="285">
        <f t="shared" si="67"/>
        <v>6928.8752879999993</v>
      </c>
      <c r="AD98" s="285">
        <f t="shared" si="67"/>
        <v>6928.8752879999993</v>
      </c>
      <c r="AE98" s="285">
        <f t="shared" si="67"/>
        <v>6928.8752879999993</v>
      </c>
      <c r="AF98" s="285">
        <f t="shared" si="67"/>
        <v>6928.8752879999993</v>
      </c>
      <c r="AG98" s="285">
        <f t="shared" si="67"/>
        <v>6928.8752879999993</v>
      </c>
      <c r="AH98" s="285">
        <f t="shared" si="67"/>
        <v>6928.8752879999993</v>
      </c>
      <c r="AI98" s="286">
        <f t="shared" si="67"/>
        <v>6928.8752879999993</v>
      </c>
      <c r="AJ98" s="287">
        <f>SUM(F98:AI98)</f>
        <v>207866.25864000004</v>
      </c>
    </row>
    <row r="99" spans="2:36" x14ac:dyDescent="0.25">
      <c r="B99" s="844"/>
      <c r="C99" s="845"/>
      <c r="D99" s="288" t="s">
        <v>397</v>
      </c>
      <c r="E99" s="342">
        <f>SUBTOTAL(9,E96:E98)</f>
        <v>98839.801535999999</v>
      </c>
      <c r="F99" s="343">
        <f>SUBTOTAL(9,F96:F98)</f>
        <v>98839.801535999999</v>
      </c>
      <c r="G99" s="344">
        <f t="shared" ref="G99:AI99" si="68">SUBTOTAL(9,G96:G98)</f>
        <v>98839.801535999999</v>
      </c>
      <c r="H99" s="344">
        <f t="shared" si="68"/>
        <v>98839.801535999999</v>
      </c>
      <c r="I99" s="344">
        <f t="shared" si="68"/>
        <v>98839.801535999999</v>
      </c>
      <c r="J99" s="344">
        <f t="shared" si="68"/>
        <v>98839.801535999999</v>
      </c>
      <c r="K99" s="344">
        <f t="shared" si="68"/>
        <v>98839.801535999999</v>
      </c>
      <c r="L99" s="344">
        <f t="shared" si="68"/>
        <v>98839.801535999999</v>
      </c>
      <c r="M99" s="344">
        <f t="shared" si="68"/>
        <v>98839.801535999999</v>
      </c>
      <c r="N99" s="344">
        <f t="shared" si="68"/>
        <v>98839.801535999999</v>
      </c>
      <c r="O99" s="344">
        <f t="shared" si="68"/>
        <v>98839.801535999999</v>
      </c>
      <c r="P99" s="344">
        <f t="shared" si="68"/>
        <v>98839.801535999999</v>
      </c>
      <c r="Q99" s="344">
        <f t="shared" si="68"/>
        <v>98839.801535999999</v>
      </c>
      <c r="R99" s="344">
        <f t="shared" si="68"/>
        <v>98839.801535999999</v>
      </c>
      <c r="S99" s="344">
        <f t="shared" si="68"/>
        <v>98839.801535999999</v>
      </c>
      <c r="T99" s="344">
        <f t="shared" si="68"/>
        <v>98839.801535999999</v>
      </c>
      <c r="U99" s="344">
        <f t="shared" si="68"/>
        <v>98839.801535999999</v>
      </c>
      <c r="V99" s="344">
        <f t="shared" si="68"/>
        <v>98839.801535999999</v>
      </c>
      <c r="W99" s="344">
        <f t="shared" si="68"/>
        <v>98839.801535999999</v>
      </c>
      <c r="X99" s="344">
        <f t="shared" si="68"/>
        <v>98839.801535999999</v>
      </c>
      <c r="Y99" s="344">
        <f t="shared" si="68"/>
        <v>98839.801535999999</v>
      </c>
      <c r="Z99" s="344">
        <f t="shared" si="68"/>
        <v>98839.801535999999</v>
      </c>
      <c r="AA99" s="344">
        <f t="shared" si="68"/>
        <v>98839.801535999999</v>
      </c>
      <c r="AB99" s="344">
        <f t="shared" si="68"/>
        <v>98839.801535999999</v>
      </c>
      <c r="AC99" s="344">
        <f t="shared" si="68"/>
        <v>98839.801535999999</v>
      </c>
      <c r="AD99" s="344">
        <f t="shared" si="68"/>
        <v>98839.801535999999</v>
      </c>
      <c r="AE99" s="344">
        <f t="shared" si="68"/>
        <v>98839.801535999999</v>
      </c>
      <c r="AF99" s="344">
        <f t="shared" si="68"/>
        <v>98839.801535999999</v>
      </c>
      <c r="AG99" s="344">
        <f t="shared" si="68"/>
        <v>98839.801535999999</v>
      </c>
      <c r="AH99" s="344">
        <f t="shared" si="68"/>
        <v>98839.801535999999</v>
      </c>
      <c r="AI99" s="345">
        <f t="shared" si="68"/>
        <v>98839.801535999999</v>
      </c>
      <c r="AJ99" s="346">
        <f>SUM(F99:AI99)</f>
        <v>2965194.0460799998</v>
      </c>
    </row>
    <row r="100" spans="2:36" x14ac:dyDescent="0.25">
      <c r="B100" s="838">
        <v>2123</v>
      </c>
      <c r="C100" s="841" t="str">
        <f>VLOOKUP(B100,Salários!$B$17:$C$148,2,FALSE)</f>
        <v xml:space="preserve">Engº Segurança do Trabalho </v>
      </c>
      <c r="D100" s="277" t="s">
        <v>400</v>
      </c>
      <c r="E100" s="278">
        <f>AVERAGE(F100:AI100)</f>
        <v>1</v>
      </c>
      <c r="F100" s="279">
        <v>1</v>
      </c>
      <c r="G100" s="280">
        <v>1</v>
      </c>
      <c r="H100" s="280">
        <v>1</v>
      </c>
      <c r="I100" s="280">
        <v>1</v>
      </c>
      <c r="J100" s="280">
        <v>1</v>
      </c>
      <c r="K100" s="755">
        <v>1</v>
      </c>
      <c r="L100" s="755">
        <v>1</v>
      </c>
      <c r="M100" s="755">
        <v>1</v>
      </c>
      <c r="N100" s="280"/>
      <c r="O100" s="280"/>
      <c r="P100" s="280"/>
      <c r="Q100" s="280"/>
      <c r="R100" s="280"/>
      <c r="S100" s="280"/>
      <c r="T100" s="280"/>
      <c r="U100" s="280"/>
      <c r="V100" s="280"/>
      <c r="W100" s="280"/>
      <c r="X100" s="280"/>
      <c r="Y100" s="280"/>
      <c r="Z100" s="280"/>
      <c r="AA100" s="280"/>
      <c r="AB100" s="280"/>
      <c r="AC100" s="280"/>
      <c r="AD100" s="280"/>
      <c r="AE100" s="280"/>
      <c r="AF100" s="280"/>
      <c r="AG100" s="280"/>
      <c r="AH100" s="280"/>
      <c r="AI100" s="281"/>
      <c r="AJ100" s="352"/>
    </row>
    <row r="101" spans="2:36" x14ac:dyDescent="0.25">
      <c r="B101" s="839"/>
      <c r="C101" s="842"/>
      <c r="D101" s="282" t="s">
        <v>379</v>
      </c>
      <c r="E101" s="283">
        <f>VLOOKUP(B100,Salários!$B$17:$Q$148,13,FALSE)</f>
        <v>127627.96919999999</v>
      </c>
      <c r="F101" s="284">
        <f>F100*$E101</f>
        <v>127627.96919999999</v>
      </c>
      <c r="G101" s="285">
        <f>G100*$E101</f>
        <v>127627.96919999999</v>
      </c>
      <c r="H101" s="285">
        <f t="shared" ref="H101:AI101" si="69">H100*$E101</f>
        <v>127627.96919999999</v>
      </c>
      <c r="I101" s="285">
        <f t="shared" si="69"/>
        <v>127627.96919999999</v>
      </c>
      <c r="J101" s="285">
        <f t="shared" si="69"/>
        <v>127627.96919999999</v>
      </c>
      <c r="K101" s="285">
        <f t="shared" si="69"/>
        <v>127627.96919999999</v>
      </c>
      <c r="L101" s="285">
        <f t="shared" si="69"/>
        <v>127627.96919999999</v>
      </c>
      <c r="M101" s="285">
        <f t="shared" si="69"/>
        <v>127627.96919999999</v>
      </c>
      <c r="N101" s="285">
        <f t="shared" si="69"/>
        <v>0</v>
      </c>
      <c r="O101" s="285">
        <f t="shared" si="69"/>
        <v>0</v>
      </c>
      <c r="P101" s="285">
        <f t="shared" si="69"/>
        <v>0</v>
      </c>
      <c r="Q101" s="285">
        <f t="shared" si="69"/>
        <v>0</v>
      </c>
      <c r="R101" s="285">
        <f t="shared" si="69"/>
        <v>0</v>
      </c>
      <c r="S101" s="285">
        <f t="shared" si="69"/>
        <v>0</v>
      </c>
      <c r="T101" s="285">
        <f t="shared" si="69"/>
        <v>0</v>
      </c>
      <c r="U101" s="285">
        <f t="shared" si="69"/>
        <v>0</v>
      </c>
      <c r="V101" s="285">
        <f t="shared" si="69"/>
        <v>0</v>
      </c>
      <c r="W101" s="285">
        <f t="shared" si="69"/>
        <v>0</v>
      </c>
      <c r="X101" s="285">
        <f t="shared" si="69"/>
        <v>0</v>
      </c>
      <c r="Y101" s="285">
        <f t="shared" si="69"/>
        <v>0</v>
      </c>
      <c r="Z101" s="285">
        <f t="shared" si="69"/>
        <v>0</v>
      </c>
      <c r="AA101" s="285">
        <f t="shared" si="69"/>
        <v>0</v>
      </c>
      <c r="AB101" s="285">
        <f t="shared" si="69"/>
        <v>0</v>
      </c>
      <c r="AC101" s="285">
        <f t="shared" si="69"/>
        <v>0</v>
      </c>
      <c r="AD101" s="285">
        <f t="shared" si="69"/>
        <v>0</v>
      </c>
      <c r="AE101" s="285">
        <f t="shared" si="69"/>
        <v>0</v>
      </c>
      <c r="AF101" s="285">
        <f t="shared" si="69"/>
        <v>0</v>
      </c>
      <c r="AG101" s="285">
        <f t="shared" si="69"/>
        <v>0</v>
      </c>
      <c r="AH101" s="285">
        <f t="shared" si="69"/>
        <v>0</v>
      </c>
      <c r="AI101" s="286">
        <f t="shared" si="69"/>
        <v>0</v>
      </c>
      <c r="AJ101" s="287">
        <f>SUM(F101:AI101)</f>
        <v>1021023.7535999997</v>
      </c>
    </row>
    <row r="102" spans="2:36" x14ac:dyDescent="0.25">
      <c r="B102" s="839"/>
      <c r="C102" s="842"/>
      <c r="D102" s="282" t="s">
        <v>371</v>
      </c>
      <c r="E102" s="283">
        <f>VLOOKUP(B100,Salários!$B$17:$Q$148,14,FALSE)</f>
        <v>90947.690851919993</v>
      </c>
      <c r="F102" s="284">
        <f>F100*$E102</f>
        <v>90947.690851919993</v>
      </c>
      <c r="G102" s="285">
        <f t="shared" ref="G102:AI102" si="70">G100*$E102</f>
        <v>90947.690851919993</v>
      </c>
      <c r="H102" s="285">
        <f t="shared" si="70"/>
        <v>90947.690851919993</v>
      </c>
      <c r="I102" s="285">
        <f t="shared" si="70"/>
        <v>90947.690851919993</v>
      </c>
      <c r="J102" s="285">
        <f t="shared" si="70"/>
        <v>90947.690851919993</v>
      </c>
      <c r="K102" s="285">
        <f t="shared" si="70"/>
        <v>90947.690851919993</v>
      </c>
      <c r="L102" s="285">
        <f t="shared" si="70"/>
        <v>90947.690851919993</v>
      </c>
      <c r="M102" s="285">
        <f t="shared" si="70"/>
        <v>90947.690851919993</v>
      </c>
      <c r="N102" s="285">
        <f t="shared" si="70"/>
        <v>0</v>
      </c>
      <c r="O102" s="285">
        <f t="shared" si="70"/>
        <v>0</v>
      </c>
      <c r="P102" s="285">
        <f t="shared" si="70"/>
        <v>0</v>
      </c>
      <c r="Q102" s="285">
        <f t="shared" si="70"/>
        <v>0</v>
      </c>
      <c r="R102" s="285">
        <f t="shared" si="70"/>
        <v>0</v>
      </c>
      <c r="S102" s="285">
        <f t="shared" si="70"/>
        <v>0</v>
      </c>
      <c r="T102" s="285">
        <f t="shared" si="70"/>
        <v>0</v>
      </c>
      <c r="U102" s="285">
        <f t="shared" si="70"/>
        <v>0</v>
      </c>
      <c r="V102" s="285">
        <f t="shared" si="70"/>
        <v>0</v>
      </c>
      <c r="W102" s="285">
        <f t="shared" si="70"/>
        <v>0</v>
      </c>
      <c r="X102" s="285">
        <f t="shared" si="70"/>
        <v>0</v>
      </c>
      <c r="Y102" s="285">
        <f t="shared" si="70"/>
        <v>0</v>
      </c>
      <c r="Z102" s="285">
        <f t="shared" si="70"/>
        <v>0</v>
      </c>
      <c r="AA102" s="285">
        <f t="shared" si="70"/>
        <v>0</v>
      </c>
      <c r="AB102" s="285">
        <f t="shared" si="70"/>
        <v>0</v>
      </c>
      <c r="AC102" s="285">
        <f t="shared" si="70"/>
        <v>0</v>
      </c>
      <c r="AD102" s="285">
        <f t="shared" si="70"/>
        <v>0</v>
      </c>
      <c r="AE102" s="285">
        <f t="shared" si="70"/>
        <v>0</v>
      </c>
      <c r="AF102" s="285">
        <f t="shared" si="70"/>
        <v>0</v>
      </c>
      <c r="AG102" s="285">
        <f t="shared" si="70"/>
        <v>0</v>
      </c>
      <c r="AH102" s="285">
        <f t="shared" si="70"/>
        <v>0</v>
      </c>
      <c r="AI102" s="286">
        <f t="shared" si="70"/>
        <v>0</v>
      </c>
      <c r="AJ102" s="287">
        <f>SUM(F102:AI102)</f>
        <v>727581.52681535995</v>
      </c>
    </row>
    <row r="103" spans="2:36" x14ac:dyDescent="0.25">
      <c r="B103" s="839"/>
      <c r="C103" s="842"/>
      <c r="D103" s="282" t="s">
        <v>372</v>
      </c>
      <c r="E103" s="283">
        <f>VLOOKUP(B100,Salários!$B$17:$Q$148,15,FALSE)</f>
        <v>10352.85647352</v>
      </c>
      <c r="F103" s="284">
        <f>F100*$E103</f>
        <v>10352.85647352</v>
      </c>
      <c r="G103" s="285">
        <f t="shared" ref="G103:AI103" si="71">G100*$E103</f>
        <v>10352.85647352</v>
      </c>
      <c r="H103" s="285">
        <f t="shared" si="71"/>
        <v>10352.85647352</v>
      </c>
      <c r="I103" s="285">
        <f t="shared" si="71"/>
        <v>10352.85647352</v>
      </c>
      <c r="J103" s="285">
        <f t="shared" si="71"/>
        <v>10352.85647352</v>
      </c>
      <c r="K103" s="285">
        <f t="shared" si="71"/>
        <v>10352.85647352</v>
      </c>
      <c r="L103" s="285">
        <f t="shared" si="71"/>
        <v>10352.85647352</v>
      </c>
      <c r="M103" s="285">
        <f t="shared" si="71"/>
        <v>10352.85647352</v>
      </c>
      <c r="N103" s="285">
        <f t="shared" si="71"/>
        <v>0</v>
      </c>
      <c r="O103" s="285">
        <f t="shared" si="71"/>
        <v>0</v>
      </c>
      <c r="P103" s="285">
        <f t="shared" si="71"/>
        <v>0</v>
      </c>
      <c r="Q103" s="285">
        <f t="shared" si="71"/>
        <v>0</v>
      </c>
      <c r="R103" s="285">
        <f t="shared" si="71"/>
        <v>0</v>
      </c>
      <c r="S103" s="285">
        <f t="shared" si="71"/>
        <v>0</v>
      </c>
      <c r="T103" s="285">
        <f t="shared" si="71"/>
        <v>0</v>
      </c>
      <c r="U103" s="285">
        <f t="shared" si="71"/>
        <v>0</v>
      </c>
      <c r="V103" s="285">
        <f t="shared" si="71"/>
        <v>0</v>
      </c>
      <c r="W103" s="285">
        <f t="shared" si="71"/>
        <v>0</v>
      </c>
      <c r="X103" s="285">
        <f t="shared" si="71"/>
        <v>0</v>
      </c>
      <c r="Y103" s="285">
        <f t="shared" si="71"/>
        <v>0</v>
      </c>
      <c r="Z103" s="285">
        <f t="shared" si="71"/>
        <v>0</v>
      </c>
      <c r="AA103" s="285">
        <f t="shared" si="71"/>
        <v>0</v>
      </c>
      <c r="AB103" s="285">
        <f t="shared" si="71"/>
        <v>0</v>
      </c>
      <c r="AC103" s="285">
        <f t="shared" si="71"/>
        <v>0</v>
      </c>
      <c r="AD103" s="285">
        <f t="shared" si="71"/>
        <v>0</v>
      </c>
      <c r="AE103" s="285">
        <f t="shared" si="71"/>
        <v>0</v>
      </c>
      <c r="AF103" s="285">
        <f t="shared" si="71"/>
        <v>0</v>
      </c>
      <c r="AG103" s="285">
        <f t="shared" si="71"/>
        <v>0</v>
      </c>
      <c r="AH103" s="285">
        <f t="shared" si="71"/>
        <v>0</v>
      </c>
      <c r="AI103" s="286">
        <f t="shared" si="71"/>
        <v>0</v>
      </c>
      <c r="AJ103" s="287">
        <f>SUM(F103:AI103)</f>
        <v>82822.851788159998</v>
      </c>
    </row>
    <row r="104" spans="2:36" x14ac:dyDescent="0.25">
      <c r="B104" s="844"/>
      <c r="C104" s="845"/>
      <c r="D104" s="288" t="s">
        <v>397</v>
      </c>
      <c r="E104" s="342">
        <f>SUBTOTAL(9,E101:E103)</f>
        <v>228928.51652543998</v>
      </c>
      <c r="F104" s="343">
        <f>SUBTOTAL(9,F101:F103)</f>
        <v>228928.51652543998</v>
      </c>
      <c r="G104" s="344">
        <f t="shared" ref="G104:AI104" si="72">SUBTOTAL(9,G101:G103)</f>
        <v>228928.51652543998</v>
      </c>
      <c r="H104" s="344">
        <f t="shared" si="72"/>
        <v>228928.51652543998</v>
      </c>
      <c r="I104" s="344">
        <f t="shared" si="72"/>
        <v>228928.51652543998</v>
      </c>
      <c r="J104" s="344">
        <f t="shared" si="72"/>
        <v>228928.51652543998</v>
      </c>
      <c r="K104" s="344">
        <f t="shared" si="72"/>
        <v>228928.51652543998</v>
      </c>
      <c r="L104" s="344">
        <f t="shared" si="72"/>
        <v>228928.51652543998</v>
      </c>
      <c r="M104" s="344">
        <f t="shared" si="72"/>
        <v>228928.51652543998</v>
      </c>
      <c r="N104" s="344">
        <f t="shared" si="72"/>
        <v>0</v>
      </c>
      <c r="O104" s="344">
        <f t="shared" si="72"/>
        <v>0</v>
      </c>
      <c r="P104" s="344">
        <f t="shared" si="72"/>
        <v>0</v>
      </c>
      <c r="Q104" s="344">
        <f t="shared" si="72"/>
        <v>0</v>
      </c>
      <c r="R104" s="344">
        <f t="shared" si="72"/>
        <v>0</v>
      </c>
      <c r="S104" s="344">
        <f t="shared" si="72"/>
        <v>0</v>
      </c>
      <c r="T104" s="344">
        <f t="shared" si="72"/>
        <v>0</v>
      </c>
      <c r="U104" s="344">
        <f t="shared" si="72"/>
        <v>0</v>
      </c>
      <c r="V104" s="344">
        <f t="shared" si="72"/>
        <v>0</v>
      </c>
      <c r="W104" s="344">
        <f t="shared" si="72"/>
        <v>0</v>
      </c>
      <c r="X104" s="344">
        <f t="shared" si="72"/>
        <v>0</v>
      </c>
      <c r="Y104" s="344">
        <f t="shared" si="72"/>
        <v>0</v>
      </c>
      <c r="Z104" s="344">
        <f t="shared" si="72"/>
        <v>0</v>
      </c>
      <c r="AA104" s="344">
        <f t="shared" si="72"/>
        <v>0</v>
      </c>
      <c r="AB104" s="344">
        <f t="shared" si="72"/>
        <v>0</v>
      </c>
      <c r="AC104" s="344">
        <f t="shared" si="72"/>
        <v>0</v>
      </c>
      <c r="AD104" s="344">
        <f t="shared" si="72"/>
        <v>0</v>
      </c>
      <c r="AE104" s="344">
        <f t="shared" si="72"/>
        <v>0</v>
      </c>
      <c r="AF104" s="344">
        <f t="shared" si="72"/>
        <v>0</v>
      </c>
      <c r="AG104" s="344">
        <f t="shared" si="72"/>
        <v>0</v>
      </c>
      <c r="AH104" s="344">
        <f t="shared" si="72"/>
        <v>0</v>
      </c>
      <c r="AI104" s="345">
        <f t="shared" si="72"/>
        <v>0</v>
      </c>
      <c r="AJ104" s="346">
        <f>SUM(F104:AI104)</f>
        <v>1831428.1322035196</v>
      </c>
    </row>
    <row r="105" spans="2:36" x14ac:dyDescent="0.25">
      <c r="B105" s="838">
        <v>2124</v>
      </c>
      <c r="C105" s="841" t="str">
        <f>VLOOKUP(B105,Salários!$B$17:$C$148,2,FALSE)</f>
        <v xml:space="preserve">Técnico Segurança do Trabalho </v>
      </c>
      <c r="D105" s="277" t="s">
        <v>400</v>
      </c>
      <c r="E105" s="278">
        <f>AVERAGE(F105:AI105)</f>
        <v>1</v>
      </c>
      <c r="F105" s="279">
        <v>1</v>
      </c>
      <c r="G105" s="280">
        <v>1</v>
      </c>
      <c r="H105" s="280">
        <v>1</v>
      </c>
      <c r="I105" s="280">
        <v>1</v>
      </c>
      <c r="J105" s="280">
        <v>1</v>
      </c>
      <c r="K105" s="280">
        <v>1</v>
      </c>
      <c r="L105" s="280">
        <v>1</v>
      </c>
      <c r="M105" s="280">
        <v>1</v>
      </c>
      <c r="N105" s="280">
        <v>1</v>
      </c>
      <c r="O105" s="280">
        <v>1</v>
      </c>
      <c r="P105" s="280">
        <v>1</v>
      </c>
      <c r="Q105" s="280">
        <v>1</v>
      </c>
      <c r="R105" s="280">
        <v>1</v>
      </c>
      <c r="S105" s="280">
        <v>1</v>
      </c>
      <c r="T105" s="280">
        <v>1</v>
      </c>
      <c r="U105" s="280">
        <v>1</v>
      </c>
      <c r="V105" s="280">
        <v>1</v>
      </c>
      <c r="W105" s="280">
        <v>1</v>
      </c>
      <c r="X105" s="280">
        <v>1</v>
      </c>
      <c r="Y105" s="280">
        <v>1</v>
      </c>
      <c r="Z105" s="280">
        <v>1</v>
      </c>
      <c r="AA105" s="280">
        <v>1</v>
      </c>
      <c r="AB105" s="280">
        <v>1</v>
      </c>
      <c r="AC105" s="280">
        <v>1</v>
      </c>
      <c r="AD105" s="280">
        <v>1</v>
      </c>
      <c r="AE105" s="280">
        <v>1</v>
      </c>
      <c r="AF105" s="280">
        <v>1</v>
      </c>
      <c r="AG105" s="280">
        <v>1</v>
      </c>
      <c r="AH105" s="280">
        <v>1</v>
      </c>
      <c r="AI105" s="281">
        <v>1</v>
      </c>
      <c r="AJ105" s="352"/>
    </row>
    <row r="106" spans="2:36" x14ac:dyDescent="0.25">
      <c r="B106" s="839"/>
      <c r="C106" s="842"/>
      <c r="D106" s="282" t="s">
        <v>379</v>
      </c>
      <c r="E106" s="283">
        <f>VLOOKUP(B105,Salários!$B$17:$Q$148,13,FALSE)</f>
        <v>48216.752099999998</v>
      </c>
      <c r="F106" s="284">
        <f>F105*$E106</f>
        <v>48216.752099999998</v>
      </c>
      <c r="G106" s="285">
        <f>G105*$E106</f>
        <v>48216.752099999998</v>
      </c>
      <c r="H106" s="285">
        <f t="shared" ref="H106:AI106" si="73">H105*$E106</f>
        <v>48216.752099999998</v>
      </c>
      <c r="I106" s="285">
        <f t="shared" si="73"/>
        <v>48216.752099999998</v>
      </c>
      <c r="J106" s="285">
        <f t="shared" si="73"/>
        <v>48216.752099999998</v>
      </c>
      <c r="K106" s="285">
        <f t="shared" si="73"/>
        <v>48216.752099999998</v>
      </c>
      <c r="L106" s="285">
        <f t="shared" si="73"/>
        <v>48216.752099999998</v>
      </c>
      <c r="M106" s="285">
        <f t="shared" si="73"/>
        <v>48216.752099999998</v>
      </c>
      <c r="N106" s="285">
        <f t="shared" si="73"/>
        <v>48216.752099999998</v>
      </c>
      <c r="O106" s="285">
        <f t="shared" si="73"/>
        <v>48216.752099999998</v>
      </c>
      <c r="P106" s="285">
        <f t="shared" si="73"/>
        <v>48216.752099999998</v>
      </c>
      <c r="Q106" s="285">
        <f t="shared" si="73"/>
        <v>48216.752099999998</v>
      </c>
      <c r="R106" s="285">
        <f t="shared" si="73"/>
        <v>48216.752099999998</v>
      </c>
      <c r="S106" s="285">
        <f t="shared" si="73"/>
        <v>48216.752099999998</v>
      </c>
      <c r="T106" s="285">
        <f t="shared" si="73"/>
        <v>48216.752099999998</v>
      </c>
      <c r="U106" s="285">
        <f t="shared" si="73"/>
        <v>48216.752099999998</v>
      </c>
      <c r="V106" s="285">
        <f t="shared" si="73"/>
        <v>48216.752099999998</v>
      </c>
      <c r="W106" s="285">
        <f t="shared" si="73"/>
        <v>48216.752099999998</v>
      </c>
      <c r="X106" s="285">
        <f t="shared" si="73"/>
        <v>48216.752099999998</v>
      </c>
      <c r="Y106" s="285">
        <f t="shared" si="73"/>
        <v>48216.752099999998</v>
      </c>
      <c r="Z106" s="285">
        <f t="shared" si="73"/>
        <v>48216.752099999998</v>
      </c>
      <c r="AA106" s="285">
        <f t="shared" si="73"/>
        <v>48216.752099999998</v>
      </c>
      <c r="AB106" s="285">
        <f t="shared" si="73"/>
        <v>48216.752099999998</v>
      </c>
      <c r="AC106" s="285">
        <f t="shared" si="73"/>
        <v>48216.752099999998</v>
      </c>
      <c r="AD106" s="285">
        <f t="shared" si="73"/>
        <v>48216.752099999998</v>
      </c>
      <c r="AE106" s="285">
        <f t="shared" si="73"/>
        <v>48216.752099999998</v>
      </c>
      <c r="AF106" s="285">
        <f t="shared" si="73"/>
        <v>48216.752099999998</v>
      </c>
      <c r="AG106" s="285">
        <f t="shared" si="73"/>
        <v>48216.752099999998</v>
      </c>
      <c r="AH106" s="285">
        <f t="shared" si="73"/>
        <v>48216.752099999998</v>
      </c>
      <c r="AI106" s="286">
        <f t="shared" si="73"/>
        <v>48216.752099999998</v>
      </c>
      <c r="AJ106" s="287">
        <f>SUM(F106:AI106)</f>
        <v>1446502.5629999996</v>
      </c>
    </row>
    <row r="107" spans="2:36" x14ac:dyDescent="0.25">
      <c r="B107" s="839"/>
      <c r="C107" s="842"/>
      <c r="D107" s="282" t="s">
        <v>371</v>
      </c>
      <c r="E107" s="283">
        <f>VLOOKUP(B105,Salários!$B$17:$Q$148,14,FALSE)</f>
        <v>34359.257546460001</v>
      </c>
      <c r="F107" s="284">
        <f>F105*$E107</f>
        <v>34359.257546460001</v>
      </c>
      <c r="G107" s="285">
        <f t="shared" ref="G107:AI107" si="74">G105*$E107</f>
        <v>34359.257546460001</v>
      </c>
      <c r="H107" s="285">
        <f t="shared" si="74"/>
        <v>34359.257546460001</v>
      </c>
      <c r="I107" s="285">
        <f t="shared" si="74"/>
        <v>34359.257546460001</v>
      </c>
      <c r="J107" s="285">
        <f t="shared" si="74"/>
        <v>34359.257546460001</v>
      </c>
      <c r="K107" s="285">
        <f t="shared" si="74"/>
        <v>34359.257546460001</v>
      </c>
      <c r="L107" s="285">
        <f t="shared" si="74"/>
        <v>34359.257546460001</v>
      </c>
      <c r="M107" s="285">
        <f t="shared" si="74"/>
        <v>34359.257546460001</v>
      </c>
      <c r="N107" s="285">
        <f t="shared" si="74"/>
        <v>34359.257546460001</v>
      </c>
      <c r="O107" s="285">
        <f t="shared" si="74"/>
        <v>34359.257546460001</v>
      </c>
      <c r="P107" s="285">
        <f t="shared" si="74"/>
        <v>34359.257546460001</v>
      </c>
      <c r="Q107" s="285">
        <f t="shared" si="74"/>
        <v>34359.257546460001</v>
      </c>
      <c r="R107" s="285">
        <f t="shared" si="74"/>
        <v>34359.257546460001</v>
      </c>
      <c r="S107" s="285">
        <f t="shared" si="74"/>
        <v>34359.257546460001</v>
      </c>
      <c r="T107" s="285">
        <f t="shared" si="74"/>
        <v>34359.257546460001</v>
      </c>
      <c r="U107" s="285">
        <f t="shared" si="74"/>
        <v>34359.257546460001</v>
      </c>
      <c r="V107" s="285">
        <f t="shared" si="74"/>
        <v>34359.257546460001</v>
      </c>
      <c r="W107" s="285">
        <f t="shared" si="74"/>
        <v>34359.257546460001</v>
      </c>
      <c r="X107" s="285">
        <f t="shared" si="74"/>
        <v>34359.257546460001</v>
      </c>
      <c r="Y107" s="285">
        <f t="shared" si="74"/>
        <v>34359.257546460001</v>
      </c>
      <c r="Z107" s="285">
        <f t="shared" si="74"/>
        <v>34359.257546460001</v>
      </c>
      <c r="AA107" s="285">
        <f t="shared" si="74"/>
        <v>34359.257546460001</v>
      </c>
      <c r="AB107" s="285">
        <f t="shared" si="74"/>
        <v>34359.257546460001</v>
      </c>
      <c r="AC107" s="285">
        <f t="shared" si="74"/>
        <v>34359.257546460001</v>
      </c>
      <c r="AD107" s="285">
        <f t="shared" si="74"/>
        <v>34359.257546460001</v>
      </c>
      <c r="AE107" s="285">
        <f t="shared" si="74"/>
        <v>34359.257546460001</v>
      </c>
      <c r="AF107" s="285">
        <f t="shared" si="74"/>
        <v>34359.257546460001</v>
      </c>
      <c r="AG107" s="285">
        <f t="shared" si="74"/>
        <v>34359.257546460001</v>
      </c>
      <c r="AH107" s="285">
        <f t="shared" si="74"/>
        <v>34359.257546460001</v>
      </c>
      <c r="AI107" s="286">
        <f t="shared" si="74"/>
        <v>34359.257546460001</v>
      </c>
      <c r="AJ107" s="287">
        <f>SUM(F107:AI107)</f>
        <v>1030777.7263938005</v>
      </c>
    </row>
    <row r="108" spans="2:36" x14ac:dyDescent="0.25">
      <c r="B108" s="839"/>
      <c r="C108" s="842"/>
      <c r="D108" s="282" t="s">
        <v>372</v>
      </c>
      <c r="E108" s="283">
        <f>VLOOKUP(B105,Salários!$B$17:$Q$148,15,FALSE)</f>
        <v>6871.0975722599997</v>
      </c>
      <c r="F108" s="284">
        <f>F105*$E108</f>
        <v>6871.0975722599997</v>
      </c>
      <c r="G108" s="285">
        <f t="shared" ref="G108:AI108" si="75">G105*$E108</f>
        <v>6871.0975722599997</v>
      </c>
      <c r="H108" s="285">
        <f t="shared" si="75"/>
        <v>6871.0975722599997</v>
      </c>
      <c r="I108" s="285">
        <f t="shared" si="75"/>
        <v>6871.0975722599997</v>
      </c>
      <c r="J108" s="285">
        <f t="shared" si="75"/>
        <v>6871.0975722599997</v>
      </c>
      <c r="K108" s="285">
        <f t="shared" si="75"/>
        <v>6871.0975722599997</v>
      </c>
      <c r="L108" s="285">
        <f t="shared" si="75"/>
        <v>6871.0975722599997</v>
      </c>
      <c r="M108" s="285">
        <f t="shared" si="75"/>
        <v>6871.0975722599997</v>
      </c>
      <c r="N108" s="285">
        <f t="shared" si="75"/>
        <v>6871.0975722599997</v>
      </c>
      <c r="O108" s="285">
        <f t="shared" si="75"/>
        <v>6871.0975722599997</v>
      </c>
      <c r="P108" s="285">
        <f t="shared" si="75"/>
        <v>6871.0975722599997</v>
      </c>
      <c r="Q108" s="285">
        <f t="shared" si="75"/>
        <v>6871.0975722599997</v>
      </c>
      <c r="R108" s="285">
        <f t="shared" si="75"/>
        <v>6871.0975722599997</v>
      </c>
      <c r="S108" s="285">
        <f t="shared" si="75"/>
        <v>6871.0975722599997</v>
      </c>
      <c r="T108" s="285">
        <f t="shared" si="75"/>
        <v>6871.0975722599997</v>
      </c>
      <c r="U108" s="285">
        <f t="shared" si="75"/>
        <v>6871.0975722599997</v>
      </c>
      <c r="V108" s="285">
        <f t="shared" si="75"/>
        <v>6871.0975722599997</v>
      </c>
      <c r="W108" s="285">
        <f t="shared" si="75"/>
        <v>6871.0975722599997</v>
      </c>
      <c r="X108" s="285">
        <f t="shared" si="75"/>
        <v>6871.0975722599997</v>
      </c>
      <c r="Y108" s="285">
        <f t="shared" si="75"/>
        <v>6871.0975722599997</v>
      </c>
      <c r="Z108" s="285">
        <f t="shared" si="75"/>
        <v>6871.0975722599997</v>
      </c>
      <c r="AA108" s="285">
        <f t="shared" si="75"/>
        <v>6871.0975722599997</v>
      </c>
      <c r="AB108" s="285">
        <f t="shared" si="75"/>
        <v>6871.0975722599997</v>
      </c>
      <c r="AC108" s="285">
        <f t="shared" si="75"/>
        <v>6871.0975722599997</v>
      </c>
      <c r="AD108" s="285">
        <f t="shared" si="75"/>
        <v>6871.0975722599997</v>
      </c>
      <c r="AE108" s="285">
        <f t="shared" si="75"/>
        <v>6871.0975722599997</v>
      </c>
      <c r="AF108" s="285">
        <f t="shared" si="75"/>
        <v>6871.0975722599997</v>
      </c>
      <c r="AG108" s="285">
        <f t="shared" si="75"/>
        <v>6871.0975722599997</v>
      </c>
      <c r="AH108" s="285">
        <f t="shared" si="75"/>
        <v>6871.0975722599997</v>
      </c>
      <c r="AI108" s="286">
        <f t="shared" si="75"/>
        <v>6871.0975722599997</v>
      </c>
      <c r="AJ108" s="287">
        <f>SUM(F108:AI108)</f>
        <v>206132.92716780011</v>
      </c>
    </row>
    <row r="109" spans="2:36" x14ac:dyDescent="0.25">
      <c r="B109" s="844"/>
      <c r="C109" s="845"/>
      <c r="D109" s="288" t="s">
        <v>397</v>
      </c>
      <c r="E109" s="342">
        <f>SUBTOTAL(9,E106:E108)</f>
        <v>89447.107218720004</v>
      </c>
      <c r="F109" s="343">
        <f>SUBTOTAL(9,F106:F108)</f>
        <v>89447.107218720004</v>
      </c>
      <c r="G109" s="344">
        <f t="shared" ref="G109:AI109" si="76">SUBTOTAL(9,G106:G108)</f>
        <v>89447.107218720004</v>
      </c>
      <c r="H109" s="344">
        <f t="shared" si="76"/>
        <v>89447.107218720004</v>
      </c>
      <c r="I109" s="344">
        <f t="shared" si="76"/>
        <v>89447.107218720004</v>
      </c>
      <c r="J109" s="344">
        <f t="shared" si="76"/>
        <v>89447.107218720004</v>
      </c>
      <c r="K109" s="344">
        <f t="shared" si="76"/>
        <v>89447.107218720004</v>
      </c>
      <c r="L109" s="344">
        <f t="shared" si="76"/>
        <v>89447.107218720004</v>
      </c>
      <c r="M109" s="344">
        <f t="shared" si="76"/>
        <v>89447.107218720004</v>
      </c>
      <c r="N109" s="344">
        <f t="shared" si="76"/>
        <v>89447.107218720004</v>
      </c>
      <c r="O109" s="344">
        <f t="shared" si="76"/>
        <v>89447.107218720004</v>
      </c>
      <c r="P109" s="344">
        <f t="shared" si="76"/>
        <v>89447.107218720004</v>
      </c>
      <c r="Q109" s="344">
        <f t="shared" si="76"/>
        <v>89447.107218720004</v>
      </c>
      <c r="R109" s="344">
        <f t="shared" si="76"/>
        <v>89447.107218720004</v>
      </c>
      <c r="S109" s="344">
        <f t="shared" si="76"/>
        <v>89447.107218720004</v>
      </c>
      <c r="T109" s="344">
        <f t="shared" si="76"/>
        <v>89447.107218720004</v>
      </c>
      <c r="U109" s="344">
        <f t="shared" si="76"/>
        <v>89447.107218720004</v>
      </c>
      <c r="V109" s="344">
        <f t="shared" si="76"/>
        <v>89447.107218720004</v>
      </c>
      <c r="W109" s="344">
        <f t="shared" si="76"/>
        <v>89447.107218720004</v>
      </c>
      <c r="X109" s="344">
        <f t="shared" si="76"/>
        <v>89447.107218720004</v>
      </c>
      <c r="Y109" s="344">
        <f t="shared" si="76"/>
        <v>89447.107218720004</v>
      </c>
      <c r="Z109" s="344">
        <f t="shared" si="76"/>
        <v>89447.107218720004</v>
      </c>
      <c r="AA109" s="344">
        <f t="shared" si="76"/>
        <v>89447.107218720004</v>
      </c>
      <c r="AB109" s="344">
        <f t="shared" si="76"/>
        <v>89447.107218720004</v>
      </c>
      <c r="AC109" s="344">
        <f t="shared" si="76"/>
        <v>89447.107218720004</v>
      </c>
      <c r="AD109" s="344">
        <f t="shared" si="76"/>
        <v>89447.107218720004</v>
      </c>
      <c r="AE109" s="344">
        <f t="shared" si="76"/>
        <v>89447.107218720004</v>
      </c>
      <c r="AF109" s="344">
        <f t="shared" si="76"/>
        <v>89447.107218720004</v>
      </c>
      <c r="AG109" s="344">
        <f t="shared" si="76"/>
        <v>89447.107218720004</v>
      </c>
      <c r="AH109" s="344">
        <f t="shared" si="76"/>
        <v>89447.107218720004</v>
      </c>
      <c r="AI109" s="345">
        <f t="shared" si="76"/>
        <v>89447.107218720004</v>
      </c>
      <c r="AJ109" s="346">
        <f>SUM(F109:AI109)</f>
        <v>2683413.2165616001</v>
      </c>
    </row>
    <row r="110" spans="2:36" ht="15.6" x14ac:dyDescent="0.25">
      <c r="B110" s="333">
        <v>2130</v>
      </c>
      <c r="C110" s="334" t="str">
        <f>VLOOKUP(B110,Salários!$B$17:$C$148,2,FALSE)</f>
        <v xml:space="preserve">Seção de Suprimentos e Contratos </v>
      </c>
      <c r="D110" s="335"/>
      <c r="E110" s="335"/>
      <c r="F110" s="330">
        <f>SUMIF($D111:$D130,"Total",F111:F130)</f>
        <v>271045.11119999998</v>
      </c>
      <c r="G110" s="330">
        <f t="shared" ref="G110:AI110" si="77">SUMIF($D111:$D130,"Total",G111:G130)</f>
        <v>271045.11119999998</v>
      </c>
      <c r="H110" s="330">
        <f t="shared" si="77"/>
        <v>271045.11119999998</v>
      </c>
      <c r="I110" s="330">
        <f t="shared" si="77"/>
        <v>271045.11119999998</v>
      </c>
      <c r="J110" s="330">
        <f t="shared" si="77"/>
        <v>271045.11119999998</v>
      </c>
      <c r="K110" s="330">
        <f t="shared" si="77"/>
        <v>145442.13916800002</v>
      </c>
      <c r="L110" s="330">
        <f t="shared" si="77"/>
        <v>145442.13916800002</v>
      </c>
      <c r="M110" s="330">
        <f t="shared" si="77"/>
        <v>145442.13916800002</v>
      </c>
      <c r="N110" s="330">
        <f t="shared" si="77"/>
        <v>145442.13916800002</v>
      </c>
      <c r="O110" s="330">
        <f t="shared" si="77"/>
        <v>145442.13916800002</v>
      </c>
      <c r="P110" s="330">
        <f t="shared" si="77"/>
        <v>145442.13916800002</v>
      </c>
      <c r="Q110" s="330">
        <f t="shared" si="77"/>
        <v>145442.13916800002</v>
      </c>
      <c r="R110" s="330">
        <f t="shared" si="77"/>
        <v>145442.13916800002</v>
      </c>
      <c r="S110" s="330">
        <f t="shared" si="77"/>
        <v>145442.13916800002</v>
      </c>
      <c r="T110" s="330">
        <f t="shared" si="77"/>
        <v>145442.13916800002</v>
      </c>
      <c r="U110" s="330">
        <f t="shared" si="77"/>
        <v>145442.13916800002</v>
      </c>
      <c r="V110" s="330">
        <f t="shared" si="77"/>
        <v>145442.13916800002</v>
      </c>
      <c r="W110" s="330">
        <f t="shared" si="77"/>
        <v>145442.13916800002</v>
      </c>
      <c r="X110" s="330">
        <f t="shared" si="77"/>
        <v>145442.13916800002</v>
      </c>
      <c r="Y110" s="330">
        <f t="shared" si="77"/>
        <v>145442.13916800002</v>
      </c>
      <c r="Z110" s="330">
        <f t="shared" si="77"/>
        <v>145442.13916800002</v>
      </c>
      <c r="AA110" s="330">
        <f t="shared" si="77"/>
        <v>145442.13916800002</v>
      </c>
      <c r="AB110" s="330">
        <f t="shared" si="77"/>
        <v>145442.13916800002</v>
      </c>
      <c r="AC110" s="330">
        <f t="shared" si="77"/>
        <v>145442.13916800002</v>
      </c>
      <c r="AD110" s="330">
        <f t="shared" si="77"/>
        <v>145442.13916800002</v>
      </c>
      <c r="AE110" s="330">
        <f t="shared" si="77"/>
        <v>145442.13916800002</v>
      </c>
      <c r="AF110" s="330">
        <f t="shared" si="77"/>
        <v>145442.13916800002</v>
      </c>
      <c r="AG110" s="330">
        <f t="shared" si="77"/>
        <v>145442.13916800002</v>
      </c>
      <c r="AH110" s="330">
        <f t="shared" si="77"/>
        <v>145442.13916800002</v>
      </c>
      <c r="AI110" s="331">
        <f t="shared" si="77"/>
        <v>145442.13916800002</v>
      </c>
      <c r="AJ110" s="332">
        <f>SUM(F110:AI110)</f>
        <v>4991279.0351999979</v>
      </c>
    </row>
    <row r="111" spans="2:36" x14ac:dyDescent="0.25">
      <c r="B111" s="838">
        <v>2131</v>
      </c>
      <c r="C111" s="841" t="str">
        <f>VLOOKUP(B111,Salários!$B$17:$C$148,2,FALSE)</f>
        <v xml:space="preserve">Analista de Suprimentos/Compras </v>
      </c>
      <c r="D111" s="277" t="s">
        <v>400</v>
      </c>
      <c r="E111" s="278">
        <f>AVERAGE(F111:AI111)</f>
        <v>1</v>
      </c>
      <c r="F111" s="279">
        <v>1</v>
      </c>
      <c r="G111" s="280">
        <v>1</v>
      </c>
      <c r="H111" s="280">
        <v>1</v>
      </c>
      <c r="I111" s="280">
        <v>1</v>
      </c>
      <c r="J111" s="280">
        <v>1</v>
      </c>
      <c r="K111" s="280">
        <v>1</v>
      </c>
      <c r="L111" s="280">
        <v>1</v>
      </c>
      <c r="M111" s="280">
        <v>1</v>
      </c>
      <c r="N111" s="280">
        <v>1</v>
      </c>
      <c r="O111" s="280">
        <v>1</v>
      </c>
      <c r="P111" s="280">
        <v>1</v>
      </c>
      <c r="Q111" s="280">
        <v>1</v>
      </c>
      <c r="R111" s="280">
        <v>1</v>
      </c>
      <c r="S111" s="280">
        <v>1</v>
      </c>
      <c r="T111" s="280">
        <v>1</v>
      </c>
      <c r="U111" s="280">
        <v>1</v>
      </c>
      <c r="V111" s="280">
        <v>1</v>
      </c>
      <c r="W111" s="280">
        <v>1</v>
      </c>
      <c r="X111" s="280">
        <v>1</v>
      </c>
      <c r="Y111" s="280">
        <v>1</v>
      </c>
      <c r="Z111" s="280">
        <v>1</v>
      </c>
      <c r="AA111" s="280">
        <v>1</v>
      </c>
      <c r="AB111" s="280">
        <v>1</v>
      </c>
      <c r="AC111" s="280">
        <v>1</v>
      </c>
      <c r="AD111" s="280">
        <v>1</v>
      </c>
      <c r="AE111" s="280">
        <v>1</v>
      </c>
      <c r="AF111" s="280">
        <v>1</v>
      </c>
      <c r="AG111" s="280">
        <v>1</v>
      </c>
      <c r="AH111" s="280">
        <v>1</v>
      </c>
      <c r="AI111" s="281">
        <v>1</v>
      </c>
      <c r="AJ111" s="352"/>
    </row>
    <row r="112" spans="2:36" x14ac:dyDescent="0.25">
      <c r="B112" s="839"/>
      <c r="C112" s="842"/>
      <c r="D112" s="282" t="s">
        <v>379</v>
      </c>
      <c r="E112" s="283">
        <f>VLOOKUP(B111,Salários!$B$17:$Q$148,13,FALSE)</f>
        <v>46411.08</v>
      </c>
      <c r="F112" s="284">
        <f>F111*$E112</f>
        <v>46411.08</v>
      </c>
      <c r="G112" s="285">
        <f>G111*$E112</f>
        <v>46411.08</v>
      </c>
      <c r="H112" s="285">
        <f t="shared" ref="H112:AI112" si="78">H111*$E112</f>
        <v>46411.08</v>
      </c>
      <c r="I112" s="285">
        <f t="shared" si="78"/>
        <v>46411.08</v>
      </c>
      <c r="J112" s="285">
        <f t="shared" si="78"/>
        <v>46411.08</v>
      </c>
      <c r="K112" s="285">
        <f t="shared" si="78"/>
        <v>46411.08</v>
      </c>
      <c r="L112" s="285">
        <f t="shared" si="78"/>
        <v>46411.08</v>
      </c>
      <c r="M112" s="285">
        <f t="shared" si="78"/>
        <v>46411.08</v>
      </c>
      <c r="N112" s="285">
        <f t="shared" si="78"/>
        <v>46411.08</v>
      </c>
      <c r="O112" s="285">
        <f t="shared" si="78"/>
        <v>46411.08</v>
      </c>
      <c r="P112" s="285">
        <f t="shared" si="78"/>
        <v>46411.08</v>
      </c>
      <c r="Q112" s="285">
        <f t="shared" si="78"/>
        <v>46411.08</v>
      </c>
      <c r="R112" s="285">
        <f t="shared" si="78"/>
        <v>46411.08</v>
      </c>
      <c r="S112" s="285">
        <f t="shared" si="78"/>
        <v>46411.08</v>
      </c>
      <c r="T112" s="285">
        <f t="shared" si="78"/>
        <v>46411.08</v>
      </c>
      <c r="U112" s="285">
        <f t="shared" si="78"/>
        <v>46411.08</v>
      </c>
      <c r="V112" s="285">
        <f t="shared" si="78"/>
        <v>46411.08</v>
      </c>
      <c r="W112" s="285">
        <f t="shared" si="78"/>
        <v>46411.08</v>
      </c>
      <c r="X112" s="285">
        <f t="shared" si="78"/>
        <v>46411.08</v>
      </c>
      <c r="Y112" s="285">
        <f t="shared" si="78"/>
        <v>46411.08</v>
      </c>
      <c r="Z112" s="285">
        <f t="shared" si="78"/>
        <v>46411.08</v>
      </c>
      <c r="AA112" s="285">
        <f t="shared" si="78"/>
        <v>46411.08</v>
      </c>
      <c r="AB112" s="285">
        <f t="shared" si="78"/>
        <v>46411.08</v>
      </c>
      <c r="AC112" s="285">
        <f t="shared" si="78"/>
        <v>46411.08</v>
      </c>
      <c r="AD112" s="285">
        <f t="shared" si="78"/>
        <v>46411.08</v>
      </c>
      <c r="AE112" s="285">
        <f t="shared" si="78"/>
        <v>46411.08</v>
      </c>
      <c r="AF112" s="285">
        <f t="shared" si="78"/>
        <v>46411.08</v>
      </c>
      <c r="AG112" s="285">
        <f t="shared" si="78"/>
        <v>46411.08</v>
      </c>
      <c r="AH112" s="285">
        <f t="shared" si="78"/>
        <v>46411.08</v>
      </c>
      <c r="AI112" s="286">
        <f t="shared" si="78"/>
        <v>46411.08</v>
      </c>
      <c r="AJ112" s="287">
        <f>SUM(F112:AI112)</f>
        <v>1392332.4000000001</v>
      </c>
    </row>
    <row r="113" spans="2:36" x14ac:dyDescent="0.25">
      <c r="B113" s="839"/>
      <c r="C113" s="842"/>
      <c r="D113" s="282" t="s">
        <v>371</v>
      </c>
      <c r="E113" s="283">
        <f>VLOOKUP(B111,Salários!$B$17:$Q$148,14,FALSE)</f>
        <v>33072.535608000006</v>
      </c>
      <c r="F113" s="284">
        <f>F111*$E113</f>
        <v>33072.535608000006</v>
      </c>
      <c r="G113" s="285">
        <f t="shared" ref="G113:AI113" si="79">G111*$E113</f>
        <v>33072.535608000006</v>
      </c>
      <c r="H113" s="285">
        <f t="shared" si="79"/>
        <v>33072.535608000006</v>
      </c>
      <c r="I113" s="285">
        <f t="shared" si="79"/>
        <v>33072.535608000006</v>
      </c>
      <c r="J113" s="285">
        <f t="shared" si="79"/>
        <v>33072.535608000006</v>
      </c>
      <c r="K113" s="285">
        <f t="shared" si="79"/>
        <v>33072.535608000006</v>
      </c>
      <c r="L113" s="285">
        <f t="shared" si="79"/>
        <v>33072.535608000006</v>
      </c>
      <c r="M113" s="285">
        <f t="shared" si="79"/>
        <v>33072.535608000006</v>
      </c>
      <c r="N113" s="285">
        <f t="shared" si="79"/>
        <v>33072.535608000006</v>
      </c>
      <c r="O113" s="285">
        <f t="shared" si="79"/>
        <v>33072.535608000006</v>
      </c>
      <c r="P113" s="285">
        <f t="shared" si="79"/>
        <v>33072.535608000006</v>
      </c>
      <c r="Q113" s="285">
        <f t="shared" si="79"/>
        <v>33072.535608000006</v>
      </c>
      <c r="R113" s="285">
        <f t="shared" si="79"/>
        <v>33072.535608000006</v>
      </c>
      <c r="S113" s="285">
        <f t="shared" si="79"/>
        <v>33072.535608000006</v>
      </c>
      <c r="T113" s="285">
        <f t="shared" si="79"/>
        <v>33072.535608000006</v>
      </c>
      <c r="U113" s="285">
        <f t="shared" si="79"/>
        <v>33072.535608000006</v>
      </c>
      <c r="V113" s="285">
        <f t="shared" si="79"/>
        <v>33072.535608000006</v>
      </c>
      <c r="W113" s="285">
        <f t="shared" si="79"/>
        <v>33072.535608000006</v>
      </c>
      <c r="X113" s="285">
        <f t="shared" si="79"/>
        <v>33072.535608000006</v>
      </c>
      <c r="Y113" s="285">
        <f t="shared" si="79"/>
        <v>33072.535608000006</v>
      </c>
      <c r="Z113" s="285">
        <f t="shared" si="79"/>
        <v>33072.535608000006</v>
      </c>
      <c r="AA113" s="285">
        <f t="shared" si="79"/>
        <v>33072.535608000006</v>
      </c>
      <c r="AB113" s="285">
        <f t="shared" si="79"/>
        <v>33072.535608000006</v>
      </c>
      <c r="AC113" s="285">
        <f t="shared" si="79"/>
        <v>33072.535608000006</v>
      </c>
      <c r="AD113" s="285">
        <f t="shared" si="79"/>
        <v>33072.535608000006</v>
      </c>
      <c r="AE113" s="285">
        <f t="shared" si="79"/>
        <v>33072.535608000006</v>
      </c>
      <c r="AF113" s="285">
        <f t="shared" si="79"/>
        <v>33072.535608000006</v>
      </c>
      <c r="AG113" s="285">
        <f t="shared" si="79"/>
        <v>33072.535608000006</v>
      </c>
      <c r="AH113" s="285">
        <f t="shared" si="79"/>
        <v>33072.535608000006</v>
      </c>
      <c r="AI113" s="286">
        <f t="shared" si="79"/>
        <v>33072.535608000006</v>
      </c>
      <c r="AJ113" s="287">
        <f>SUM(F113:AI113)</f>
        <v>992176.06824000017</v>
      </c>
    </row>
    <row r="114" spans="2:36" x14ac:dyDescent="0.25">
      <c r="B114" s="839"/>
      <c r="C114" s="842"/>
      <c r="D114" s="282" t="s">
        <v>372</v>
      </c>
      <c r="E114" s="283">
        <f>VLOOKUP(B111,Salários!$B$17:$Q$148,15,FALSE)</f>
        <v>6851.9574479999992</v>
      </c>
      <c r="F114" s="284">
        <f>F111*$E114</f>
        <v>6851.9574479999992</v>
      </c>
      <c r="G114" s="285">
        <f t="shared" ref="G114:AI114" si="80">G111*$E114</f>
        <v>6851.9574479999992</v>
      </c>
      <c r="H114" s="285">
        <f t="shared" si="80"/>
        <v>6851.9574479999992</v>
      </c>
      <c r="I114" s="285">
        <f t="shared" si="80"/>
        <v>6851.9574479999992</v>
      </c>
      <c r="J114" s="285">
        <f t="shared" si="80"/>
        <v>6851.9574479999992</v>
      </c>
      <c r="K114" s="285">
        <f t="shared" si="80"/>
        <v>6851.9574479999992</v>
      </c>
      <c r="L114" s="285">
        <f t="shared" si="80"/>
        <v>6851.9574479999992</v>
      </c>
      <c r="M114" s="285">
        <f t="shared" si="80"/>
        <v>6851.9574479999992</v>
      </c>
      <c r="N114" s="285">
        <f t="shared" si="80"/>
        <v>6851.9574479999992</v>
      </c>
      <c r="O114" s="285">
        <f t="shared" si="80"/>
        <v>6851.9574479999992</v>
      </c>
      <c r="P114" s="285">
        <f t="shared" si="80"/>
        <v>6851.9574479999992</v>
      </c>
      <c r="Q114" s="285">
        <f t="shared" si="80"/>
        <v>6851.9574479999992</v>
      </c>
      <c r="R114" s="285">
        <f t="shared" si="80"/>
        <v>6851.9574479999992</v>
      </c>
      <c r="S114" s="285">
        <f t="shared" si="80"/>
        <v>6851.9574479999992</v>
      </c>
      <c r="T114" s="285">
        <f t="shared" si="80"/>
        <v>6851.9574479999992</v>
      </c>
      <c r="U114" s="285">
        <f t="shared" si="80"/>
        <v>6851.9574479999992</v>
      </c>
      <c r="V114" s="285">
        <f t="shared" si="80"/>
        <v>6851.9574479999992</v>
      </c>
      <c r="W114" s="285">
        <f t="shared" si="80"/>
        <v>6851.9574479999992</v>
      </c>
      <c r="X114" s="285">
        <f t="shared" si="80"/>
        <v>6851.9574479999992</v>
      </c>
      <c r="Y114" s="285">
        <f t="shared" si="80"/>
        <v>6851.9574479999992</v>
      </c>
      <c r="Z114" s="285">
        <f t="shared" si="80"/>
        <v>6851.9574479999992</v>
      </c>
      <c r="AA114" s="285">
        <f t="shared" si="80"/>
        <v>6851.9574479999992</v>
      </c>
      <c r="AB114" s="285">
        <f t="shared" si="80"/>
        <v>6851.9574479999992</v>
      </c>
      <c r="AC114" s="285">
        <f t="shared" si="80"/>
        <v>6851.9574479999992</v>
      </c>
      <c r="AD114" s="285">
        <f t="shared" si="80"/>
        <v>6851.9574479999992</v>
      </c>
      <c r="AE114" s="285">
        <f t="shared" si="80"/>
        <v>6851.9574479999992</v>
      </c>
      <c r="AF114" s="285">
        <f t="shared" si="80"/>
        <v>6851.9574479999992</v>
      </c>
      <c r="AG114" s="285">
        <f t="shared" si="80"/>
        <v>6851.9574479999992</v>
      </c>
      <c r="AH114" s="285">
        <f t="shared" si="80"/>
        <v>6851.9574479999992</v>
      </c>
      <c r="AI114" s="286">
        <f t="shared" si="80"/>
        <v>6851.9574479999992</v>
      </c>
      <c r="AJ114" s="287">
        <f>SUM(F114:AI114)</f>
        <v>205558.72344</v>
      </c>
    </row>
    <row r="115" spans="2:36" x14ac:dyDescent="0.25">
      <c r="B115" s="844"/>
      <c r="C115" s="845"/>
      <c r="D115" s="288" t="s">
        <v>397</v>
      </c>
      <c r="E115" s="342">
        <f>SUBTOTAL(9,E112:E114)</f>
        <v>86335.573056000008</v>
      </c>
      <c r="F115" s="343">
        <f>SUBTOTAL(9,F112:F114)</f>
        <v>86335.573056000008</v>
      </c>
      <c r="G115" s="344">
        <f t="shared" ref="G115:AI115" si="81">SUBTOTAL(9,G112:G114)</f>
        <v>86335.573056000008</v>
      </c>
      <c r="H115" s="344">
        <f t="shared" si="81"/>
        <v>86335.573056000008</v>
      </c>
      <c r="I115" s="344">
        <f t="shared" si="81"/>
        <v>86335.573056000008</v>
      </c>
      <c r="J115" s="344">
        <f t="shared" si="81"/>
        <v>86335.573056000008</v>
      </c>
      <c r="K115" s="344">
        <f t="shared" si="81"/>
        <v>86335.573056000008</v>
      </c>
      <c r="L115" s="344">
        <f t="shared" si="81"/>
        <v>86335.573056000008</v>
      </c>
      <c r="M115" s="344">
        <f t="shared" si="81"/>
        <v>86335.573056000008</v>
      </c>
      <c r="N115" s="344">
        <f t="shared" si="81"/>
        <v>86335.573056000008</v>
      </c>
      <c r="O115" s="344">
        <f t="shared" si="81"/>
        <v>86335.573056000008</v>
      </c>
      <c r="P115" s="344">
        <f t="shared" si="81"/>
        <v>86335.573056000008</v>
      </c>
      <c r="Q115" s="344">
        <f t="shared" si="81"/>
        <v>86335.573056000008</v>
      </c>
      <c r="R115" s="344">
        <f t="shared" si="81"/>
        <v>86335.573056000008</v>
      </c>
      <c r="S115" s="344">
        <f t="shared" si="81"/>
        <v>86335.573056000008</v>
      </c>
      <c r="T115" s="344">
        <f t="shared" si="81"/>
        <v>86335.573056000008</v>
      </c>
      <c r="U115" s="344">
        <f t="shared" si="81"/>
        <v>86335.573056000008</v>
      </c>
      <c r="V115" s="344">
        <f t="shared" si="81"/>
        <v>86335.573056000008</v>
      </c>
      <c r="W115" s="344">
        <f t="shared" si="81"/>
        <v>86335.573056000008</v>
      </c>
      <c r="X115" s="344">
        <f t="shared" si="81"/>
        <v>86335.573056000008</v>
      </c>
      <c r="Y115" s="344">
        <f t="shared" si="81"/>
        <v>86335.573056000008</v>
      </c>
      <c r="Z115" s="344">
        <f t="shared" si="81"/>
        <v>86335.573056000008</v>
      </c>
      <c r="AA115" s="344">
        <f t="shared" si="81"/>
        <v>86335.573056000008</v>
      </c>
      <c r="AB115" s="344">
        <f t="shared" si="81"/>
        <v>86335.573056000008</v>
      </c>
      <c r="AC115" s="344">
        <f t="shared" si="81"/>
        <v>86335.573056000008</v>
      </c>
      <c r="AD115" s="344">
        <f t="shared" si="81"/>
        <v>86335.573056000008</v>
      </c>
      <c r="AE115" s="344">
        <f t="shared" si="81"/>
        <v>86335.573056000008</v>
      </c>
      <c r="AF115" s="344">
        <f t="shared" si="81"/>
        <v>86335.573056000008</v>
      </c>
      <c r="AG115" s="344">
        <f t="shared" si="81"/>
        <v>86335.573056000008</v>
      </c>
      <c r="AH115" s="344">
        <f t="shared" si="81"/>
        <v>86335.573056000008</v>
      </c>
      <c r="AI115" s="345">
        <f t="shared" si="81"/>
        <v>86335.573056000008</v>
      </c>
      <c r="AJ115" s="346">
        <f>SUM(F115:AI115)</f>
        <v>2590067.1916799997</v>
      </c>
    </row>
    <row r="116" spans="2:36" x14ac:dyDescent="0.25">
      <c r="B116" s="838">
        <v>2132</v>
      </c>
      <c r="C116" s="841" t="str">
        <f>VLOOKUP(B116,Salários!$B$17:$C$148,2,FALSE)</f>
        <v xml:space="preserve">Assistentes de compras </v>
      </c>
      <c r="D116" s="277" t="s">
        <v>400</v>
      </c>
      <c r="E116" s="278">
        <f>AVERAGE(F116:AI116)</f>
        <v>0.16666666666666666</v>
      </c>
      <c r="F116" s="279">
        <v>1</v>
      </c>
      <c r="G116" s="280">
        <v>1</v>
      </c>
      <c r="H116" s="280">
        <v>1</v>
      </c>
      <c r="I116" s="280">
        <v>1</v>
      </c>
      <c r="J116" s="280">
        <v>1</v>
      </c>
      <c r="K116" s="280">
        <v>0</v>
      </c>
      <c r="L116" s="280">
        <v>0</v>
      </c>
      <c r="M116" s="280">
        <v>0</v>
      </c>
      <c r="N116" s="280">
        <v>0</v>
      </c>
      <c r="O116" s="280">
        <v>0</v>
      </c>
      <c r="P116" s="280">
        <v>0</v>
      </c>
      <c r="Q116" s="280">
        <v>0</v>
      </c>
      <c r="R116" s="280">
        <v>0</v>
      </c>
      <c r="S116" s="280">
        <v>0</v>
      </c>
      <c r="T116" s="280">
        <v>0</v>
      </c>
      <c r="U116" s="280">
        <v>0</v>
      </c>
      <c r="V116" s="280">
        <v>0</v>
      </c>
      <c r="W116" s="280">
        <v>0</v>
      </c>
      <c r="X116" s="280">
        <v>0</v>
      </c>
      <c r="Y116" s="280">
        <v>0</v>
      </c>
      <c r="Z116" s="280">
        <v>0</v>
      </c>
      <c r="AA116" s="280">
        <v>0</v>
      </c>
      <c r="AB116" s="280">
        <v>0</v>
      </c>
      <c r="AC116" s="280">
        <v>0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1">
        <v>0</v>
      </c>
      <c r="AJ116" s="352"/>
    </row>
    <row r="117" spans="2:36" x14ac:dyDescent="0.25">
      <c r="B117" s="839"/>
      <c r="C117" s="842"/>
      <c r="D117" s="282" t="s">
        <v>379</v>
      </c>
      <c r="E117" s="283">
        <f>VLOOKUP(B116,Salários!$B$17:$Q$148,13,FALSE)</f>
        <v>24723.96</v>
      </c>
      <c r="F117" s="284">
        <f>F116*$E117</f>
        <v>24723.96</v>
      </c>
      <c r="G117" s="285">
        <f>G116*$E117</f>
        <v>24723.96</v>
      </c>
      <c r="H117" s="285">
        <f t="shared" ref="H117:AI117" si="82">H116*$E117</f>
        <v>24723.96</v>
      </c>
      <c r="I117" s="285">
        <f t="shared" si="82"/>
        <v>24723.96</v>
      </c>
      <c r="J117" s="285">
        <f t="shared" si="82"/>
        <v>24723.96</v>
      </c>
      <c r="K117" s="285">
        <f t="shared" si="82"/>
        <v>0</v>
      </c>
      <c r="L117" s="285">
        <f t="shared" si="82"/>
        <v>0</v>
      </c>
      <c r="M117" s="285">
        <f t="shared" si="82"/>
        <v>0</v>
      </c>
      <c r="N117" s="285">
        <f t="shared" si="82"/>
        <v>0</v>
      </c>
      <c r="O117" s="285">
        <f t="shared" si="82"/>
        <v>0</v>
      </c>
      <c r="P117" s="285">
        <f t="shared" si="82"/>
        <v>0</v>
      </c>
      <c r="Q117" s="285">
        <f t="shared" si="82"/>
        <v>0</v>
      </c>
      <c r="R117" s="285">
        <f t="shared" si="82"/>
        <v>0</v>
      </c>
      <c r="S117" s="285">
        <f t="shared" si="82"/>
        <v>0</v>
      </c>
      <c r="T117" s="285">
        <f t="shared" si="82"/>
        <v>0</v>
      </c>
      <c r="U117" s="285">
        <f t="shared" si="82"/>
        <v>0</v>
      </c>
      <c r="V117" s="285">
        <f t="shared" si="82"/>
        <v>0</v>
      </c>
      <c r="W117" s="285">
        <f t="shared" si="82"/>
        <v>0</v>
      </c>
      <c r="X117" s="285">
        <f t="shared" si="82"/>
        <v>0</v>
      </c>
      <c r="Y117" s="285">
        <f t="shared" si="82"/>
        <v>0</v>
      </c>
      <c r="Z117" s="285">
        <f t="shared" si="82"/>
        <v>0</v>
      </c>
      <c r="AA117" s="285">
        <f t="shared" si="82"/>
        <v>0</v>
      </c>
      <c r="AB117" s="285">
        <f t="shared" si="82"/>
        <v>0</v>
      </c>
      <c r="AC117" s="285">
        <f t="shared" si="82"/>
        <v>0</v>
      </c>
      <c r="AD117" s="285">
        <f t="shared" si="82"/>
        <v>0</v>
      </c>
      <c r="AE117" s="285">
        <f t="shared" si="82"/>
        <v>0</v>
      </c>
      <c r="AF117" s="285">
        <f t="shared" si="82"/>
        <v>0</v>
      </c>
      <c r="AG117" s="285">
        <f t="shared" si="82"/>
        <v>0</v>
      </c>
      <c r="AH117" s="285">
        <f t="shared" si="82"/>
        <v>0</v>
      </c>
      <c r="AI117" s="286">
        <f t="shared" si="82"/>
        <v>0</v>
      </c>
      <c r="AJ117" s="287">
        <f>SUM(F117:AI117)</f>
        <v>123619.79999999999</v>
      </c>
    </row>
    <row r="118" spans="2:36" x14ac:dyDescent="0.25">
      <c r="B118" s="839"/>
      <c r="C118" s="842"/>
      <c r="D118" s="282" t="s">
        <v>371</v>
      </c>
      <c r="E118" s="283">
        <f>VLOOKUP(B116,Salários!$B$17:$Q$148,14,FALSE)</f>
        <v>17618.293895999999</v>
      </c>
      <c r="F118" s="284">
        <f>F116*$E118</f>
        <v>17618.293895999999</v>
      </c>
      <c r="G118" s="285">
        <f t="shared" ref="G118:AI118" si="83">G116*$E118</f>
        <v>17618.293895999999</v>
      </c>
      <c r="H118" s="285">
        <f t="shared" si="83"/>
        <v>17618.293895999999</v>
      </c>
      <c r="I118" s="285">
        <f t="shared" si="83"/>
        <v>17618.293895999999</v>
      </c>
      <c r="J118" s="285">
        <f t="shared" si="83"/>
        <v>17618.293895999999</v>
      </c>
      <c r="K118" s="285">
        <f t="shared" si="83"/>
        <v>0</v>
      </c>
      <c r="L118" s="285">
        <f t="shared" si="83"/>
        <v>0</v>
      </c>
      <c r="M118" s="285">
        <f t="shared" si="83"/>
        <v>0</v>
      </c>
      <c r="N118" s="285">
        <f t="shared" si="83"/>
        <v>0</v>
      </c>
      <c r="O118" s="285">
        <f t="shared" si="83"/>
        <v>0</v>
      </c>
      <c r="P118" s="285">
        <f t="shared" si="83"/>
        <v>0</v>
      </c>
      <c r="Q118" s="285">
        <f t="shared" si="83"/>
        <v>0</v>
      </c>
      <c r="R118" s="285">
        <f t="shared" si="83"/>
        <v>0</v>
      </c>
      <c r="S118" s="285">
        <f t="shared" si="83"/>
        <v>0</v>
      </c>
      <c r="T118" s="285">
        <f t="shared" si="83"/>
        <v>0</v>
      </c>
      <c r="U118" s="285">
        <f t="shared" si="83"/>
        <v>0</v>
      </c>
      <c r="V118" s="285">
        <f t="shared" si="83"/>
        <v>0</v>
      </c>
      <c r="W118" s="285">
        <f t="shared" si="83"/>
        <v>0</v>
      </c>
      <c r="X118" s="285">
        <f t="shared" si="83"/>
        <v>0</v>
      </c>
      <c r="Y118" s="285">
        <f t="shared" si="83"/>
        <v>0</v>
      </c>
      <c r="Z118" s="285">
        <f t="shared" si="83"/>
        <v>0</v>
      </c>
      <c r="AA118" s="285">
        <f t="shared" si="83"/>
        <v>0</v>
      </c>
      <c r="AB118" s="285">
        <f t="shared" si="83"/>
        <v>0</v>
      </c>
      <c r="AC118" s="285">
        <f t="shared" si="83"/>
        <v>0</v>
      </c>
      <c r="AD118" s="285">
        <f t="shared" si="83"/>
        <v>0</v>
      </c>
      <c r="AE118" s="285">
        <f t="shared" si="83"/>
        <v>0</v>
      </c>
      <c r="AF118" s="285">
        <f t="shared" si="83"/>
        <v>0</v>
      </c>
      <c r="AG118" s="285">
        <f t="shared" si="83"/>
        <v>0</v>
      </c>
      <c r="AH118" s="285">
        <f t="shared" si="83"/>
        <v>0</v>
      </c>
      <c r="AI118" s="286">
        <f t="shared" si="83"/>
        <v>0</v>
      </c>
      <c r="AJ118" s="287">
        <f>SUM(F118:AI118)</f>
        <v>88091.46948</v>
      </c>
    </row>
    <row r="119" spans="2:36" x14ac:dyDescent="0.25">
      <c r="B119" s="839"/>
      <c r="C119" s="842"/>
      <c r="D119" s="282" t="s">
        <v>372</v>
      </c>
      <c r="E119" s="283">
        <f>VLOOKUP(B116,Salários!$B$17:$Q$148,15,FALSE)</f>
        <v>6622.0739760000006</v>
      </c>
      <c r="F119" s="284">
        <f>F116*$E119</f>
        <v>6622.0739760000006</v>
      </c>
      <c r="G119" s="285">
        <f t="shared" ref="G119:AI119" si="84">G116*$E119</f>
        <v>6622.0739760000006</v>
      </c>
      <c r="H119" s="285">
        <f t="shared" si="84"/>
        <v>6622.0739760000006</v>
      </c>
      <c r="I119" s="285">
        <f t="shared" si="84"/>
        <v>6622.0739760000006</v>
      </c>
      <c r="J119" s="285">
        <f t="shared" si="84"/>
        <v>6622.0739760000006</v>
      </c>
      <c r="K119" s="285">
        <f t="shared" si="84"/>
        <v>0</v>
      </c>
      <c r="L119" s="285">
        <f t="shared" si="84"/>
        <v>0</v>
      </c>
      <c r="M119" s="285">
        <f t="shared" si="84"/>
        <v>0</v>
      </c>
      <c r="N119" s="285">
        <f t="shared" si="84"/>
        <v>0</v>
      </c>
      <c r="O119" s="285">
        <f t="shared" si="84"/>
        <v>0</v>
      </c>
      <c r="P119" s="285">
        <f t="shared" si="84"/>
        <v>0</v>
      </c>
      <c r="Q119" s="285">
        <f t="shared" si="84"/>
        <v>0</v>
      </c>
      <c r="R119" s="285">
        <f t="shared" si="84"/>
        <v>0</v>
      </c>
      <c r="S119" s="285">
        <f t="shared" si="84"/>
        <v>0</v>
      </c>
      <c r="T119" s="285">
        <f t="shared" si="84"/>
        <v>0</v>
      </c>
      <c r="U119" s="285">
        <f t="shared" si="84"/>
        <v>0</v>
      </c>
      <c r="V119" s="285">
        <f t="shared" si="84"/>
        <v>0</v>
      </c>
      <c r="W119" s="285">
        <f t="shared" si="84"/>
        <v>0</v>
      </c>
      <c r="X119" s="285">
        <f t="shared" si="84"/>
        <v>0</v>
      </c>
      <c r="Y119" s="285">
        <f t="shared" si="84"/>
        <v>0</v>
      </c>
      <c r="Z119" s="285">
        <f t="shared" si="84"/>
        <v>0</v>
      </c>
      <c r="AA119" s="285">
        <f t="shared" si="84"/>
        <v>0</v>
      </c>
      <c r="AB119" s="285">
        <f t="shared" si="84"/>
        <v>0</v>
      </c>
      <c r="AC119" s="285">
        <f t="shared" si="84"/>
        <v>0</v>
      </c>
      <c r="AD119" s="285">
        <f t="shared" si="84"/>
        <v>0</v>
      </c>
      <c r="AE119" s="285">
        <f t="shared" si="84"/>
        <v>0</v>
      </c>
      <c r="AF119" s="285">
        <f t="shared" si="84"/>
        <v>0</v>
      </c>
      <c r="AG119" s="285">
        <f t="shared" si="84"/>
        <v>0</v>
      </c>
      <c r="AH119" s="285">
        <f t="shared" si="84"/>
        <v>0</v>
      </c>
      <c r="AI119" s="286">
        <f t="shared" si="84"/>
        <v>0</v>
      </c>
      <c r="AJ119" s="287">
        <f>SUM(F119:AI119)</f>
        <v>33110.369880000006</v>
      </c>
    </row>
    <row r="120" spans="2:36" x14ac:dyDescent="0.25">
      <c r="B120" s="844"/>
      <c r="C120" s="845"/>
      <c r="D120" s="288" t="s">
        <v>397</v>
      </c>
      <c r="E120" s="342">
        <f>SUBTOTAL(9,E117:E119)</f>
        <v>48964.327871999994</v>
      </c>
      <c r="F120" s="343">
        <f>SUBTOTAL(9,F117:F119)</f>
        <v>48964.327871999994</v>
      </c>
      <c r="G120" s="344">
        <f t="shared" ref="G120:AI120" si="85">SUBTOTAL(9,G117:G119)</f>
        <v>48964.327871999994</v>
      </c>
      <c r="H120" s="344">
        <f t="shared" si="85"/>
        <v>48964.327871999994</v>
      </c>
      <c r="I120" s="344">
        <f t="shared" si="85"/>
        <v>48964.327871999994</v>
      </c>
      <c r="J120" s="344">
        <f t="shared" si="85"/>
        <v>48964.327871999994</v>
      </c>
      <c r="K120" s="344">
        <f t="shared" si="85"/>
        <v>0</v>
      </c>
      <c r="L120" s="344">
        <f t="shared" si="85"/>
        <v>0</v>
      </c>
      <c r="M120" s="344">
        <f t="shared" si="85"/>
        <v>0</v>
      </c>
      <c r="N120" s="344">
        <f t="shared" si="85"/>
        <v>0</v>
      </c>
      <c r="O120" s="344">
        <f t="shared" si="85"/>
        <v>0</v>
      </c>
      <c r="P120" s="344">
        <f t="shared" si="85"/>
        <v>0</v>
      </c>
      <c r="Q120" s="344">
        <f t="shared" si="85"/>
        <v>0</v>
      </c>
      <c r="R120" s="344">
        <f t="shared" si="85"/>
        <v>0</v>
      </c>
      <c r="S120" s="344">
        <f t="shared" si="85"/>
        <v>0</v>
      </c>
      <c r="T120" s="344">
        <f t="shared" si="85"/>
        <v>0</v>
      </c>
      <c r="U120" s="344">
        <f t="shared" si="85"/>
        <v>0</v>
      </c>
      <c r="V120" s="344">
        <f t="shared" si="85"/>
        <v>0</v>
      </c>
      <c r="W120" s="344">
        <f t="shared" si="85"/>
        <v>0</v>
      </c>
      <c r="X120" s="344">
        <f t="shared" si="85"/>
        <v>0</v>
      </c>
      <c r="Y120" s="344">
        <f t="shared" si="85"/>
        <v>0</v>
      </c>
      <c r="Z120" s="344">
        <f t="shared" si="85"/>
        <v>0</v>
      </c>
      <c r="AA120" s="344">
        <f t="shared" si="85"/>
        <v>0</v>
      </c>
      <c r="AB120" s="344">
        <f t="shared" si="85"/>
        <v>0</v>
      </c>
      <c r="AC120" s="344">
        <f t="shared" si="85"/>
        <v>0</v>
      </c>
      <c r="AD120" s="344">
        <f t="shared" si="85"/>
        <v>0</v>
      </c>
      <c r="AE120" s="344">
        <f t="shared" si="85"/>
        <v>0</v>
      </c>
      <c r="AF120" s="344">
        <f t="shared" si="85"/>
        <v>0</v>
      </c>
      <c r="AG120" s="344">
        <f t="shared" si="85"/>
        <v>0</v>
      </c>
      <c r="AH120" s="344">
        <f t="shared" si="85"/>
        <v>0</v>
      </c>
      <c r="AI120" s="345">
        <f t="shared" si="85"/>
        <v>0</v>
      </c>
      <c r="AJ120" s="346">
        <f>SUM(F120:AI120)</f>
        <v>244821.63935999997</v>
      </c>
    </row>
    <row r="121" spans="2:36" x14ac:dyDescent="0.25">
      <c r="B121" s="838">
        <v>2133</v>
      </c>
      <c r="C121" s="841" t="str">
        <f>VLOOKUP(B121,Salários!$B$17:$C$148,2,FALSE)</f>
        <v xml:space="preserve">Analista de contratos </v>
      </c>
      <c r="D121" s="277" t="s">
        <v>400</v>
      </c>
      <c r="E121" s="278">
        <f>AVERAGE(F121:AI121)</f>
        <v>0.16666666666666666</v>
      </c>
      <c r="F121" s="279">
        <v>1</v>
      </c>
      <c r="G121" s="280">
        <v>1</v>
      </c>
      <c r="H121" s="280">
        <v>1</v>
      </c>
      <c r="I121" s="280">
        <v>1</v>
      </c>
      <c r="J121" s="280">
        <v>1</v>
      </c>
      <c r="K121" s="280">
        <v>0</v>
      </c>
      <c r="L121" s="280">
        <v>0</v>
      </c>
      <c r="M121" s="280">
        <v>0</v>
      </c>
      <c r="N121" s="280"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v>0</v>
      </c>
      <c r="T121" s="280">
        <v>0</v>
      </c>
      <c r="U121" s="280">
        <v>0</v>
      </c>
      <c r="V121" s="280">
        <v>0</v>
      </c>
      <c r="W121" s="280">
        <v>0</v>
      </c>
      <c r="X121" s="280">
        <v>0</v>
      </c>
      <c r="Y121" s="280">
        <v>0</v>
      </c>
      <c r="Z121" s="280">
        <v>0</v>
      </c>
      <c r="AA121" s="280">
        <v>0</v>
      </c>
      <c r="AB121" s="280">
        <v>0</v>
      </c>
      <c r="AC121" s="280">
        <v>0</v>
      </c>
      <c r="AD121" s="280">
        <v>0</v>
      </c>
      <c r="AE121" s="280">
        <v>0</v>
      </c>
      <c r="AF121" s="280">
        <v>0</v>
      </c>
      <c r="AG121" s="280">
        <v>0</v>
      </c>
      <c r="AH121" s="280">
        <v>0</v>
      </c>
      <c r="AI121" s="281">
        <v>0</v>
      </c>
      <c r="AJ121" s="352"/>
    </row>
    <row r="122" spans="2:36" x14ac:dyDescent="0.25">
      <c r="B122" s="839"/>
      <c r="C122" s="842"/>
      <c r="D122" s="282" t="s">
        <v>379</v>
      </c>
      <c r="E122" s="283">
        <f>VLOOKUP(B121,Salários!$B$17:$Q$148,13,FALSE)</f>
        <v>40783.800000000003</v>
      </c>
      <c r="F122" s="284">
        <f>F121*$E122</f>
        <v>40783.800000000003</v>
      </c>
      <c r="G122" s="285">
        <f>G121*$E122</f>
        <v>40783.800000000003</v>
      </c>
      <c r="H122" s="285">
        <f t="shared" ref="H122:AI122" si="86">H121*$E122</f>
        <v>40783.800000000003</v>
      </c>
      <c r="I122" s="285">
        <f t="shared" si="86"/>
        <v>40783.800000000003</v>
      </c>
      <c r="J122" s="285">
        <f t="shared" si="86"/>
        <v>40783.800000000003</v>
      </c>
      <c r="K122" s="285">
        <f t="shared" si="86"/>
        <v>0</v>
      </c>
      <c r="L122" s="285">
        <f t="shared" si="86"/>
        <v>0</v>
      </c>
      <c r="M122" s="285">
        <f t="shared" si="86"/>
        <v>0</v>
      </c>
      <c r="N122" s="285">
        <f t="shared" si="86"/>
        <v>0</v>
      </c>
      <c r="O122" s="285">
        <f t="shared" si="86"/>
        <v>0</v>
      </c>
      <c r="P122" s="285">
        <f t="shared" si="86"/>
        <v>0</v>
      </c>
      <c r="Q122" s="285">
        <f t="shared" si="86"/>
        <v>0</v>
      </c>
      <c r="R122" s="285">
        <f t="shared" si="86"/>
        <v>0</v>
      </c>
      <c r="S122" s="285">
        <f t="shared" si="86"/>
        <v>0</v>
      </c>
      <c r="T122" s="285">
        <f t="shared" si="86"/>
        <v>0</v>
      </c>
      <c r="U122" s="285">
        <f t="shared" si="86"/>
        <v>0</v>
      </c>
      <c r="V122" s="285">
        <f t="shared" si="86"/>
        <v>0</v>
      </c>
      <c r="W122" s="285">
        <f t="shared" si="86"/>
        <v>0</v>
      </c>
      <c r="X122" s="285">
        <f t="shared" si="86"/>
        <v>0</v>
      </c>
      <c r="Y122" s="285">
        <f t="shared" si="86"/>
        <v>0</v>
      </c>
      <c r="Z122" s="285">
        <f t="shared" si="86"/>
        <v>0</v>
      </c>
      <c r="AA122" s="285">
        <f t="shared" si="86"/>
        <v>0</v>
      </c>
      <c r="AB122" s="285">
        <f t="shared" si="86"/>
        <v>0</v>
      </c>
      <c r="AC122" s="285">
        <f t="shared" si="86"/>
        <v>0</v>
      </c>
      <c r="AD122" s="285">
        <f t="shared" si="86"/>
        <v>0</v>
      </c>
      <c r="AE122" s="285">
        <f t="shared" si="86"/>
        <v>0</v>
      </c>
      <c r="AF122" s="285">
        <f t="shared" si="86"/>
        <v>0</v>
      </c>
      <c r="AG122" s="285">
        <f t="shared" si="86"/>
        <v>0</v>
      </c>
      <c r="AH122" s="285">
        <f t="shared" si="86"/>
        <v>0</v>
      </c>
      <c r="AI122" s="286">
        <f t="shared" si="86"/>
        <v>0</v>
      </c>
      <c r="AJ122" s="287">
        <f>SUM(F122:AI122)</f>
        <v>203919</v>
      </c>
    </row>
    <row r="123" spans="2:36" x14ac:dyDescent="0.25">
      <c r="B123" s="839"/>
      <c r="C123" s="842"/>
      <c r="D123" s="282" t="s">
        <v>371</v>
      </c>
      <c r="E123" s="283">
        <f>VLOOKUP(B121,Salários!$B$17:$Q$148,14,FALSE)</f>
        <v>29062.535879999999</v>
      </c>
      <c r="F123" s="284">
        <f>F121*$E123</f>
        <v>29062.535879999999</v>
      </c>
      <c r="G123" s="285">
        <f t="shared" ref="G123:AI123" si="87">G121*$E123</f>
        <v>29062.535879999999</v>
      </c>
      <c r="H123" s="285">
        <f t="shared" si="87"/>
        <v>29062.535879999999</v>
      </c>
      <c r="I123" s="285">
        <f t="shared" si="87"/>
        <v>29062.535879999999</v>
      </c>
      <c r="J123" s="285">
        <f t="shared" si="87"/>
        <v>29062.535879999999</v>
      </c>
      <c r="K123" s="285">
        <f t="shared" si="87"/>
        <v>0</v>
      </c>
      <c r="L123" s="285">
        <f t="shared" si="87"/>
        <v>0</v>
      </c>
      <c r="M123" s="285">
        <f t="shared" si="87"/>
        <v>0</v>
      </c>
      <c r="N123" s="285">
        <f t="shared" si="87"/>
        <v>0</v>
      </c>
      <c r="O123" s="285">
        <f t="shared" si="87"/>
        <v>0</v>
      </c>
      <c r="P123" s="285">
        <f t="shared" si="87"/>
        <v>0</v>
      </c>
      <c r="Q123" s="285">
        <f t="shared" si="87"/>
        <v>0</v>
      </c>
      <c r="R123" s="285">
        <f t="shared" si="87"/>
        <v>0</v>
      </c>
      <c r="S123" s="285">
        <f t="shared" si="87"/>
        <v>0</v>
      </c>
      <c r="T123" s="285">
        <f t="shared" si="87"/>
        <v>0</v>
      </c>
      <c r="U123" s="285">
        <f t="shared" si="87"/>
        <v>0</v>
      </c>
      <c r="V123" s="285">
        <f t="shared" si="87"/>
        <v>0</v>
      </c>
      <c r="W123" s="285">
        <f t="shared" si="87"/>
        <v>0</v>
      </c>
      <c r="X123" s="285">
        <f t="shared" si="87"/>
        <v>0</v>
      </c>
      <c r="Y123" s="285">
        <f t="shared" si="87"/>
        <v>0</v>
      </c>
      <c r="Z123" s="285">
        <f t="shared" si="87"/>
        <v>0</v>
      </c>
      <c r="AA123" s="285">
        <f t="shared" si="87"/>
        <v>0</v>
      </c>
      <c r="AB123" s="285">
        <f t="shared" si="87"/>
        <v>0</v>
      </c>
      <c r="AC123" s="285">
        <f t="shared" si="87"/>
        <v>0</v>
      </c>
      <c r="AD123" s="285">
        <f t="shared" si="87"/>
        <v>0</v>
      </c>
      <c r="AE123" s="285">
        <f t="shared" si="87"/>
        <v>0</v>
      </c>
      <c r="AF123" s="285">
        <f t="shared" si="87"/>
        <v>0</v>
      </c>
      <c r="AG123" s="285">
        <f t="shared" si="87"/>
        <v>0</v>
      </c>
      <c r="AH123" s="285">
        <f t="shared" si="87"/>
        <v>0</v>
      </c>
      <c r="AI123" s="286">
        <f t="shared" si="87"/>
        <v>0</v>
      </c>
      <c r="AJ123" s="287">
        <f>SUM(F123:AI123)</f>
        <v>145312.67939999999</v>
      </c>
    </row>
    <row r="124" spans="2:36" x14ac:dyDescent="0.25">
      <c r="B124" s="839"/>
      <c r="C124" s="842"/>
      <c r="D124" s="282" t="s">
        <v>372</v>
      </c>
      <c r="E124" s="283">
        <f>VLOOKUP(B121,Salários!$B$17:$Q$148,15,FALSE)</f>
        <v>6792.3082799999993</v>
      </c>
      <c r="F124" s="284">
        <f>F121*$E124</f>
        <v>6792.3082799999993</v>
      </c>
      <c r="G124" s="285">
        <f t="shared" ref="G124:AI124" si="88">G121*$E124</f>
        <v>6792.3082799999993</v>
      </c>
      <c r="H124" s="285">
        <f t="shared" si="88"/>
        <v>6792.3082799999993</v>
      </c>
      <c r="I124" s="285">
        <f t="shared" si="88"/>
        <v>6792.3082799999993</v>
      </c>
      <c r="J124" s="285">
        <f t="shared" si="88"/>
        <v>6792.3082799999993</v>
      </c>
      <c r="K124" s="285">
        <f t="shared" si="88"/>
        <v>0</v>
      </c>
      <c r="L124" s="285">
        <f t="shared" si="88"/>
        <v>0</v>
      </c>
      <c r="M124" s="285">
        <f t="shared" si="88"/>
        <v>0</v>
      </c>
      <c r="N124" s="285">
        <f t="shared" si="88"/>
        <v>0</v>
      </c>
      <c r="O124" s="285">
        <f t="shared" si="88"/>
        <v>0</v>
      </c>
      <c r="P124" s="285">
        <f t="shared" si="88"/>
        <v>0</v>
      </c>
      <c r="Q124" s="285">
        <f t="shared" si="88"/>
        <v>0</v>
      </c>
      <c r="R124" s="285">
        <f t="shared" si="88"/>
        <v>0</v>
      </c>
      <c r="S124" s="285">
        <f t="shared" si="88"/>
        <v>0</v>
      </c>
      <c r="T124" s="285">
        <f t="shared" si="88"/>
        <v>0</v>
      </c>
      <c r="U124" s="285">
        <f t="shared" si="88"/>
        <v>0</v>
      </c>
      <c r="V124" s="285">
        <f t="shared" si="88"/>
        <v>0</v>
      </c>
      <c r="W124" s="285">
        <f t="shared" si="88"/>
        <v>0</v>
      </c>
      <c r="X124" s="285">
        <f t="shared" si="88"/>
        <v>0</v>
      </c>
      <c r="Y124" s="285">
        <f t="shared" si="88"/>
        <v>0</v>
      </c>
      <c r="Z124" s="285">
        <f t="shared" si="88"/>
        <v>0</v>
      </c>
      <c r="AA124" s="285">
        <f t="shared" si="88"/>
        <v>0</v>
      </c>
      <c r="AB124" s="285">
        <f t="shared" si="88"/>
        <v>0</v>
      </c>
      <c r="AC124" s="285">
        <f t="shared" si="88"/>
        <v>0</v>
      </c>
      <c r="AD124" s="285">
        <f t="shared" si="88"/>
        <v>0</v>
      </c>
      <c r="AE124" s="285">
        <f t="shared" si="88"/>
        <v>0</v>
      </c>
      <c r="AF124" s="285">
        <f t="shared" si="88"/>
        <v>0</v>
      </c>
      <c r="AG124" s="285">
        <f t="shared" si="88"/>
        <v>0</v>
      </c>
      <c r="AH124" s="285">
        <f t="shared" si="88"/>
        <v>0</v>
      </c>
      <c r="AI124" s="286">
        <f t="shared" si="88"/>
        <v>0</v>
      </c>
      <c r="AJ124" s="287">
        <f>SUM(F124:AI124)</f>
        <v>33961.541399999995</v>
      </c>
    </row>
    <row r="125" spans="2:36" x14ac:dyDescent="0.25">
      <c r="B125" s="844"/>
      <c r="C125" s="845"/>
      <c r="D125" s="288" t="s">
        <v>397</v>
      </c>
      <c r="E125" s="342">
        <f>SUBTOTAL(9,E122:E124)</f>
        <v>76638.644159999996</v>
      </c>
      <c r="F125" s="343">
        <f>SUBTOTAL(9,F122:F124)</f>
        <v>76638.644159999996</v>
      </c>
      <c r="G125" s="344">
        <f t="shared" ref="G125:AI125" si="89">SUBTOTAL(9,G122:G124)</f>
        <v>76638.644159999996</v>
      </c>
      <c r="H125" s="344">
        <f t="shared" si="89"/>
        <v>76638.644159999996</v>
      </c>
      <c r="I125" s="344">
        <f t="shared" si="89"/>
        <v>76638.644159999996</v>
      </c>
      <c r="J125" s="344">
        <f t="shared" si="89"/>
        <v>76638.644159999996</v>
      </c>
      <c r="K125" s="344">
        <f t="shared" si="89"/>
        <v>0</v>
      </c>
      <c r="L125" s="344">
        <f t="shared" si="89"/>
        <v>0</v>
      </c>
      <c r="M125" s="344">
        <f t="shared" si="89"/>
        <v>0</v>
      </c>
      <c r="N125" s="344">
        <f t="shared" si="89"/>
        <v>0</v>
      </c>
      <c r="O125" s="344">
        <f t="shared" si="89"/>
        <v>0</v>
      </c>
      <c r="P125" s="344">
        <f t="shared" si="89"/>
        <v>0</v>
      </c>
      <c r="Q125" s="344">
        <f t="shared" si="89"/>
        <v>0</v>
      </c>
      <c r="R125" s="344">
        <f t="shared" si="89"/>
        <v>0</v>
      </c>
      <c r="S125" s="344">
        <f t="shared" si="89"/>
        <v>0</v>
      </c>
      <c r="T125" s="344">
        <f t="shared" si="89"/>
        <v>0</v>
      </c>
      <c r="U125" s="344">
        <f t="shared" si="89"/>
        <v>0</v>
      </c>
      <c r="V125" s="344">
        <f t="shared" si="89"/>
        <v>0</v>
      </c>
      <c r="W125" s="344">
        <f t="shared" si="89"/>
        <v>0</v>
      </c>
      <c r="X125" s="344">
        <f t="shared" si="89"/>
        <v>0</v>
      </c>
      <c r="Y125" s="344">
        <f t="shared" si="89"/>
        <v>0</v>
      </c>
      <c r="Z125" s="344">
        <f t="shared" si="89"/>
        <v>0</v>
      </c>
      <c r="AA125" s="344">
        <f t="shared" si="89"/>
        <v>0</v>
      </c>
      <c r="AB125" s="344">
        <f t="shared" si="89"/>
        <v>0</v>
      </c>
      <c r="AC125" s="344">
        <f t="shared" si="89"/>
        <v>0</v>
      </c>
      <c r="AD125" s="344">
        <f t="shared" si="89"/>
        <v>0</v>
      </c>
      <c r="AE125" s="344">
        <f t="shared" si="89"/>
        <v>0</v>
      </c>
      <c r="AF125" s="344">
        <f t="shared" si="89"/>
        <v>0</v>
      </c>
      <c r="AG125" s="344">
        <f t="shared" si="89"/>
        <v>0</v>
      </c>
      <c r="AH125" s="344">
        <f t="shared" si="89"/>
        <v>0</v>
      </c>
      <c r="AI125" s="345">
        <f t="shared" si="89"/>
        <v>0</v>
      </c>
      <c r="AJ125" s="346">
        <f>SUM(F125:AI125)</f>
        <v>383193.22080000001</v>
      </c>
    </row>
    <row r="126" spans="2:36" x14ac:dyDescent="0.25">
      <c r="B126" s="838">
        <v>2134</v>
      </c>
      <c r="C126" s="841" t="str">
        <f>VLOOKUP(B126,Salários!$B$17:$C$148,2,FALSE)</f>
        <v>Almoxarife</v>
      </c>
      <c r="D126" s="277" t="s">
        <v>400</v>
      </c>
      <c r="E126" s="278">
        <f>AVERAGE(F126:AI126)</f>
        <v>1</v>
      </c>
      <c r="F126" s="279">
        <v>1</v>
      </c>
      <c r="G126" s="280">
        <v>1</v>
      </c>
      <c r="H126" s="280">
        <v>1</v>
      </c>
      <c r="I126" s="280">
        <v>1</v>
      </c>
      <c r="J126" s="280">
        <v>1</v>
      </c>
      <c r="K126" s="280">
        <v>1</v>
      </c>
      <c r="L126" s="280">
        <v>1</v>
      </c>
      <c r="M126" s="280">
        <v>1</v>
      </c>
      <c r="N126" s="280">
        <v>1</v>
      </c>
      <c r="O126" s="280">
        <v>1</v>
      </c>
      <c r="P126" s="280">
        <v>1</v>
      </c>
      <c r="Q126" s="280">
        <v>1</v>
      </c>
      <c r="R126" s="280">
        <v>1</v>
      </c>
      <c r="S126" s="280">
        <v>1</v>
      </c>
      <c r="T126" s="280">
        <v>1</v>
      </c>
      <c r="U126" s="280">
        <v>1</v>
      </c>
      <c r="V126" s="280">
        <v>1</v>
      </c>
      <c r="W126" s="280">
        <v>1</v>
      </c>
      <c r="X126" s="280">
        <v>1</v>
      </c>
      <c r="Y126" s="280">
        <v>1</v>
      </c>
      <c r="Z126" s="280">
        <v>1</v>
      </c>
      <c r="AA126" s="280">
        <v>1</v>
      </c>
      <c r="AB126" s="280">
        <v>1</v>
      </c>
      <c r="AC126" s="280">
        <v>1</v>
      </c>
      <c r="AD126" s="280">
        <v>1</v>
      </c>
      <c r="AE126" s="280">
        <v>1</v>
      </c>
      <c r="AF126" s="280">
        <v>1</v>
      </c>
      <c r="AG126" s="280">
        <v>1</v>
      </c>
      <c r="AH126" s="280">
        <v>1</v>
      </c>
      <c r="AI126" s="281">
        <v>1</v>
      </c>
      <c r="AJ126" s="352"/>
    </row>
    <row r="127" spans="2:36" x14ac:dyDescent="0.25">
      <c r="B127" s="839"/>
      <c r="C127" s="842"/>
      <c r="D127" s="282" t="s">
        <v>379</v>
      </c>
      <c r="E127" s="283">
        <f>VLOOKUP(B126,Salários!$B$17:$Q$148,13,FALSE)</f>
        <v>30609.659999999996</v>
      </c>
      <c r="F127" s="284">
        <f>F126*$E127</f>
        <v>30609.659999999996</v>
      </c>
      <c r="G127" s="285">
        <f>G126*$E127</f>
        <v>30609.659999999996</v>
      </c>
      <c r="H127" s="285">
        <f t="shared" ref="H127:AI127" si="90">H126*$E127</f>
        <v>30609.659999999996</v>
      </c>
      <c r="I127" s="285">
        <f t="shared" si="90"/>
        <v>30609.659999999996</v>
      </c>
      <c r="J127" s="285">
        <f t="shared" si="90"/>
        <v>30609.659999999996</v>
      </c>
      <c r="K127" s="285">
        <f t="shared" si="90"/>
        <v>30609.659999999996</v>
      </c>
      <c r="L127" s="285">
        <f t="shared" si="90"/>
        <v>30609.659999999996</v>
      </c>
      <c r="M127" s="285">
        <f t="shared" si="90"/>
        <v>30609.659999999996</v>
      </c>
      <c r="N127" s="285">
        <f t="shared" si="90"/>
        <v>30609.659999999996</v>
      </c>
      <c r="O127" s="285">
        <f t="shared" si="90"/>
        <v>30609.659999999996</v>
      </c>
      <c r="P127" s="285">
        <f t="shared" si="90"/>
        <v>30609.659999999996</v>
      </c>
      <c r="Q127" s="285">
        <f t="shared" si="90"/>
        <v>30609.659999999996</v>
      </c>
      <c r="R127" s="285">
        <f t="shared" si="90"/>
        <v>30609.659999999996</v>
      </c>
      <c r="S127" s="285">
        <f t="shared" si="90"/>
        <v>30609.659999999996</v>
      </c>
      <c r="T127" s="285">
        <f t="shared" si="90"/>
        <v>30609.659999999996</v>
      </c>
      <c r="U127" s="285">
        <f t="shared" si="90"/>
        <v>30609.659999999996</v>
      </c>
      <c r="V127" s="285">
        <f t="shared" si="90"/>
        <v>30609.659999999996</v>
      </c>
      <c r="W127" s="285">
        <f t="shared" si="90"/>
        <v>30609.659999999996</v>
      </c>
      <c r="X127" s="285">
        <f t="shared" si="90"/>
        <v>30609.659999999996</v>
      </c>
      <c r="Y127" s="285">
        <f t="shared" si="90"/>
        <v>30609.659999999996</v>
      </c>
      <c r="Z127" s="285">
        <f t="shared" si="90"/>
        <v>30609.659999999996</v>
      </c>
      <c r="AA127" s="285">
        <f t="shared" si="90"/>
        <v>30609.659999999996</v>
      </c>
      <c r="AB127" s="285">
        <f t="shared" si="90"/>
        <v>30609.659999999996</v>
      </c>
      <c r="AC127" s="285">
        <f t="shared" si="90"/>
        <v>30609.659999999996</v>
      </c>
      <c r="AD127" s="285">
        <f t="shared" si="90"/>
        <v>30609.659999999996</v>
      </c>
      <c r="AE127" s="285">
        <f t="shared" si="90"/>
        <v>30609.659999999996</v>
      </c>
      <c r="AF127" s="285">
        <f t="shared" si="90"/>
        <v>30609.659999999996</v>
      </c>
      <c r="AG127" s="285">
        <f t="shared" si="90"/>
        <v>30609.659999999996</v>
      </c>
      <c r="AH127" s="285">
        <f t="shared" si="90"/>
        <v>30609.659999999996</v>
      </c>
      <c r="AI127" s="286">
        <f t="shared" si="90"/>
        <v>30609.659999999996</v>
      </c>
      <c r="AJ127" s="287">
        <f>SUM(F127:AI127)</f>
        <v>918289.80000000016</v>
      </c>
    </row>
    <row r="128" spans="2:36" x14ac:dyDescent="0.25">
      <c r="B128" s="839"/>
      <c r="C128" s="842"/>
      <c r="D128" s="282" t="s">
        <v>371</v>
      </c>
      <c r="E128" s="283">
        <f>VLOOKUP(B126,Salários!$B$17:$Q$148,14,FALSE)</f>
        <v>21812.443715999998</v>
      </c>
      <c r="F128" s="284">
        <f>F126*$E128</f>
        <v>21812.443715999998</v>
      </c>
      <c r="G128" s="285">
        <f t="shared" ref="G128:AI128" si="91">G126*$E128</f>
        <v>21812.443715999998</v>
      </c>
      <c r="H128" s="285">
        <f t="shared" si="91"/>
        <v>21812.443715999998</v>
      </c>
      <c r="I128" s="285">
        <f t="shared" si="91"/>
        <v>21812.443715999998</v>
      </c>
      <c r="J128" s="285">
        <f t="shared" si="91"/>
        <v>21812.443715999998</v>
      </c>
      <c r="K128" s="285">
        <f t="shared" si="91"/>
        <v>21812.443715999998</v>
      </c>
      <c r="L128" s="285">
        <f t="shared" si="91"/>
        <v>21812.443715999998</v>
      </c>
      <c r="M128" s="285">
        <f t="shared" si="91"/>
        <v>21812.443715999998</v>
      </c>
      <c r="N128" s="285">
        <f t="shared" si="91"/>
        <v>21812.443715999998</v>
      </c>
      <c r="O128" s="285">
        <f t="shared" si="91"/>
        <v>21812.443715999998</v>
      </c>
      <c r="P128" s="285">
        <f t="shared" si="91"/>
        <v>21812.443715999998</v>
      </c>
      <c r="Q128" s="285">
        <f t="shared" si="91"/>
        <v>21812.443715999998</v>
      </c>
      <c r="R128" s="285">
        <f t="shared" si="91"/>
        <v>21812.443715999998</v>
      </c>
      <c r="S128" s="285">
        <f t="shared" si="91"/>
        <v>21812.443715999998</v>
      </c>
      <c r="T128" s="285">
        <f t="shared" si="91"/>
        <v>21812.443715999998</v>
      </c>
      <c r="U128" s="285">
        <f t="shared" si="91"/>
        <v>21812.443715999998</v>
      </c>
      <c r="V128" s="285">
        <f t="shared" si="91"/>
        <v>21812.443715999998</v>
      </c>
      <c r="W128" s="285">
        <f t="shared" si="91"/>
        <v>21812.443715999998</v>
      </c>
      <c r="X128" s="285">
        <f t="shared" si="91"/>
        <v>21812.443715999998</v>
      </c>
      <c r="Y128" s="285">
        <f t="shared" si="91"/>
        <v>21812.443715999998</v>
      </c>
      <c r="Z128" s="285">
        <f t="shared" si="91"/>
        <v>21812.443715999998</v>
      </c>
      <c r="AA128" s="285">
        <f t="shared" si="91"/>
        <v>21812.443715999998</v>
      </c>
      <c r="AB128" s="285">
        <f t="shared" si="91"/>
        <v>21812.443715999998</v>
      </c>
      <c r="AC128" s="285">
        <f t="shared" si="91"/>
        <v>21812.443715999998</v>
      </c>
      <c r="AD128" s="285">
        <f t="shared" si="91"/>
        <v>21812.443715999998</v>
      </c>
      <c r="AE128" s="285">
        <f t="shared" si="91"/>
        <v>21812.443715999998</v>
      </c>
      <c r="AF128" s="285">
        <f t="shared" si="91"/>
        <v>21812.443715999998</v>
      </c>
      <c r="AG128" s="285">
        <f t="shared" si="91"/>
        <v>21812.443715999998</v>
      </c>
      <c r="AH128" s="285">
        <f t="shared" si="91"/>
        <v>21812.443715999998</v>
      </c>
      <c r="AI128" s="286">
        <f t="shared" si="91"/>
        <v>21812.443715999998</v>
      </c>
      <c r="AJ128" s="287">
        <f>SUM(F128:AI128)</f>
        <v>654373.3114799998</v>
      </c>
    </row>
    <row r="129" spans="2:36" x14ac:dyDescent="0.25">
      <c r="B129" s="839"/>
      <c r="C129" s="842"/>
      <c r="D129" s="282" t="s">
        <v>372</v>
      </c>
      <c r="E129" s="283">
        <f>VLOOKUP(B126,Salários!$B$17:$Q$148,15,FALSE)</f>
        <v>6684.4623960000008</v>
      </c>
      <c r="F129" s="284">
        <f>F126*$E129</f>
        <v>6684.4623960000008</v>
      </c>
      <c r="G129" s="285">
        <f t="shared" ref="G129:AI129" si="92">G126*$E129</f>
        <v>6684.4623960000008</v>
      </c>
      <c r="H129" s="285">
        <f t="shared" si="92"/>
        <v>6684.4623960000008</v>
      </c>
      <c r="I129" s="285">
        <f t="shared" si="92"/>
        <v>6684.4623960000008</v>
      </c>
      <c r="J129" s="285">
        <f t="shared" si="92"/>
        <v>6684.4623960000008</v>
      </c>
      <c r="K129" s="285">
        <f t="shared" si="92"/>
        <v>6684.4623960000008</v>
      </c>
      <c r="L129" s="285">
        <f t="shared" si="92"/>
        <v>6684.4623960000008</v>
      </c>
      <c r="M129" s="285">
        <f t="shared" si="92"/>
        <v>6684.4623960000008</v>
      </c>
      <c r="N129" s="285">
        <f t="shared" si="92"/>
        <v>6684.4623960000008</v>
      </c>
      <c r="O129" s="285">
        <f t="shared" si="92"/>
        <v>6684.4623960000008</v>
      </c>
      <c r="P129" s="285">
        <f t="shared" si="92"/>
        <v>6684.4623960000008</v>
      </c>
      <c r="Q129" s="285">
        <f t="shared" si="92"/>
        <v>6684.4623960000008</v>
      </c>
      <c r="R129" s="285">
        <f t="shared" si="92"/>
        <v>6684.4623960000008</v>
      </c>
      <c r="S129" s="285">
        <f t="shared" si="92"/>
        <v>6684.4623960000008</v>
      </c>
      <c r="T129" s="285">
        <f t="shared" si="92"/>
        <v>6684.4623960000008</v>
      </c>
      <c r="U129" s="285">
        <f t="shared" si="92"/>
        <v>6684.4623960000008</v>
      </c>
      <c r="V129" s="285">
        <f t="shared" si="92"/>
        <v>6684.4623960000008</v>
      </c>
      <c r="W129" s="285">
        <f t="shared" si="92"/>
        <v>6684.4623960000008</v>
      </c>
      <c r="X129" s="285">
        <f t="shared" si="92"/>
        <v>6684.4623960000008</v>
      </c>
      <c r="Y129" s="285">
        <f t="shared" si="92"/>
        <v>6684.4623960000008</v>
      </c>
      <c r="Z129" s="285">
        <f t="shared" si="92"/>
        <v>6684.4623960000008</v>
      </c>
      <c r="AA129" s="285">
        <f t="shared" si="92"/>
        <v>6684.4623960000008</v>
      </c>
      <c r="AB129" s="285">
        <f t="shared" si="92"/>
        <v>6684.4623960000008</v>
      </c>
      <c r="AC129" s="285">
        <f t="shared" si="92"/>
        <v>6684.4623960000008</v>
      </c>
      <c r="AD129" s="285">
        <f t="shared" si="92"/>
        <v>6684.4623960000008</v>
      </c>
      <c r="AE129" s="285">
        <f t="shared" si="92"/>
        <v>6684.4623960000008</v>
      </c>
      <c r="AF129" s="285">
        <f t="shared" si="92"/>
        <v>6684.4623960000008</v>
      </c>
      <c r="AG129" s="285">
        <f t="shared" si="92"/>
        <v>6684.4623960000008</v>
      </c>
      <c r="AH129" s="285">
        <f t="shared" si="92"/>
        <v>6684.4623960000008</v>
      </c>
      <c r="AI129" s="286">
        <f t="shared" si="92"/>
        <v>6684.4623960000008</v>
      </c>
      <c r="AJ129" s="287">
        <f>SUM(F129:AI129)</f>
        <v>200533.8718799999</v>
      </c>
    </row>
    <row r="130" spans="2:36" x14ac:dyDescent="0.25">
      <c r="B130" s="844"/>
      <c r="C130" s="845"/>
      <c r="D130" s="288" t="s">
        <v>397</v>
      </c>
      <c r="E130" s="342">
        <f>SUBTOTAL(9,E127:E129)</f>
        <v>59106.566112</v>
      </c>
      <c r="F130" s="343">
        <f>SUBTOTAL(9,F127:F129)</f>
        <v>59106.566112</v>
      </c>
      <c r="G130" s="344">
        <f t="shared" ref="G130:AI130" si="93">SUBTOTAL(9,G127:G129)</f>
        <v>59106.566112</v>
      </c>
      <c r="H130" s="344">
        <f t="shared" si="93"/>
        <v>59106.566112</v>
      </c>
      <c r="I130" s="344">
        <f t="shared" si="93"/>
        <v>59106.566112</v>
      </c>
      <c r="J130" s="344">
        <f t="shared" si="93"/>
        <v>59106.566112</v>
      </c>
      <c r="K130" s="344">
        <f t="shared" si="93"/>
        <v>59106.566112</v>
      </c>
      <c r="L130" s="344">
        <f t="shared" si="93"/>
        <v>59106.566112</v>
      </c>
      <c r="M130" s="344">
        <f t="shared" si="93"/>
        <v>59106.566112</v>
      </c>
      <c r="N130" s="344">
        <f t="shared" si="93"/>
        <v>59106.566112</v>
      </c>
      <c r="O130" s="344">
        <f t="shared" si="93"/>
        <v>59106.566112</v>
      </c>
      <c r="P130" s="344">
        <f t="shared" si="93"/>
        <v>59106.566112</v>
      </c>
      <c r="Q130" s="344">
        <f t="shared" si="93"/>
        <v>59106.566112</v>
      </c>
      <c r="R130" s="344">
        <f t="shared" si="93"/>
        <v>59106.566112</v>
      </c>
      <c r="S130" s="344">
        <f t="shared" si="93"/>
        <v>59106.566112</v>
      </c>
      <c r="T130" s="344">
        <f t="shared" si="93"/>
        <v>59106.566112</v>
      </c>
      <c r="U130" s="344">
        <f t="shared" si="93"/>
        <v>59106.566112</v>
      </c>
      <c r="V130" s="344">
        <f t="shared" si="93"/>
        <v>59106.566112</v>
      </c>
      <c r="W130" s="344">
        <f t="shared" si="93"/>
        <v>59106.566112</v>
      </c>
      <c r="X130" s="344">
        <f t="shared" si="93"/>
        <v>59106.566112</v>
      </c>
      <c r="Y130" s="344">
        <f t="shared" si="93"/>
        <v>59106.566112</v>
      </c>
      <c r="Z130" s="344">
        <f t="shared" si="93"/>
        <v>59106.566112</v>
      </c>
      <c r="AA130" s="344">
        <f t="shared" si="93"/>
        <v>59106.566112</v>
      </c>
      <c r="AB130" s="344">
        <f t="shared" si="93"/>
        <v>59106.566112</v>
      </c>
      <c r="AC130" s="344">
        <f t="shared" si="93"/>
        <v>59106.566112</v>
      </c>
      <c r="AD130" s="344">
        <f t="shared" si="93"/>
        <v>59106.566112</v>
      </c>
      <c r="AE130" s="344">
        <f t="shared" si="93"/>
        <v>59106.566112</v>
      </c>
      <c r="AF130" s="344">
        <f t="shared" si="93"/>
        <v>59106.566112</v>
      </c>
      <c r="AG130" s="344">
        <f t="shared" si="93"/>
        <v>59106.566112</v>
      </c>
      <c r="AH130" s="344">
        <f t="shared" si="93"/>
        <v>59106.566112</v>
      </c>
      <c r="AI130" s="345">
        <f t="shared" si="93"/>
        <v>59106.566112</v>
      </c>
      <c r="AJ130" s="346">
        <f>SUM(F130:AI130)</f>
        <v>1773196.9833600007</v>
      </c>
    </row>
    <row r="131" spans="2:36" ht="15.6" x14ac:dyDescent="0.25">
      <c r="B131" s="333">
        <v>2140</v>
      </c>
      <c r="C131" s="334" t="str">
        <f>VLOOKUP(B131,Salários!$B$17:$C$148,2,FALSE)</f>
        <v xml:space="preserve">Seção Transporte e Serviços Gerais </v>
      </c>
      <c r="D131" s="335"/>
      <c r="E131" s="335"/>
      <c r="F131" s="330">
        <f>SUMIF($D132:$D151,"Total",F132:F151)</f>
        <v>237380.31102623997</v>
      </c>
      <c r="G131" s="330">
        <f t="shared" ref="G131:AI131" si="94">SUMIF($D132:$D151,"Total",G132:G151)</f>
        <v>237380.31102623997</v>
      </c>
      <c r="H131" s="330">
        <f t="shared" si="94"/>
        <v>237380.31102623997</v>
      </c>
      <c r="I131" s="330">
        <f t="shared" si="94"/>
        <v>237380.31102623997</v>
      </c>
      <c r="J131" s="330">
        <f t="shared" si="94"/>
        <v>237380.31102623997</v>
      </c>
      <c r="K131" s="330">
        <f t="shared" si="94"/>
        <v>237380.31102623997</v>
      </c>
      <c r="L131" s="330">
        <f t="shared" si="94"/>
        <v>237380.31102623997</v>
      </c>
      <c r="M131" s="330">
        <f t="shared" si="94"/>
        <v>237380.31102623997</v>
      </c>
      <c r="N131" s="330">
        <f t="shared" si="94"/>
        <v>237380.31102623997</v>
      </c>
      <c r="O131" s="330">
        <f t="shared" si="94"/>
        <v>237380.31102623997</v>
      </c>
      <c r="P131" s="330">
        <f t="shared" si="94"/>
        <v>237380.31102623997</v>
      </c>
      <c r="Q131" s="330">
        <f t="shared" si="94"/>
        <v>237380.31102623997</v>
      </c>
      <c r="R131" s="330">
        <f t="shared" si="94"/>
        <v>237380.31102623997</v>
      </c>
      <c r="S131" s="330">
        <f t="shared" si="94"/>
        <v>237380.31102623997</v>
      </c>
      <c r="T131" s="330">
        <f t="shared" si="94"/>
        <v>237380.31102623997</v>
      </c>
      <c r="U131" s="330">
        <f t="shared" si="94"/>
        <v>237380.31102623997</v>
      </c>
      <c r="V131" s="330">
        <f t="shared" si="94"/>
        <v>237380.31102623997</v>
      </c>
      <c r="W131" s="330">
        <f t="shared" si="94"/>
        <v>237380.31102623997</v>
      </c>
      <c r="X131" s="330">
        <f t="shared" si="94"/>
        <v>237380.31102623997</v>
      </c>
      <c r="Y131" s="330">
        <f t="shared" si="94"/>
        <v>237380.31102623997</v>
      </c>
      <c r="Z131" s="330">
        <f t="shared" si="94"/>
        <v>237380.31102623997</v>
      </c>
      <c r="AA131" s="330">
        <f t="shared" si="94"/>
        <v>237380.31102623997</v>
      </c>
      <c r="AB131" s="330">
        <f t="shared" si="94"/>
        <v>237380.31102623997</v>
      </c>
      <c r="AC131" s="330">
        <f t="shared" si="94"/>
        <v>237380.31102623997</v>
      </c>
      <c r="AD131" s="330">
        <f t="shared" si="94"/>
        <v>237380.31102623997</v>
      </c>
      <c r="AE131" s="330">
        <f t="shared" si="94"/>
        <v>237380.31102623997</v>
      </c>
      <c r="AF131" s="330">
        <f t="shared" si="94"/>
        <v>237380.31102623997</v>
      </c>
      <c r="AG131" s="330">
        <f t="shared" si="94"/>
        <v>237380.31102623997</v>
      </c>
      <c r="AH131" s="330">
        <f t="shared" si="94"/>
        <v>237380.31102623997</v>
      </c>
      <c r="AI131" s="331">
        <f t="shared" si="94"/>
        <v>237380.31102623997</v>
      </c>
      <c r="AJ131" s="332">
        <f>SUM(F131:AI131)</f>
        <v>7121409.3307871949</v>
      </c>
    </row>
    <row r="132" spans="2:36" x14ac:dyDescent="0.25">
      <c r="B132" s="838">
        <v>2141</v>
      </c>
      <c r="C132" s="841" t="str">
        <f>VLOOKUP(B132,Salários!$B$17:$C$148,2,FALSE)</f>
        <v xml:space="preserve">Analista de manutenção veículos/serviços gerais </v>
      </c>
      <c r="D132" s="277" t="s">
        <v>400</v>
      </c>
      <c r="E132" s="278">
        <f>AVERAGE(F132:AI132)</f>
        <v>1</v>
      </c>
      <c r="F132" s="279">
        <v>1</v>
      </c>
      <c r="G132" s="280">
        <v>1</v>
      </c>
      <c r="H132" s="280">
        <v>1</v>
      </c>
      <c r="I132" s="280">
        <v>1</v>
      </c>
      <c r="J132" s="280">
        <v>1</v>
      </c>
      <c r="K132" s="280">
        <v>1</v>
      </c>
      <c r="L132" s="280">
        <v>1</v>
      </c>
      <c r="M132" s="280">
        <v>1</v>
      </c>
      <c r="N132" s="280">
        <v>1</v>
      </c>
      <c r="O132" s="280">
        <v>1</v>
      </c>
      <c r="P132" s="280">
        <v>1</v>
      </c>
      <c r="Q132" s="280">
        <v>1</v>
      </c>
      <c r="R132" s="280">
        <v>1</v>
      </c>
      <c r="S132" s="280">
        <v>1</v>
      </c>
      <c r="T132" s="280">
        <v>1</v>
      </c>
      <c r="U132" s="280">
        <v>1</v>
      </c>
      <c r="V132" s="280">
        <v>1</v>
      </c>
      <c r="W132" s="280">
        <v>1</v>
      </c>
      <c r="X132" s="280">
        <v>1</v>
      </c>
      <c r="Y132" s="280">
        <v>1</v>
      </c>
      <c r="Z132" s="280">
        <v>1</v>
      </c>
      <c r="AA132" s="280">
        <v>1</v>
      </c>
      <c r="AB132" s="280">
        <v>1</v>
      </c>
      <c r="AC132" s="280">
        <v>1</v>
      </c>
      <c r="AD132" s="280">
        <v>1</v>
      </c>
      <c r="AE132" s="280">
        <v>1</v>
      </c>
      <c r="AF132" s="280">
        <v>1</v>
      </c>
      <c r="AG132" s="280">
        <v>1</v>
      </c>
      <c r="AH132" s="280">
        <v>1</v>
      </c>
      <c r="AI132" s="281">
        <v>1</v>
      </c>
      <c r="AJ132" s="352"/>
    </row>
    <row r="133" spans="2:36" x14ac:dyDescent="0.25">
      <c r="B133" s="839"/>
      <c r="C133" s="842"/>
      <c r="D133" s="282" t="s">
        <v>379</v>
      </c>
      <c r="E133" s="283">
        <f>VLOOKUP(B132,Salários!$B$17:$Q$148,13,FALSE)</f>
        <v>41862.720000000001</v>
      </c>
      <c r="F133" s="284">
        <f>F132*$E133</f>
        <v>41862.720000000001</v>
      </c>
      <c r="G133" s="285">
        <f>G132*$E133</f>
        <v>41862.720000000001</v>
      </c>
      <c r="H133" s="285">
        <f t="shared" ref="H133:AI133" si="95">H132*$E133</f>
        <v>41862.720000000001</v>
      </c>
      <c r="I133" s="285">
        <f t="shared" si="95"/>
        <v>41862.720000000001</v>
      </c>
      <c r="J133" s="285">
        <f t="shared" si="95"/>
        <v>41862.720000000001</v>
      </c>
      <c r="K133" s="285">
        <f t="shared" si="95"/>
        <v>41862.720000000001</v>
      </c>
      <c r="L133" s="285">
        <f t="shared" si="95"/>
        <v>41862.720000000001</v>
      </c>
      <c r="M133" s="285">
        <f t="shared" si="95"/>
        <v>41862.720000000001</v>
      </c>
      <c r="N133" s="285">
        <f t="shared" si="95"/>
        <v>41862.720000000001</v>
      </c>
      <c r="O133" s="285">
        <f t="shared" si="95"/>
        <v>41862.720000000001</v>
      </c>
      <c r="P133" s="285">
        <f t="shared" si="95"/>
        <v>41862.720000000001</v>
      </c>
      <c r="Q133" s="285">
        <f t="shared" si="95"/>
        <v>41862.720000000001</v>
      </c>
      <c r="R133" s="285">
        <f t="shared" si="95"/>
        <v>41862.720000000001</v>
      </c>
      <c r="S133" s="285">
        <f t="shared" si="95"/>
        <v>41862.720000000001</v>
      </c>
      <c r="T133" s="285">
        <f t="shared" si="95"/>
        <v>41862.720000000001</v>
      </c>
      <c r="U133" s="285">
        <f t="shared" si="95"/>
        <v>41862.720000000001</v>
      </c>
      <c r="V133" s="285">
        <f t="shared" si="95"/>
        <v>41862.720000000001</v>
      </c>
      <c r="W133" s="285">
        <f t="shared" si="95"/>
        <v>41862.720000000001</v>
      </c>
      <c r="X133" s="285">
        <f t="shared" si="95"/>
        <v>41862.720000000001</v>
      </c>
      <c r="Y133" s="285">
        <f t="shared" si="95"/>
        <v>41862.720000000001</v>
      </c>
      <c r="Z133" s="285">
        <f t="shared" si="95"/>
        <v>41862.720000000001</v>
      </c>
      <c r="AA133" s="285">
        <f t="shared" si="95"/>
        <v>41862.720000000001</v>
      </c>
      <c r="AB133" s="285">
        <f t="shared" si="95"/>
        <v>41862.720000000001</v>
      </c>
      <c r="AC133" s="285">
        <f t="shared" si="95"/>
        <v>41862.720000000001</v>
      </c>
      <c r="AD133" s="285">
        <f t="shared" si="95"/>
        <v>41862.720000000001</v>
      </c>
      <c r="AE133" s="285">
        <f t="shared" si="95"/>
        <v>41862.720000000001</v>
      </c>
      <c r="AF133" s="285">
        <f t="shared" si="95"/>
        <v>41862.720000000001</v>
      </c>
      <c r="AG133" s="285">
        <f t="shared" si="95"/>
        <v>41862.720000000001</v>
      </c>
      <c r="AH133" s="285">
        <f t="shared" si="95"/>
        <v>41862.720000000001</v>
      </c>
      <c r="AI133" s="286">
        <f t="shared" si="95"/>
        <v>41862.720000000001</v>
      </c>
      <c r="AJ133" s="287">
        <f>SUM(F133:AI133)</f>
        <v>1255881.5999999994</v>
      </c>
    </row>
    <row r="134" spans="2:36" x14ac:dyDescent="0.25">
      <c r="B134" s="839"/>
      <c r="C134" s="842"/>
      <c r="D134" s="282" t="s">
        <v>371</v>
      </c>
      <c r="E134" s="283">
        <f>VLOOKUP(B132,Salários!$B$17:$Q$148,14,FALSE)</f>
        <v>29831.374271999997</v>
      </c>
      <c r="F134" s="284">
        <f>F132*$E134</f>
        <v>29831.374271999997</v>
      </c>
      <c r="G134" s="285">
        <f t="shared" ref="G134:AI134" si="96">G132*$E134</f>
        <v>29831.374271999997</v>
      </c>
      <c r="H134" s="285">
        <f t="shared" si="96"/>
        <v>29831.374271999997</v>
      </c>
      <c r="I134" s="285">
        <f t="shared" si="96"/>
        <v>29831.374271999997</v>
      </c>
      <c r="J134" s="285">
        <f t="shared" si="96"/>
        <v>29831.374271999997</v>
      </c>
      <c r="K134" s="285">
        <f t="shared" si="96"/>
        <v>29831.374271999997</v>
      </c>
      <c r="L134" s="285">
        <f t="shared" si="96"/>
        <v>29831.374271999997</v>
      </c>
      <c r="M134" s="285">
        <f t="shared" si="96"/>
        <v>29831.374271999997</v>
      </c>
      <c r="N134" s="285">
        <f t="shared" si="96"/>
        <v>29831.374271999997</v>
      </c>
      <c r="O134" s="285">
        <f t="shared" si="96"/>
        <v>29831.374271999997</v>
      </c>
      <c r="P134" s="285">
        <f t="shared" si="96"/>
        <v>29831.374271999997</v>
      </c>
      <c r="Q134" s="285">
        <f t="shared" si="96"/>
        <v>29831.374271999997</v>
      </c>
      <c r="R134" s="285">
        <f t="shared" si="96"/>
        <v>29831.374271999997</v>
      </c>
      <c r="S134" s="285">
        <f t="shared" si="96"/>
        <v>29831.374271999997</v>
      </c>
      <c r="T134" s="285">
        <f t="shared" si="96"/>
        <v>29831.374271999997</v>
      </c>
      <c r="U134" s="285">
        <f t="shared" si="96"/>
        <v>29831.374271999997</v>
      </c>
      <c r="V134" s="285">
        <f t="shared" si="96"/>
        <v>29831.374271999997</v>
      </c>
      <c r="W134" s="285">
        <f t="shared" si="96"/>
        <v>29831.374271999997</v>
      </c>
      <c r="X134" s="285">
        <f t="shared" si="96"/>
        <v>29831.374271999997</v>
      </c>
      <c r="Y134" s="285">
        <f t="shared" si="96"/>
        <v>29831.374271999997</v>
      </c>
      <c r="Z134" s="285">
        <f t="shared" si="96"/>
        <v>29831.374271999997</v>
      </c>
      <c r="AA134" s="285">
        <f t="shared" si="96"/>
        <v>29831.374271999997</v>
      </c>
      <c r="AB134" s="285">
        <f t="shared" si="96"/>
        <v>29831.374271999997</v>
      </c>
      <c r="AC134" s="285">
        <f t="shared" si="96"/>
        <v>29831.374271999997</v>
      </c>
      <c r="AD134" s="285">
        <f t="shared" si="96"/>
        <v>29831.374271999997</v>
      </c>
      <c r="AE134" s="285">
        <f t="shared" si="96"/>
        <v>29831.374271999997</v>
      </c>
      <c r="AF134" s="285">
        <f t="shared" si="96"/>
        <v>29831.374271999997</v>
      </c>
      <c r="AG134" s="285">
        <f t="shared" si="96"/>
        <v>29831.374271999997</v>
      </c>
      <c r="AH134" s="285">
        <f t="shared" si="96"/>
        <v>29831.374271999997</v>
      </c>
      <c r="AI134" s="286">
        <f t="shared" si="96"/>
        <v>29831.374271999997</v>
      </c>
      <c r="AJ134" s="287">
        <f>SUM(F134:AI134)</f>
        <v>894941.22816000041</v>
      </c>
    </row>
    <row r="135" spans="2:36" x14ac:dyDescent="0.25">
      <c r="B135" s="839"/>
      <c r="C135" s="842"/>
      <c r="D135" s="282" t="s">
        <v>372</v>
      </c>
      <c r="E135" s="283">
        <f>VLOOKUP(B132,Salários!$B$17:$Q$148,15,FALSE)</f>
        <v>6803.7448320000003</v>
      </c>
      <c r="F135" s="284">
        <f>F132*$E135</f>
        <v>6803.7448320000003</v>
      </c>
      <c r="G135" s="285">
        <f t="shared" ref="G135:AI135" si="97">G132*$E135</f>
        <v>6803.7448320000003</v>
      </c>
      <c r="H135" s="285">
        <f t="shared" si="97"/>
        <v>6803.7448320000003</v>
      </c>
      <c r="I135" s="285">
        <f t="shared" si="97"/>
        <v>6803.7448320000003</v>
      </c>
      <c r="J135" s="285">
        <f t="shared" si="97"/>
        <v>6803.7448320000003</v>
      </c>
      <c r="K135" s="285">
        <f t="shared" si="97"/>
        <v>6803.7448320000003</v>
      </c>
      <c r="L135" s="285">
        <f t="shared" si="97"/>
        <v>6803.7448320000003</v>
      </c>
      <c r="M135" s="285">
        <f t="shared" si="97"/>
        <v>6803.7448320000003</v>
      </c>
      <c r="N135" s="285">
        <f t="shared" si="97"/>
        <v>6803.7448320000003</v>
      </c>
      <c r="O135" s="285">
        <f t="shared" si="97"/>
        <v>6803.7448320000003</v>
      </c>
      <c r="P135" s="285">
        <f t="shared" si="97"/>
        <v>6803.7448320000003</v>
      </c>
      <c r="Q135" s="285">
        <f t="shared" si="97"/>
        <v>6803.7448320000003</v>
      </c>
      <c r="R135" s="285">
        <f t="shared" si="97"/>
        <v>6803.7448320000003</v>
      </c>
      <c r="S135" s="285">
        <f t="shared" si="97"/>
        <v>6803.7448320000003</v>
      </c>
      <c r="T135" s="285">
        <f t="shared" si="97"/>
        <v>6803.7448320000003</v>
      </c>
      <c r="U135" s="285">
        <f t="shared" si="97"/>
        <v>6803.7448320000003</v>
      </c>
      <c r="V135" s="285">
        <f t="shared" si="97"/>
        <v>6803.7448320000003</v>
      </c>
      <c r="W135" s="285">
        <f t="shared" si="97"/>
        <v>6803.7448320000003</v>
      </c>
      <c r="X135" s="285">
        <f t="shared" si="97"/>
        <v>6803.7448320000003</v>
      </c>
      <c r="Y135" s="285">
        <f t="shared" si="97"/>
        <v>6803.7448320000003</v>
      </c>
      <c r="Z135" s="285">
        <f t="shared" si="97"/>
        <v>6803.7448320000003</v>
      </c>
      <c r="AA135" s="285">
        <f t="shared" si="97"/>
        <v>6803.7448320000003</v>
      </c>
      <c r="AB135" s="285">
        <f t="shared" si="97"/>
        <v>6803.7448320000003</v>
      </c>
      <c r="AC135" s="285">
        <f t="shared" si="97"/>
        <v>6803.7448320000003</v>
      </c>
      <c r="AD135" s="285">
        <f t="shared" si="97"/>
        <v>6803.7448320000003</v>
      </c>
      <c r="AE135" s="285">
        <f t="shared" si="97"/>
        <v>6803.7448320000003</v>
      </c>
      <c r="AF135" s="285">
        <f t="shared" si="97"/>
        <v>6803.7448320000003</v>
      </c>
      <c r="AG135" s="285">
        <f t="shared" si="97"/>
        <v>6803.7448320000003</v>
      </c>
      <c r="AH135" s="285">
        <f t="shared" si="97"/>
        <v>6803.7448320000003</v>
      </c>
      <c r="AI135" s="286">
        <f t="shared" si="97"/>
        <v>6803.7448320000003</v>
      </c>
      <c r="AJ135" s="287">
        <f>SUM(F135:AI135)</f>
        <v>204112.34495999993</v>
      </c>
    </row>
    <row r="136" spans="2:36" x14ac:dyDescent="0.25">
      <c r="B136" s="844"/>
      <c r="C136" s="845"/>
      <c r="D136" s="288" t="s">
        <v>397</v>
      </c>
      <c r="E136" s="342">
        <f>SUBTOTAL(9,E133:E135)</f>
        <v>78497.839103999999</v>
      </c>
      <c r="F136" s="343">
        <f>SUBTOTAL(9,F133:F135)</f>
        <v>78497.839103999999</v>
      </c>
      <c r="G136" s="344">
        <f t="shared" ref="G136:AI136" si="98">SUBTOTAL(9,G133:G135)</f>
        <v>78497.839103999999</v>
      </c>
      <c r="H136" s="344">
        <f t="shared" si="98"/>
        <v>78497.839103999999</v>
      </c>
      <c r="I136" s="344">
        <f t="shared" si="98"/>
        <v>78497.839103999999</v>
      </c>
      <c r="J136" s="344">
        <f t="shared" si="98"/>
        <v>78497.839103999999</v>
      </c>
      <c r="K136" s="344">
        <f t="shared" si="98"/>
        <v>78497.839103999999</v>
      </c>
      <c r="L136" s="344">
        <f t="shared" si="98"/>
        <v>78497.839103999999</v>
      </c>
      <c r="M136" s="344">
        <f t="shared" si="98"/>
        <v>78497.839103999999</v>
      </c>
      <c r="N136" s="344">
        <f t="shared" si="98"/>
        <v>78497.839103999999</v>
      </c>
      <c r="O136" s="344">
        <f t="shared" si="98"/>
        <v>78497.839103999999</v>
      </c>
      <c r="P136" s="344">
        <f t="shared" si="98"/>
        <v>78497.839103999999</v>
      </c>
      <c r="Q136" s="344">
        <f t="shared" si="98"/>
        <v>78497.839103999999</v>
      </c>
      <c r="R136" s="344">
        <f t="shared" si="98"/>
        <v>78497.839103999999</v>
      </c>
      <c r="S136" s="344">
        <f t="shared" si="98"/>
        <v>78497.839103999999</v>
      </c>
      <c r="T136" s="344">
        <f t="shared" si="98"/>
        <v>78497.839103999999</v>
      </c>
      <c r="U136" s="344">
        <f t="shared" si="98"/>
        <v>78497.839103999999</v>
      </c>
      <c r="V136" s="344">
        <f t="shared" si="98"/>
        <v>78497.839103999999</v>
      </c>
      <c r="W136" s="344">
        <f t="shared" si="98"/>
        <v>78497.839103999999</v>
      </c>
      <c r="X136" s="344">
        <f t="shared" si="98"/>
        <v>78497.839103999999</v>
      </c>
      <c r="Y136" s="344">
        <f t="shared" si="98"/>
        <v>78497.839103999999</v>
      </c>
      <c r="Z136" s="344">
        <f t="shared" si="98"/>
        <v>78497.839103999999</v>
      </c>
      <c r="AA136" s="344">
        <f t="shared" si="98"/>
        <v>78497.839103999999</v>
      </c>
      <c r="AB136" s="344">
        <f t="shared" si="98"/>
        <v>78497.839103999999</v>
      </c>
      <c r="AC136" s="344">
        <f t="shared" si="98"/>
        <v>78497.839103999999</v>
      </c>
      <c r="AD136" s="344">
        <f t="shared" si="98"/>
        <v>78497.839103999999</v>
      </c>
      <c r="AE136" s="344">
        <f t="shared" si="98"/>
        <v>78497.839103999999</v>
      </c>
      <c r="AF136" s="344">
        <f t="shared" si="98"/>
        <v>78497.839103999999</v>
      </c>
      <c r="AG136" s="344">
        <f t="shared" si="98"/>
        <v>78497.839103999999</v>
      </c>
      <c r="AH136" s="344">
        <f t="shared" si="98"/>
        <v>78497.839103999999</v>
      </c>
      <c r="AI136" s="345">
        <f t="shared" si="98"/>
        <v>78497.839103999999</v>
      </c>
      <c r="AJ136" s="346">
        <f>SUM(F136:AI136)</f>
        <v>2354935.1731199999</v>
      </c>
    </row>
    <row r="137" spans="2:36" x14ac:dyDescent="0.25">
      <c r="B137" s="838">
        <v>2142</v>
      </c>
      <c r="C137" s="841" t="str">
        <f>VLOOKUP(B137,Salários!$B$17:$C$148,2,FALSE)</f>
        <v xml:space="preserve">Motorista ( Serviços gerais) </v>
      </c>
      <c r="D137" s="277" t="s">
        <v>400</v>
      </c>
      <c r="E137" s="278">
        <f>AVERAGE(F137:AI137)</f>
        <v>1</v>
      </c>
      <c r="F137" s="279">
        <v>1</v>
      </c>
      <c r="G137" s="280">
        <v>1</v>
      </c>
      <c r="H137" s="280">
        <v>1</v>
      </c>
      <c r="I137" s="280">
        <v>1</v>
      </c>
      <c r="J137" s="280">
        <v>1</v>
      </c>
      <c r="K137" s="280">
        <v>1</v>
      </c>
      <c r="L137" s="280">
        <v>1</v>
      </c>
      <c r="M137" s="280">
        <v>1</v>
      </c>
      <c r="N137" s="280">
        <v>1</v>
      </c>
      <c r="O137" s="280">
        <v>1</v>
      </c>
      <c r="P137" s="280">
        <v>1</v>
      </c>
      <c r="Q137" s="280">
        <v>1</v>
      </c>
      <c r="R137" s="280">
        <v>1</v>
      </c>
      <c r="S137" s="280">
        <v>1</v>
      </c>
      <c r="T137" s="280">
        <v>1</v>
      </c>
      <c r="U137" s="280">
        <v>1</v>
      </c>
      <c r="V137" s="280">
        <v>1</v>
      </c>
      <c r="W137" s="280">
        <v>1</v>
      </c>
      <c r="X137" s="280">
        <v>1</v>
      </c>
      <c r="Y137" s="280">
        <v>1</v>
      </c>
      <c r="Z137" s="280">
        <v>1</v>
      </c>
      <c r="AA137" s="280">
        <v>1</v>
      </c>
      <c r="AB137" s="280">
        <v>1</v>
      </c>
      <c r="AC137" s="280">
        <v>1</v>
      </c>
      <c r="AD137" s="280">
        <v>1</v>
      </c>
      <c r="AE137" s="280">
        <v>1</v>
      </c>
      <c r="AF137" s="280">
        <v>1</v>
      </c>
      <c r="AG137" s="280">
        <v>1</v>
      </c>
      <c r="AH137" s="280">
        <v>1</v>
      </c>
      <c r="AI137" s="281">
        <v>1</v>
      </c>
      <c r="AJ137" s="352"/>
    </row>
    <row r="138" spans="2:36" x14ac:dyDescent="0.25">
      <c r="B138" s="839"/>
      <c r="C138" s="842"/>
      <c r="D138" s="282" t="s">
        <v>379</v>
      </c>
      <c r="E138" s="283">
        <f>VLOOKUP(B137,Salários!$B$17:$Q$148,13,FALSE)</f>
        <v>31092.467999999997</v>
      </c>
      <c r="F138" s="284">
        <f>F137*$E138</f>
        <v>31092.467999999997</v>
      </c>
      <c r="G138" s="285">
        <f>G137*$E138</f>
        <v>31092.467999999997</v>
      </c>
      <c r="H138" s="285">
        <f t="shared" ref="H138:AI138" si="99">H137*$E138</f>
        <v>31092.467999999997</v>
      </c>
      <c r="I138" s="285">
        <f t="shared" si="99"/>
        <v>31092.467999999997</v>
      </c>
      <c r="J138" s="285">
        <f t="shared" si="99"/>
        <v>31092.467999999997</v>
      </c>
      <c r="K138" s="285">
        <f t="shared" si="99"/>
        <v>31092.467999999997</v>
      </c>
      <c r="L138" s="285">
        <f t="shared" si="99"/>
        <v>31092.467999999997</v>
      </c>
      <c r="M138" s="285">
        <f t="shared" si="99"/>
        <v>31092.467999999997</v>
      </c>
      <c r="N138" s="285">
        <f t="shared" si="99"/>
        <v>31092.467999999997</v>
      </c>
      <c r="O138" s="285">
        <f t="shared" si="99"/>
        <v>31092.467999999997</v>
      </c>
      <c r="P138" s="285">
        <f t="shared" si="99"/>
        <v>31092.467999999997</v>
      </c>
      <c r="Q138" s="285">
        <f t="shared" si="99"/>
        <v>31092.467999999997</v>
      </c>
      <c r="R138" s="285">
        <f t="shared" si="99"/>
        <v>31092.467999999997</v>
      </c>
      <c r="S138" s="285">
        <f t="shared" si="99"/>
        <v>31092.467999999997</v>
      </c>
      <c r="T138" s="285">
        <f t="shared" si="99"/>
        <v>31092.467999999997</v>
      </c>
      <c r="U138" s="285">
        <f t="shared" si="99"/>
        <v>31092.467999999997</v>
      </c>
      <c r="V138" s="285">
        <f t="shared" si="99"/>
        <v>31092.467999999997</v>
      </c>
      <c r="W138" s="285">
        <f t="shared" si="99"/>
        <v>31092.467999999997</v>
      </c>
      <c r="X138" s="285">
        <f t="shared" si="99"/>
        <v>31092.467999999997</v>
      </c>
      <c r="Y138" s="285">
        <f t="shared" si="99"/>
        <v>31092.467999999997</v>
      </c>
      <c r="Z138" s="285">
        <f t="shared" si="99"/>
        <v>31092.467999999997</v>
      </c>
      <c r="AA138" s="285">
        <f t="shared" si="99"/>
        <v>31092.467999999997</v>
      </c>
      <c r="AB138" s="285">
        <f t="shared" si="99"/>
        <v>31092.467999999997</v>
      </c>
      <c r="AC138" s="285">
        <f t="shared" si="99"/>
        <v>31092.467999999997</v>
      </c>
      <c r="AD138" s="285">
        <f t="shared" si="99"/>
        <v>31092.467999999997</v>
      </c>
      <c r="AE138" s="285">
        <f t="shared" si="99"/>
        <v>31092.467999999997</v>
      </c>
      <c r="AF138" s="285">
        <f t="shared" si="99"/>
        <v>31092.467999999997</v>
      </c>
      <c r="AG138" s="285">
        <f t="shared" si="99"/>
        <v>31092.467999999997</v>
      </c>
      <c r="AH138" s="285">
        <f t="shared" si="99"/>
        <v>31092.467999999997</v>
      </c>
      <c r="AI138" s="286">
        <f t="shared" si="99"/>
        <v>31092.467999999997</v>
      </c>
      <c r="AJ138" s="287">
        <f>SUM(F138:AI138)</f>
        <v>932774.03999999992</v>
      </c>
    </row>
    <row r="139" spans="2:36" x14ac:dyDescent="0.25">
      <c r="B139" s="839"/>
      <c r="C139" s="842"/>
      <c r="D139" s="282" t="s">
        <v>371</v>
      </c>
      <c r="E139" s="283">
        <f>VLOOKUP(B137,Salários!$B$17:$Q$148,14,FALSE)</f>
        <v>22156.4926968</v>
      </c>
      <c r="F139" s="284">
        <f>F137*$E139</f>
        <v>22156.4926968</v>
      </c>
      <c r="G139" s="285">
        <f t="shared" ref="G139:AI139" si="100">G137*$E139</f>
        <v>22156.4926968</v>
      </c>
      <c r="H139" s="285">
        <f t="shared" si="100"/>
        <v>22156.4926968</v>
      </c>
      <c r="I139" s="285">
        <f t="shared" si="100"/>
        <v>22156.4926968</v>
      </c>
      <c r="J139" s="285">
        <f t="shared" si="100"/>
        <v>22156.4926968</v>
      </c>
      <c r="K139" s="285">
        <f t="shared" si="100"/>
        <v>22156.4926968</v>
      </c>
      <c r="L139" s="285">
        <f t="shared" si="100"/>
        <v>22156.4926968</v>
      </c>
      <c r="M139" s="285">
        <f t="shared" si="100"/>
        <v>22156.4926968</v>
      </c>
      <c r="N139" s="285">
        <f t="shared" si="100"/>
        <v>22156.4926968</v>
      </c>
      <c r="O139" s="285">
        <f t="shared" si="100"/>
        <v>22156.4926968</v>
      </c>
      <c r="P139" s="285">
        <f t="shared" si="100"/>
        <v>22156.4926968</v>
      </c>
      <c r="Q139" s="285">
        <f t="shared" si="100"/>
        <v>22156.4926968</v>
      </c>
      <c r="R139" s="285">
        <f t="shared" si="100"/>
        <v>22156.4926968</v>
      </c>
      <c r="S139" s="285">
        <f t="shared" si="100"/>
        <v>22156.4926968</v>
      </c>
      <c r="T139" s="285">
        <f t="shared" si="100"/>
        <v>22156.4926968</v>
      </c>
      <c r="U139" s="285">
        <f t="shared" si="100"/>
        <v>22156.4926968</v>
      </c>
      <c r="V139" s="285">
        <f t="shared" si="100"/>
        <v>22156.4926968</v>
      </c>
      <c r="W139" s="285">
        <f t="shared" si="100"/>
        <v>22156.4926968</v>
      </c>
      <c r="X139" s="285">
        <f t="shared" si="100"/>
        <v>22156.4926968</v>
      </c>
      <c r="Y139" s="285">
        <f t="shared" si="100"/>
        <v>22156.4926968</v>
      </c>
      <c r="Z139" s="285">
        <f t="shared" si="100"/>
        <v>22156.4926968</v>
      </c>
      <c r="AA139" s="285">
        <f t="shared" si="100"/>
        <v>22156.4926968</v>
      </c>
      <c r="AB139" s="285">
        <f t="shared" si="100"/>
        <v>22156.4926968</v>
      </c>
      <c r="AC139" s="285">
        <f t="shared" si="100"/>
        <v>22156.4926968</v>
      </c>
      <c r="AD139" s="285">
        <f t="shared" si="100"/>
        <v>22156.4926968</v>
      </c>
      <c r="AE139" s="285">
        <f t="shared" si="100"/>
        <v>22156.4926968</v>
      </c>
      <c r="AF139" s="285">
        <f t="shared" si="100"/>
        <v>22156.4926968</v>
      </c>
      <c r="AG139" s="285">
        <f t="shared" si="100"/>
        <v>22156.4926968</v>
      </c>
      <c r="AH139" s="285">
        <f t="shared" si="100"/>
        <v>22156.4926968</v>
      </c>
      <c r="AI139" s="286">
        <f t="shared" si="100"/>
        <v>22156.4926968</v>
      </c>
      <c r="AJ139" s="287">
        <f>SUM(F139:AI139)</f>
        <v>664694.78090400004</v>
      </c>
    </row>
    <row r="140" spans="2:36" x14ac:dyDescent="0.25">
      <c r="B140" s="839"/>
      <c r="C140" s="842"/>
      <c r="D140" s="282" t="s">
        <v>372</v>
      </c>
      <c r="E140" s="283">
        <f>VLOOKUP(B137,Salários!$B$17:$Q$148,15,FALSE)</f>
        <v>6689.5801608000002</v>
      </c>
      <c r="F140" s="284">
        <f>F137*$E140</f>
        <v>6689.5801608000002</v>
      </c>
      <c r="G140" s="285">
        <f t="shared" ref="G140:AI140" si="101">G137*$E140</f>
        <v>6689.5801608000002</v>
      </c>
      <c r="H140" s="285">
        <f t="shared" si="101"/>
        <v>6689.5801608000002</v>
      </c>
      <c r="I140" s="285">
        <f t="shared" si="101"/>
        <v>6689.5801608000002</v>
      </c>
      <c r="J140" s="285">
        <f t="shared" si="101"/>
        <v>6689.5801608000002</v>
      </c>
      <c r="K140" s="285">
        <f t="shared" si="101"/>
        <v>6689.5801608000002</v>
      </c>
      <c r="L140" s="285">
        <f t="shared" si="101"/>
        <v>6689.5801608000002</v>
      </c>
      <c r="M140" s="285">
        <f t="shared" si="101"/>
        <v>6689.5801608000002</v>
      </c>
      <c r="N140" s="285">
        <f t="shared" si="101"/>
        <v>6689.5801608000002</v>
      </c>
      <c r="O140" s="285">
        <f t="shared" si="101"/>
        <v>6689.5801608000002</v>
      </c>
      <c r="P140" s="285">
        <f t="shared" si="101"/>
        <v>6689.5801608000002</v>
      </c>
      <c r="Q140" s="285">
        <f t="shared" si="101"/>
        <v>6689.5801608000002</v>
      </c>
      <c r="R140" s="285">
        <f t="shared" si="101"/>
        <v>6689.5801608000002</v>
      </c>
      <c r="S140" s="285">
        <f t="shared" si="101"/>
        <v>6689.5801608000002</v>
      </c>
      <c r="T140" s="285">
        <f t="shared" si="101"/>
        <v>6689.5801608000002</v>
      </c>
      <c r="U140" s="285">
        <f t="shared" si="101"/>
        <v>6689.5801608000002</v>
      </c>
      <c r="V140" s="285">
        <f t="shared" si="101"/>
        <v>6689.5801608000002</v>
      </c>
      <c r="W140" s="285">
        <f t="shared" si="101"/>
        <v>6689.5801608000002</v>
      </c>
      <c r="X140" s="285">
        <f t="shared" si="101"/>
        <v>6689.5801608000002</v>
      </c>
      <c r="Y140" s="285">
        <f t="shared" si="101"/>
        <v>6689.5801608000002</v>
      </c>
      <c r="Z140" s="285">
        <f t="shared" si="101"/>
        <v>6689.5801608000002</v>
      </c>
      <c r="AA140" s="285">
        <f t="shared" si="101"/>
        <v>6689.5801608000002</v>
      </c>
      <c r="AB140" s="285">
        <f t="shared" si="101"/>
        <v>6689.5801608000002</v>
      </c>
      <c r="AC140" s="285">
        <f t="shared" si="101"/>
        <v>6689.5801608000002</v>
      </c>
      <c r="AD140" s="285">
        <f t="shared" si="101"/>
        <v>6689.5801608000002</v>
      </c>
      <c r="AE140" s="285">
        <f t="shared" si="101"/>
        <v>6689.5801608000002</v>
      </c>
      <c r="AF140" s="285">
        <f t="shared" si="101"/>
        <v>6689.5801608000002</v>
      </c>
      <c r="AG140" s="285">
        <f t="shared" si="101"/>
        <v>6689.5801608000002</v>
      </c>
      <c r="AH140" s="285">
        <f t="shared" si="101"/>
        <v>6689.5801608000002</v>
      </c>
      <c r="AI140" s="286">
        <f t="shared" si="101"/>
        <v>6689.5801608000002</v>
      </c>
      <c r="AJ140" s="287">
        <f>SUM(F140:AI140)</f>
        <v>200687.40482399994</v>
      </c>
    </row>
    <row r="141" spans="2:36" x14ac:dyDescent="0.25">
      <c r="B141" s="844"/>
      <c r="C141" s="845"/>
      <c r="D141" s="288" t="s">
        <v>397</v>
      </c>
      <c r="E141" s="342">
        <f>SUBTOTAL(9,E138:E140)</f>
        <v>59938.540857600005</v>
      </c>
      <c r="F141" s="343">
        <f>SUBTOTAL(9,F138:F140)</f>
        <v>59938.540857600005</v>
      </c>
      <c r="G141" s="344">
        <f t="shared" ref="G141:AI141" si="102">SUBTOTAL(9,G138:G140)</f>
        <v>59938.540857600005</v>
      </c>
      <c r="H141" s="344">
        <f t="shared" si="102"/>
        <v>59938.540857600005</v>
      </c>
      <c r="I141" s="344">
        <f t="shared" si="102"/>
        <v>59938.540857600005</v>
      </c>
      <c r="J141" s="344">
        <f t="shared" si="102"/>
        <v>59938.540857600005</v>
      </c>
      <c r="K141" s="344">
        <f t="shared" si="102"/>
        <v>59938.540857600005</v>
      </c>
      <c r="L141" s="344">
        <f t="shared" si="102"/>
        <v>59938.540857600005</v>
      </c>
      <c r="M141" s="344">
        <f t="shared" si="102"/>
        <v>59938.540857600005</v>
      </c>
      <c r="N141" s="344">
        <f t="shared" si="102"/>
        <v>59938.540857600005</v>
      </c>
      <c r="O141" s="344">
        <f t="shared" si="102"/>
        <v>59938.540857600005</v>
      </c>
      <c r="P141" s="344">
        <f t="shared" si="102"/>
        <v>59938.540857600005</v>
      </c>
      <c r="Q141" s="344">
        <f t="shared" si="102"/>
        <v>59938.540857600005</v>
      </c>
      <c r="R141" s="344">
        <f t="shared" si="102"/>
        <v>59938.540857600005</v>
      </c>
      <c r="S141" s="344">
        <f t="shared" si="102"/>
        <v>59938.540857600005</v>
      </c>
      <c r="T141" s="344">
        <f t="shared" si="102"/>
        <v>59938.540857600005</v>
      </c>
      <c r="U141" s="344">
        <f t="shared" si="102"/>
        <v>59938.540857600005</v>
      </c>
      <c r="V141" s="344">
        <f t="shared" si="102"/>
        <v>59938.540857600005</v>
      </c>
      <c r="W141" s="344">
        <f t="shared" si="102"/>
        <v>59938.540857600005</v>
      </c>
      <c r="X141" s="344">
        <f t="shared" si="102"/>
        <v>59938.540857600005</v>
      </c>
      <c r="Y141" s="344">
        <f t="shared" si="102"/>
        <v>59938.540857600005</v>
      </c>
      <c r="Z141" s="344">
        <f t="shared" si="102"/>
        <v>59938.540857600005</v>
      </c>
      <c r="AA141" s="344">
        <f t="shared" si="102"/>
        <v>59938.540857600005</v>
      </c>
      <c r="AB141" s="344">
        <f t="shared" si="102"/>
        <v>59938.540857600005</v>
      </c>
      <c r="AC141" s="344">
        <f t="shared" si="102"/>
        <v>59938.540857600005</v>
      </c>
      <c r="AD141" s="344">
        <f t="shared" si="102"/>
        <v>59938.540857600005</v>
      </c>
      <c r="AE141" s="344">
        <f t="shared" si="102"/>
        <v>59938.540857600005</v>
      </c>
      <c r="AF141" s="344">
        <f t="shared" si="102"/>
        <v>59938.540857600005</v>
      </c>
      <c r="AG141" s="344">
        <f t="shared" si="102"/>
        <v>59938.540857600005</v>
      </c>
      <c r="AH141" s="344">
        <f t="shared" si="102"/>
        <v>59938.540857600005</v>
      </c>
      <c r="AI141" s="345">
        <f t="shared" si="102"/>
        <v>59938.540857600005</v>
      </c>
      <c r="AJ141" s="346">
        <f>SUM(F141:AI141)</f>
        <v>1798156.225728001</v>
      </c>
    </row>
    <row r="142" spans="2:36" x14ac:dyDescent="0.25">
      <c r="B142" s="838">
        <v>2143</v>
      </c>
      <c r="C142" s="841" t="str">
        <f>VLOOKUP(B142,Salários!$B$17:$C$148,2,FALSE)</f>
        <v>Auxiliar Administrativo</v>
      </c>
      <c r="D142" s="277" t="s">
        <v>400</v>
      </c>
      <c r="E142" s="278">
        <f>AVERAGE(F142:AI142)</f>
        <v>1</v>
      </c>
      <c r="F142" s="279">
        <v>1</v>
      </c>
      <c r="G142" s="280">
        <v>1</v>
      </c>
      <c r="H142" s="280">
        <v>1</v>
      </c>
      <c r="I142" s="280">
        <v>1</v>
      </c>
      <c r="J142" s="280">
        <v>1</v>
      </c>
      <c r="K142" s="280">
        <v>1</v>
      </c>
      <c r="L142" s="280">
        <v>1</v>
      </c>
      <c r="M142" s="280">
        <v>1</v>
      </c>
      <c r="N142" s="280">
        <v>1</v>
      </c>
      <c r="O142" s="280">
        <v>1</v>
      </c>
      <c r="P142" s="280">
        <v>1</v>
      </c>
      <c r="Q142" s="280">
        <v>1</v>
      </c>
      <c r="R142" s="280">
        <v>1</v>
      </c>
      <c r="S142" s="280">
        <v>1</v>
      </c>
      <c r="T142" s="280">
        <v>1</v>
      </c>
      <c r="U142" s="280">
        <v>1</v>
      </c>
      <c r="V142" s="280">
        <v>1</v>
      </c>
      <c r="W142" s="280">
        <v>1</v>
      </c>
      <c r="X142" s="280">
        <v>1</v>
      </c>
      <c r="Y142" s="280">
        <v>1</v>
      </c>
      <c r="Z142" s="280">
        <v>1</v>
      </c>
      <c r="AA142" s="280">
        <v>1</v>
      </c>
      <c r="AB142" s="280">
        <v>1</v>
      </c>
      <c r="AC142" s="280">
        <v>1</v>
      </c>
      <c r="AD142" s="280">
        <v>1</v>
      </c>
      <c r="AE142" s="280">
        <v>1</v>
      </c>
      <c r="AF142" s="280">
        <v>1</v>
      </c>
      <c r="AG142" s="280">
        <v>1</v>
      </c>
      <c r="AH142" s="280">
        <v>1</v>
      </c>
      <c r="AI142" s="281">
        <v>1</v>
      </c>
      <c r="AJ142" s="352"/>
    </row>
    <row r="143" spans="2:36" x14ac:dyDescent="0.25">
      <c r="B143" s="839"/>
      <c r="C143" s="842"/>
      <c r="D143" s="282" t="s">
        <v>379</v>
      </c>
      <c r="E143" s="283">
        <f>VLOOKUP(B142,Salários!$B$17:$Q$148,13,FALSE)</f>
        <v>28317.130799999999</v>
      </c>
      <c r="F143" s="284">
        <f>F142*$E143</f>
        <v>28317.130799999999</v>
      </c>
      <c r="G143" s="285">
        <f>G142*$E143</f>
        <v>28317.130799999999</v>
      </c>
      <c r="H143" s="285">
        <f t="shared" ref="H143:AI143" si="103">H142*$E143</f>
        <v>28317.130799999999</v>
      </c>
      <c r="I143" s="285">
        <f t="shared" si="103"/>
        <v>28317.130799999999</v>
      </c>
      <c r="J143" s="285">
        <f t="shared" si="103"/>
        <v>28317.130799999999</v>
      </c>
      <c r="K143" s="285">
        <f t="shared" si="103"/>
        <v>28317.130799999999</v>
      </c>
      <c r="L143" s="285">
        <f t="shared" si="103"/>
        <v>28317.130799999999</v>
      </c>
      <c r="M143" s="285">
        <f t="shared" si="103"/>
        <v>28317.130799999999</v>
      </c>
      <c r="N143" s="285">
        <f t="shared" si="103"/>
        <v>28317.130799999999</v>
      </c>
      <c r="O143" s="285">
        <f t="shared" si="103"/>
        <v>28317.130799999999</v>
      </c>
      <c r="P143" s="285">
        <f t="shared" si="103"/>
        <v>28317.130799999999</v>
      </c>
      <c r="Q143" s="285">
        <f t="shared" si="103"/>
        <v>28317.130799999999</v>
      </c>
      <c r="R143" s="285">
        <f t="shared" si="103"/>
        <v>28317.130799999999</v>
      </c>
      <c r="S143" s="285">
        <f t="shared" si="103"/>
        <v>28317.130799999999</v>
      </c>
      <c r="T143" s="285">
        <f t="shared" si="103"/>
        <v>28317.130799999999</v>
      </c>
      <c r="U143" s="285">
        <f t="shared" si="103"/>
        <v>28317.130799999999</v>
      </c>
      <c r="V143" s="285">
        <f t="shared" si="103"/>
        <v>28317.130799999999</v>
      </c>
      <c r="W143" s="285">
        <f t="shared" si="103"/>
        <v>28317.130799999999</v>
      </c>
      <c r="X143" s="285">
        <f t="shared" si="103"/>
        <v>28317.130799999999</v>
      </c>
      <c r="Y143" s="285">
        <f t="shared" si="103"/>
        <v>28317.130799999999</v>
      </c>
      <c r="Z143" s="285">
        <f t="shared" si="103"/>
        <v>28317.130799999999</v>
      </c>
      <c r="AA143" s="285">
        <f t="shared" si="103"/>
        <v>28317.130799999999</v>
      </c>
      <c r="AB143" s="285">
        <f t="shared" si="103"/>
        <v>28317.130799999999</v>
      </c>
      <c r="AC143" s="285">
        <f t="shared" si="103"/>
        <v>28317.130799999999</v>
      </c>
      <c r="AD143" s="285">
        <f t="shared" si="103"/>
        <v>28317.130799999999</v>
      </c>
      <c r="AE143" s="285">
        <f t="shared" si="103"/>
        <v>28317.130799999999</v>
      </c>
      <c r="AF143" s="285">
        <f t="shared" si="103"/>
        <v>28317.130799999999</v>
      </c>
      <c r="AG143" s="285">
        <f t="shared" si="103"/>
        <v>28317.130799999999</v>
      </c>
      <c r="AH143" s="285">
        <f t="shared" si="103"/>
        <v>28317.130799999999</v>
      </c>
      <c r="AI143" s="286">
        <f t="shared" si="103"/>
        <v>28317.130799999999</v>
      </c>
      <c r="AJ143" s="287">
        <f>SUM(F143:AI143)</f>
        <v>849513.92400000023</v>
      </c>
    </row>
    <row r="144" spans="2:36" x14ac:dyDescent="0.25">
      <c r="B144" s="839"/>
      <c r="C144" s="842"/>
      <c r="D144" s="282" t="s">
        <v>371</v>
      </c>
      <c r="E144" s="283">
        <f>VLOOKUP(B142,Salários!$B$17:$Q$148,14,FALSE)</f>
        <v>20178.787408079996</v>
      </c>
      <c r="F144" s="284">
        <f>F142*$E144</f>
        <v>20178.787408079996</v>
      </c>
      <c r="G144" s="285">
        <f t="shared" ref="G144:AI144" si="104">G142*$E144</f>
        <v>20178.787408079996</v>
      </c>
      <c r="H144" s="285">
        <f t="shared" si="104"/>
        <v>20178.787408079996</v>
      </c>
      <c r="I144" s="285">
        <f t="shared" si="104"/>
        <v>20178.787408079996</v>
      </c>
      <c r="J144" s="285">
        <f t="shared" si="104"/>
        <v>20178.787408079996</v>
      </c>
      <c r="K144" s="285">
        <f t="shared" si="104"/>
        <v>20178.787408079996</v>
      </c>
      <c r="L144" s="285">
        <f t="shared" si="104"/>
        <v>20178.787408079996</v>
      </c>
      <c r="M144" s="285">
        <f t="shared" si="104"/>
        <v>20178.787408079996</v>
      </c>
      <c r="N144" s="285">
        <f t="shared" si="104"/>
        <v>20178.787408079996</v>
      </c>
      <c r="O144" s="285">
        <f t="shared" si="104"/>
        <v>20178.787408079996</v>
      </c>
      <c r="P144" s="285">
        <f t="shared" si="104"/>
        <v>20178.787408079996</v>
      </c>
      <c r="Q144" s="285">
        <f t="shared" si="104"/>
        <v>20178.787408079996</v>
      </c>
      <c r="R144" s="285">
        <f t="shared" si="104"/>
        <v>20178.787408079996</v>
      </c>
      <c r="S144" s="285">
        <f t="shared" si="104"/>
        <v>20178.787408079996</v>
      </c>
      <c r="T144" s="285">
        <f t="shared" si="104"/>
        <v>20178.787408079996</v>
      </c>
      <c r="U144" s="285">
        <f t="shared" si="104"/>
        <v>20178.787408079996</v>
      </c>
      <c r="V144" s="285">
        <f t="shared" si="104"/>
        <v>20178.787408079996</v>
      </c>
      <c r="W144" s="285">
        <f t="shared" si="104"/>
        <v>20178.787408079996</v>
      </c>
      <c r="X144" s="285">
        <f t="shared" si="104"/>
        <v>20178.787408079996</v>
      </c>
      <c r="Y144" s="285">
        <f t="shared" si="104"/>
        <v>20178.787408079996</v>
      </c>
      <c r="Z144" s="285">
        <f t="shared" si="104"/>
        <v>20178.787408079996</v>
      </c>
      <c r="AA144" s="285">
        <f t="shared" si="104"/>
        <v>20178.787408079996</v>
      </c>
      <c r="AB144" s="285">
        <f t="shared" si="104"/>
        <v>20178.787408079996</v>
      </c>
      <c r="AC144" s="285">
        <f t="shared" si="104"/>
        <v>20178.787408079996</v>
      </c>
      <c r="AD144" s="285">
        <f t="shared" si="104"/>
        <v>20178.787408079996</v>
      </c>
      <c r="AE144" s="285">
        <f t="shared" si="104"/>
        <v>20178.787408079996</v>
      </c>
      <c r="AF144" s="285">
        <f t="shared" si="104"/>
        <v>20178.787408079996</v>
      </c>
      <c r="AG144" s="285">
        <f t="shared" si="104"/>
        <v>20178.787408079996</v>
      </c>
      <c r="AH144" s="285">
        <f t="shared" si="104"/>
        <v>20178.787408079996</v>
      </c>
      <c r="AI144" s="286">
        <f t="shared" si="104"/>
        <v>20178.787408079996</v>
      </c>
      <c r="AJ144" s="287">
        <f>SUM(F144:AI144)</f>
        <v>605363.62224239996</v>
      </c>
    </row>
    <row r="145" spans="2:36" x14ac:dyDescent="0.25">
      <c r="B145" s="839"/>
      <c r="C145" s="842"/>
      <c r="D145" s="282" t="s">
        <v>372</v>
      </c>
      <c r="E145" s="283">
        <f>VLOOKUP(B142,Salários!$B$17:$Q$148,15,FALSE)</f>
        <v>6660.1615864799996</v>
      </c>
      <c r="F145" s="284">
        <f>F142*$E145</f>
        <v>6660.1615864799996</v>
      </c>
      <c r="G145" s="285">
        <f t="shared" ref="G145:AI145" si="105">G142*$E145</f>
        <v>6660.1615864799996</v>
      </c>
      <c r="H145" s="285">
        <f t="shared" si="105"/>
        <v>6660.1615864799996</v>
      </c>
      <c r="I145" s="285">
        <f t="shared" si="105"/>
        <v>6660.1615864799996</v>
      </c>
      <c r="J145" s="285">
        <f t="shared" si="105"/>
        <v>6660.1615864799996</v>
      </c>
      <c r="K145" s="285">
        <f t="shared" si="105"/>
        <v>6660.1615864799996</v>
      </c>
      <c r="L145" s="285">
        <f t="shared" si="105"/>
        <v>6660.1615864799996</v>
      </c>
      <c r="M145" s="285">
        <f t="shared" si="105"/>
        <v>6660.1615864799996</v>
      </c>
      <c r="N145" s="285">
        <f t="shared" si="105"/>
        <v>6660.1615864799996</v>
      </c>
      <c r="O145" s="285">
        <f t="shared" si="105"/>
        <v>6660.1615864799996</v>
      </c>
      <c r="P145" s="285">
        <f t="shared" si="105"/>
        <v>6660.1615864799996</v>
      </c>
      <c r="Q145" s="285">
        <f t="shared" si="105"/>
        <v>6660.1615864799996</v>
      </c>
      <c r="R145" s="285">
        <f t="shared" si="105"/>
        <v>6660.1615864799996</v>
      </c>
      <c r="S145" s="285">
        <f t="shared" si="105"/>
        <v>6660.1615864799996</v>
      </c>
      <c r="T145" s="285">
        <f t="shared" si="105"/>
        <v>6660.1615864799996</v>
      </c>
      <c r="U145" s="285">
        <f t="shared" si="105"/>
        <v>6660.1615864799996</v>
      </c>
      <c r="V145" s="285">
        <f t="shared" si="105"/>
        <v>6660.1615864799996</v>
      </c>
      <c r="W145" s="285">
        <f t="shared" si="105"/>
        <v>6660.1615864799996</v>
      </c>
      <c r="X145" s="285">
        <f t="shared" si="105"/>
        <v>6660.1615864799996</v>
      </c>
      <c r="Y145" s="285">
        <f t="shared" si="105"/>
        <v>6660.1615864799996</v>
      </c>
      <c r="Z145" s="285">
        <f t="shared" si="105"/>
        <v>6660.1615864799996</v>
      </c>
      <c r="AA145" s="285">
        <f t="shared" si="105"/>
        <v>6660.1615864799996</v>
      </c>
      <c r="AB145" s="285">
        <f t="shared" si="105"/>
        <v>6660.1615864799996</v>
      </c>
      <c r="AC145" s="285">
        <f t="shared" si="105"/>
        <v>6660.1615864799996</v>
      </c>
      <c r="AD145" s="285">
        <f t="shared" si="105"/>
        <v>6660.1615864799996</v>
      </c>
      <c r="AE145" s="285">
        <f t="shared" si="105"/>
        <v>6660.1615864799996</v>
      </c>
      <c r="AF145" s="285">
        <f t="shared" si="105"/>
        <v>6660.1615864799996</v>
      </c>
      <c r="AG145" s="285">
        <f t="shared" si="105"/>
        <v>6660.1615864799996</v>
      </c>
      <c r="AH145" s="285">
        <f t="shared" si="105"/>
        <v>6660.1615864799996</v>
      </c>
      <c r="AI145" s="286">
        <f t="shared" si="105"/>
        <v>6660.1615864799996</v>
      </c>
      <c r="AJ145" s="287">
        <f>SUM(F145:AI145)</f>
        <v>199804.84759440008</v>
      </c>
    </row>
    <row r="146" spans="2:36" x14ac:dyDescent="0.25">
      <c r="B146" s="844"/>
      <c r="C146" s="845"/>
      <c r="D146" s="288" t="s">
        <v>397</v>
      </c>
      <c r="E146" s="342">
        <f>SUBTOTAL(9,E143:E145)</f>
        <v>55156.079794559992</v>
      </c>
      <c r="F146" s="343">
        <f>SUBTOTAL(9,F143:F145)</f>
        <v>55156.079794559992</v>
      </c>
      <c r="G146" s="344">
        <f t="shared" ref="G146:AI146" si="106">SUBTOTAL(9,G143:G145)</f>
        <v>55156.079794559992</v>
      </c>
      <c r="H146" s="344">
        <f t="shared" si="106"/>
        <v>55156.079794559992</v>
      </c>
      <c r="I146" s="344">
        <f t="shared" si="106"/>
        <v>55156.079794559992</v>
      </c>
      <c r="J146" s="344">
        <f t="shared" si="106"/>
        <v>55156.079794559992</v>
      </c>
      <c r="K146" s="344">
        <f t="shared" si="106"/>
        <v>55156.079794559992</v>
      </c>
      <c r="L146" s="344">
        <f t="shared" si="106"/>
        <v>55156.079794559992</v>
      </c>
      <c r="M146" s="344">
        <f t="shared" si="106"/>
        <v>55156.079794559992</v>
      </c>
      <c r="N146" s="344">
        <f t="shared" si="106"/>
        <v>55156.079794559992</v>
      </c>
      <c r="O146" s="344">
        <f t="shared" si="106"/>
        <v>55156.079794559992</v>
      </c>
      <c r="P146" s="344">
        <f t="shared" si="106"/>
        <v>55156.079794559992</v>
      </c>
      <c r="Q146" s="344">
        <f t="shared" si="106"/>
        <v>55156.079794559992</v>
      </c>
      <c r="R146" s="344">
        <f t="shared" si="106"/>
        <v>55156.079794559992</v>
      </c>
      <c r="S146" s="344">
        <f t="shared" si="106"/>
        <v>55156.079794559992</v>
      </c>
      <c r="T146" s="344">
        <f t="shared" si="106"/>
        <v>55156.079794559992</v>
      </c>
      <c r="U146" s="344">
        <f t="shared" si="106"/>
        <v>55156.079794559992</v>
      </c>
      <c r="V146" s="344">
        <f t="shared" si="106"/>
        <v>55156.079794559992</v>
      </c>
      <c r="W146" s="344">
        <f t="shared" si="106"/>
        <v>55156.079794559992</v>
      </c>
      <c r="X146" s="344">
        <f t="shared" si="106"/>
        <v>55156.079794559992</v>
      </c>
      <c r="Y146" s="344">
        <f t="shared" si="106"/>
        <v>55156.079794559992</v>
      </c>
      <c r="Z146" s="344">
        <f t="shared" si="106"/>
        <v>55156.079794559992</v>
      </c>
      <c r="AA146" s="344">
        <f t="shared" si="106"/>
        <v>55156.079794559992</v>
      </c>
      <c r="AB146" s="344">
        <f t="shared" si="106"/>
        <v>55156.079794559992</v>
      </c>
      <c r="AC146" s="344">
        <f t="shared" si="106"/>
        <v>55156.079794559992</v>
      </c>
      <c r="AD146" s="344">
        <f t="shared" si="106"/>
        <v>55156.079794559992</v>
      </c>
      <c r="AE146" s="344">
        <f t="shared" si="106"/>
        <v>55156.079794559992</v>
      </c>
      <c r="AF146" s="344">
        <f t="shared" si="106"/>
        <v>55156.079794559992</v>
      </c>
      <c r="AG146" s="344">
        <f t="shared" si="106"/>
        <v>55156.079794559992</v>
      </c>
      <c r="AH146" s="344">
        <f t="shared" si="106"/>
        <v>55156.079794559992</v>
      </c>
      <c r="AI146" s="345">
        <f t="shared" si="106"/>
        <v>55156.079794559992</v>
      </c>
      <c r="AJ146" s="346">
        <f>SUM(F146:AI146)</f>
        <v>1654682.3938368007</v>
      </c>
    </row>
    <row r="147" spans="2:36" x14ac:dyDescent="0.25">
      <c r="B147" s="838">
        <v>2144</v>
      </c>
      <c r="C147" s="841" t="str">
        <f>VLOOKUP(B147,Salários!$B$17:$C$148,2,FALSE)</f>
        <v>Recepcionista</v>
      </c>
      <c r="D147" s="277" t="s">
        <v>400</v>
      </c>
      <c r="E147" s="278">
        <f>AVERAGE(F147:AI147)</f>
        <v>1</v>
      </c>
      <c r="F147" s="279">
        <v>1</v>
      </c>
      <c r="G147" s="280">
        <v>1</v>
      </c>
      <c r="H147" s="280">
        <v>1</v>
      </c>
      <c r="I147" s="280">
        <v>1</v>
      </c>
      <c r="J147" s="280">
        <v>1</v>
      </c>
      <c r="K147" s="280">
        <v>1</v>
      </c>
      <c r="L147" s="280">
        <v>1</v>
      </c>
      <c r="M147" s="280">
        <v>1</v>
      </c>
      <c r="N147" s="280">
        <v>1</v>
      </c>
      <c r="O147" s="280">
        <v>1</v>
      </c>
      <c r="P147" s="280">
        <v>1</v>
      </c>
      <c r="Q147" s="280">
        <v>1</v>
      </c>
      <c r="R147" s="280">
        <v>1</v>
      </c>
      <c r="S147" s="280">
        <v>1</v>
      </c>
      <c r="T147" s="280">
        <v>1</v>
      </c>
      <c r="U147" s="280">
        <v>1</v>
      </c>
      <c r="V147" s="280">
        <v>1</v>
      </c>
      <c r="W147" s="280">
        <v>1</v>
      </c>
      <c r="X147" s="280">
        <v>1</v>
      </c>
      <c r="Y147" s="280">
        <v>1</v>
      </c>
      <c r="Z147" s="280">
        <v>1</v>
      </c>
      <c r="AA147" s="280">
        <v>1</v>
      </c>
      <c r="AB147" s="280">
        <v>1</v>
      </c>
      <c r="AC147" s="280">
        <v>1</v>
      </c>
      <c r="AD147" s="280">
        <v>1</v>
      </c>
      <c r="AE147" s="280">
        <v>1</v>
      </c>
      <c r="AF147" s="280">
        <v>1</v>
      </c>
      <c r="AG147" s="280">
        <v>1</v>
      </c>
      <c r="AH147" s="280">
        <v>1</v>
      </c>
      <c r="AI147" s="281">
        <v>1</v>
      </c>
      <c r="AJ147" s="352"/>
    </row>
    <row r="148" spans="2:36" x14ac:dyDescent="0.25">
      <c r="B148" s="839"/>
      <c r="C148" s="842"/>
      <c r="D148" s="282" t="s">
        <v>379</v>
      </c>
      <c r="E148" s="283">
        <f>VLOOKUP(B147,Salários!$B$17:$Q$148,13,FALSE)</f>
        <v>21719.969399999998</v>
      </c>
      <c r="F148" s="284">
        <f>F147*$E148</f>
        <v>21719.969399999998</v>
      </c>
      <c r="G148" s="285">
        <f>G147*$E148</f>
        <v>21719.969399999998</v>
      </c>
      <c r="H148" s="285">
        <f t="shared" ref="H148:AI148" si="107">H147*$E148</f>
        <v>21719.969399999998</v>
      </c>
      <c r="I148" s="285">
        <f t="shared" si="107"/>
        <v>21719.969399999998</v>
      </c>
      <c r="J148" s="285">
        <f t="shared" si="107"/>
        <v>21719.969399999998</v>
      </c>
      <c r="K148" s="285">
        <f t="shared" si="107"/>
        <v>21719.969399999998</v>
      </c>
      <c r="L148" s="285">
        <f t="shared" si="107"/>
        <v>21719.969399999998</v>
      </c>
      <c r="M148" s="285">
        <f t="shared" si="107"/>
        <v>21719.969399999998</v>
      </c>
      <c r="N148" s="285">
        <f t="shared" si="107"/>
        <v>21719.969399999998</v>
      </c>
      <c r="O148" s="285">
        <f t="shared" si="107"/>
        <v>21719.969399999998</v>
      </c>
      <c r="P148" s="285">
        <f t="shared" si="107"/>
        <v>21719.969399999998</v>
      </c>
      <c r="Q148" s="285">
        <f t="shared" si="107"/>
        <v>21719.969399999998</v>
      </c>
      <c r="R148" s="285">
        <f t="shared" si="107"/>
        <v>21719.969399999998</v>
      </c>
      <c r="S148" s="285">
        <f t="shared" si="107"/>
        <v>21719.969399999998</v>
      </c>
      <c r="T148" s="285">
        <f t="shared" si="107"/>
        <v>21719.969399999998</v>
      </c>
      <c r="U148" s="285">
        <f t="shared" si="107"/>
        <v>21719.969399999998</v>
      </c>
      <c r="V148" s="285">
        <f t="shared" si="107"/>
        <v>21719.969399999998</v>
      </c>
      <c r="W148" s="285">
        <f t="shared" si="107"/>
        <v>21719.969399999998</v>
      </c>
      <c r="X148" s="285">
        <f t="shared" si="107"/>
        <v>21719.969399999998</v>
      </c>
      <c r="Y148" s="285">
        <f t="shared" si="107"/>
        <v>21719.969399999998</v>
      </c>
      <c r="Z148" s="285">
        <f t="shared" si="107"/>
        <v>21719.969399999998</v>
      </c>
      <c r="AA148" s="285">
        <f t="shared" si="107"/>
        <v>21719.969399999998</v>
      </c>
      <c r="AB148" s="285">
        <f t="shared" si="107"/>
        <v>21719.969399999998</v>
      </c>
      <c r="AC148" s="285">
        <f t="shared" si="107"/>
        <v>21719.969399999998</v>
      </c>
      <c r="AD148" s="285">
        <f t="shared" si="107"/>
        <v>21719.969399999998</v>
      </c>
      <c r="AE148" s="285">
        <f t="shared" si="107"/>
        <v>21719.969399999998</v>
      </c>
      <c r="AF148" s="285">
        <f t="shared" si="107"/>
        <v>21719.969399999998</v>
      </c>
      <c r="AG148" s="285">
        <f t="shared" si="107"/>
        <v>21719.969399999998</v>
      </c>
      <c r="AH148" s="285">
        <f t="shared" si="107"/>
        <v>21719.969399999998</v>
      </c>
      <c r="AI148" s="286">
        <f t="shared" si="107"/>
        <v>21719.969399999998</v>
      </c>
      <c r="AJ148" s="287">
        <f>SUM(F148:AI148)</f>
        <v>651599.0819999997</v>
      </c>
    </row>
    <row r="149" spans="2:36" x14ac:dyDescent="0.25">
      <c r="B149" s="839"/>
      <c r="C149" s="842"/>
      <c r="D149" s="282" t="s">
        <v>371</v>
      </c>
      <c r="E149" s="283">
        <f>VLOOKUP(B147,Salários!$B$17:$Q$148,14,FALSE)</f>
        <v>15477.650194440001</v>
      </c>
      <c r="F149" s="284">
        <f>F147*$E149</f>
        <v>15477.650194440001</v>
      </c>
      <c r="G149" s="285">
        <f t="shared" ref="G149:AI149" si="108">G147*$E149</f>
        <v>15477.650194440001</v>
      </c>
      <c r="H149" s="285">
        <f t="shared" si="108"/>
        <v>15477.650194440001</v>
      </c>
      <c r="I149" s="285">
        <f t="shared" si="108"/>
        <v>15477.650194440001</v>
      </c>
      <c r="J149" s="285">
        <f t="shared" si="108"/>
        <v>15477.650194440001</v>
      </c>
      <c r="K149" s="285">
        <f t="shared" si="108"/>
        <v>15477.650194440001</v>
      </c>
      <c r="L149" s="285">
        <f t="shared" si="108"/>
        <v>15477.650194440001</v>
      </c>
      <c r="M149" s="285">
        <f t="shared" si="108"/>
        <v>15477.650194440001</v>
      </c>
      <c r="N149" s="285">
        <f t="shared" si="108"/>
        <v>15477.650194440001</v>
      </c>
      <c r="O149" s="285">
        <f t="shared" si="108"/>
        <v>15477.650194440001</v>
      </c>
      <c r="P149" s="285">
        <f t="shared" si="108"/>
        <v>15477.650194440001</v>
      </c>
      <c r="Q149" s="285">
        <f t="shared" si="108"/>
        <v>15477.650194440001</v>
      </c>
      <c r="R149" s="285">
        <f t="shared" si="108"/>
        <v>15477.650194440001</v>
      </c>
      <c r="S149" s="285">
        <f t="shared" si="108"/>
        <v>15477.650194440001</v>
      </c>
      <c r="T149" s="285">
        <f t="shared" si="108"/>
        <v>15477.650194440001</v>
      </c>
      <c r="U149" s="285">
        <f t="shared" si="108"/>
        <v>15477.650194440001</v>
      </c>
      <c r="V149" s="285">
        <f t="shared" si="108"/>
        <v>15477.650194440001</v>
      </c>
      <c r="W149" s="285">
        <f t="shared" si="108"/>
        <v>15477.650194440001</v>
      </c>
      <c r="X149" s="285">
        <f t="shared" si="108"/>
        <v>15477.650194440001</v>
      </c>
      <c r="Y149" s="285">
        <f t="shared" si="108"/>
        <v>15477.650194440001</v>
      </c>
      <c r="Z149" s="285">
        <f t="shared" si="108"/>
        <v>15477.650194440001</v>
      </c>
      <c r="AA149" s="285">
        <f t="shared" si="108"/>
        <v>15477.650194440001</v>
      </c>
      <c r="AB149" s="285">
        <f t="shared" si="108"/>
        <v>15477.650194440001</v>
      </c>
      <c r="AC149" s="285">
        <f t="shared" si="108"/>
        <v>15477.650194440001</v>
      </c>
      <c r="AD149" s="285">
        <f t="shared" si="108"/>
        <v>15477.650194440001</v>
      </c>
      <c r="AE149" s="285">
        <f t="shared" si="108"/>
        <v>15477.650194440001</v>
      </c>
      <c r="AF149" s="285">
        <f t="shared" si="108"/>
        <v>15477.650194440001</v>
      </c>
      <c r="AG149" s="285">
        <f t="shared" si="108"/>
        <v>15477.650194440001</v>
      </c>
      <c r="AH149" s="285">
        <f t="shared" si="108"/>
        <v>15477.650194440001</v>
      </c>
      <c r="AI149" s="286">
        <f t="shared" si="108"/>
        <v>15477.650194440001</v>
      </c>
      <c r="AJ149" s="287">
        <f>SUM(F149:AI149)</f>
        <v>464329.50583319983</v>
      </c>
    </row>
    <row r="150" spans="2:36" x14ac:dyDescent="0.25">
      <c r="B150" s="839"/>
      <c r="C150" s="842"/>
      <c r="D150" s="282" t="s">
        <v>372</v>
      </c>
      <c r="E150" s="283">
        <f>VLOOKUP(B147,Salários!$B$17:$Q$148,15,FALSE)</f>
        <v>6590.2316756399996</v>
      </c>
      <c r="F150" s="284">
        <f>F147*$E150</f>
        <v>6590.2316756399996</v>
      </c>
      <c r="G150" s="285">
        <f t="shared" ref="G150:AI150" si="109">G147*$E150</f>
        <v>6590.2316756399996</v>
      </c>
      <c r="H150" s="285">
        <f t="shared" si="109"/>
        <v>6590.2316756399996</v>
      </c>
      <c r="I150" s="285">
        <f t="shared" si="109"/>
        <v>6590.2316756399996</v>
      </c>
      <c r="J150" s="285">
        <f t="shared" si="109"/>
        <v>6590.2316756399996</v>
      </c>
      <c r="K150" s="285">
        <f t="shared" si="109"/>
        <v>6590.2316756399996</v>
      </c>
      <c r="L150" s="285">
        <f t="shared" si="109"/>
        <v>6590.2316756399996</v>
      </c>
      <c r="M150" s="285">
        <f t="shared" si="109"/>
        <v>6590.2316756399996</v>
      </c>
      <c r="N150" s="285">
        <f t="shared" si="109"/>
        <v>6590.2316756399996</v>
      </c>
      <c r="O150" s="285">
        <f t="shared" si="109"/>
        <v>6590.2316756399996</v>
      </c>
      <c r="P150" s="285">
        <f t="shared" si="109"/>
        <v>6590.2316756399996</v>
      </c>
      <c r="Q150" s="285">
        <f t="shared" si="109"/>
        <v>6590.2316756399996</v>
      </c>
      <c r="R150" s="285">
        <f t="shared" si="109"/>
        <v>6590.2316756399996</v>
      </c>
      <c r="S150" s="285">
        <f t="shared" si="109"/>
        <v>6590.2316756399996</v>
      </c>
      <c r="T150" s="285">
        <f t="shared" si="109"/>
        <v>6590.2316756399996</v>
      </c>
      <c r="U150" s="285">
        <f t="shared" si="109"/>
        <v>6590.2316756399996</v>
      </c>
      <c r="V150" s="285">
        <f t="shared" si="109"/>
        <v>6590.2316756399996</v>
      </c>
      <c r="W150" s="285">
        <f t="shared" si="109"/>
        <v>6590.2316756399996</v>
      </c>
      <c r="X150" s="285">
        <f t="shared" si="109"/>
        <v>6590.2316756399996</v>
      </c>
      <c r="Y150" s="285">
        <f t="shared" si="109"/>
        <v>6590.2316756399996</v>
      </c>
      <c r="Z150" s="285">
        <f t="shared" si="109"/>
        <v>6590.2316756399996</v>
      </c>
      <c r="AA150" s="285">
        <f t="shared" si="109"/>
        <v>6590.2316756399996</v>
      </c>
      <c r="AB150" s="285">
        <f t="shared" si="109"/>
        <v>6590.2316756399996</v>
      </c>
      <c r="AC150" s="285">
        <f t="shared" si="109"/>
        <v>6590.2316756399996</v>
      </c>
      <c r="AD150" s="285">
        <f t="shared" si="109"/>
        <v>6590.2316756399996</v>
      </c>
      <c r="AE150" s="285">
        <f t="shared" si="109"/>
        <v>6590.2316756399996</v>
      </c>
      <c r="AF150" s="285">
        <f t="shared" si="109"/>
        <v>6590.2316756399996</v>
      </c>
      <c r="AG150" s="285">
        <f t="shared" si="109"/>
        <v>6590.2316756399996</v>
      </c>
      <c r="AH150" s="285">
        <f t="shared" si="109"/>
        <v>6590.2316756399996</v>
      </c>
      <c r="AI150" s="286">
        <f t="shared" si="109"/>
        <v>6590.2316756399996</v>
      </c>
      <c r="AJ150" s="287">
        <f>SUM(F150:AI150)</f>
        <v>197706.95026920005</v>
      </c>
    </row>
    <row r="151" spans="2:36" x14ac:dyDescent="0.25">
      <c r="B151" s="844"/>
      <c r="C151" s="845"/>
      <c r="D151" s="288" t="s">
        <v>397</v>
      </c>
      <c r="E151" s="342">
        <f>SUBTOTAL(9,E148:E150)</f>
        <v>43787.851270079991</v>
      </c>
      <c r="F151" s="343">
        <f>SUBTOTAL(9,F148:F150)</f>
        <v>43787.851270079991</v>
      </c>
      <c r="G151" s="344">
        <f t="shared" ref="G151:AI151" si="110">SUBTOTAL(9,G148:G150)</f>
        <v>43787.851270079991</v>
      </c>
      <c r="H151" s="344">
        <f t="shared" si="110"/>
        <v>43787.851270079991</v>
      </c>
      <c r="I151" s="344">
        <f t="shared" si="110"/>
        <v>43787.851270079991</v>
      </c>
      <c r="J151" s="344">
        <f t="shared" si="110"/>
        <v>43787.851270079991</v>
      </c>
      <c r="K151" s="344">
        <f t="shared" si="110"/>
        <v>43787.851270079991</v>
      </c>
      <c r="L151" s="344">
        <f t="shared" si="110"/>
        <v>43787.851270079991</v>
      </c>
      <c r="M151" s="344">
        <f t="shared" si="110"/>
        <v>43787.851270079991</v>
      </c>
      <c r="N151" s="344">
        <f t="shared" si="110"/>
        <v>43787.851270079991</v>
      </c>
      <c r="O151" s="344">
        <f t="shared" si="110"/>
        <v>43787.851270079991</v>
      </c>
      <c r="P151" s="344">
        <f t="shared" si="110"/>
        <v>43787.851270079991</v>
      </c>
      <c r="Q151" s="344">
        <f t="shared" si="110"/>
        <v>43787.851270079991</v>
      </c>
      <c r="R151" s="344">
        <f t="shared" si="110"/>
        <v>43787.851270079991</v>
      </c>
      <c r="S151" s="344">
        <f t="shared" si="110"/>
        <v>43787.851270079991</v>
      </c>
      <c r="T151" s="344">
        <f t="shared" si="110"/>
        <v>43787.851270079991</v>
      </c>
      <c r="U151" s="344">
        <f t="shared" si="110"/>
        <v>43787.851270079991</v>
      </c>
      <c r="V151" s="344">
        <f t="shared" si="110"/>
        <v>43787.851270079991</v>
      </c>
      <c r="W151" s="344">
        <f t="shared" si="110"/>
        <v>43787.851270079991</v>
      </c>
      <c r="X151" s="344">
        <f t="shared" si="110"/>
        <v>43787.851270079991</v>
      </c>
      <c r="Y151" s="344">
        <f t="shared" si="110"/>
        <v>43787.851270079991</v>
      </c>
      <c r="Z151" s="344">
        <f t="shared" si="110"/>
        <v>43787.851270079991</v>
      </c>
      <c r="AA151" s="344">
        <f t="shared" si="110"/>
        <v>43787.851270079991</v>
      </c>
      <c r="AB151" s="344">
        <f t="shared" si="110"/>
        <v>43787.851270079991</v>
      </c>
      <c r="AC151" s="344">
        <f t="shared" si="110"/>
        <v>43787.851270079991</v>
      </c>
      <c r="AD151" s="344">
        <f t="shared" si="110"/>
        <v>43787.851270079991</v>
      </c>
      <c r="AE151" s="344">
        <f t="shared" si="110"/>
        <v>43787.851270079991</v>
      </c>
      <c r="AF151" s="344">
        <f t="shared" si="110"/>
        <v>43787.851270079991</v>
      </c>
      <c r="AG151" s="344">
        <f t="shared" si="110"/>
        <v>43787.851270079991</v>
      </c>
      <c r="AH151" s="344">
        <f t="shared" si="110"/>
        <v>43787.851270079991</v>
      </c>
      <c r="AI151" s="345">
        <f t="shared" si="110"/>
        <v>43787.851270079991</v>
      </c>
      <c r="AJ151" s="346">
        <f>SUM(F151:AI151)</f>
        <v>1313635.5381023998</v>
      </c>
    </row>
    <row r="152" spans="2:36" ht="15.6" x14ac:dyDescent="0.25">
      <c r="B152" s="333">
        <v>2200</v>
      </c>
      <c r="C152" s="334" t="str">
        <f>VLOOKUP(B152,Salários!$B$17:$C$148,2,FALSE)</f>
        <v xml:space="preserve">Gerencia Administrativa/Financeira </v>
      </c>
      <c r="D152" s="335"/>
      <c r="E152" s="335"/>
      <c r="F152" s="330">
        <f>SUMIF($D153:$D157,"Total",F153:F157)</f>
        <v>463924.80000000005</v>
      </c>
      <c r="G152" s="330">
        <f t="shared" ref="G152:AI152" si="111">SUMIF($D153:$D157,"Total",G153:G157)</f>
        <v>463924.80000000005</v>
      </c>
      <c r="H152" s="330">
        <f t="shared" si="111"/>
        <v>463924.80000000005</v>
      </c>
      <c r="I152" s="330">
        <f t="shared" si="111"/>
        <v>463924.80000000005</v>
      </c>
      <c r="J152" s="330">
        <f t="shared" si="111"/>
        <v>463924.80000000005</v>
      </c>
      <c r="K152" s="330">
        <f t="shared" si="111"/>
        <v>463924.80000000005</v>
      </c>
      <c r="L152" s="330">
        <f t="shared" si="111"/>
        <v>463924.80000000005</v>
      </c>
      <c r="M152" s="330">
        <f t="shared" si="111"/>
        <v>463924.80000000005</v>
      </c>
      <c r="N152" s="330">
        <f t="shared" si="111"/>
        <v>463924.80000000005</v>
      </c>
      <c r="O152" s="330">
        <f t="shared" si="111"/>
        <v>463924.80000000005</v>
      </c>
      <c r="P152" s="330">
        <f t="shared" si="111"/>
        <v>463924.80000000005</v>
      </c>
      <c r="Q152" s="330">
        <f t="shared" si="111"/>
        <v>463924.80000000005</v>
      </c>
      <c r="R152" s="330">
        <f t="shared" si="111"/>
        <v>463924.80000000005</v>
      </c>
      <c r="S152" s="330">
        <f t="shared" si="111"/>
        <v>463924.80000000005</v>
      </c>
      <c r="T152" s="330">
        <f t="shared" si="111"/>
        <v>463924.80000000005</v>
      </c>
      <c r="U152" s="330">
        <f t="shared" si="111"/>
        <v>463924.80000000005</v>
      </c>
      <c r="V152" s="330">
        <f t="shared" si="111"/>
        <v>463924.80000000005</v>
      </c>
      <c r="W152" s="330">
        <f t="shared" si="111"/>
        <v>463924.80000000005</v>
      </c>
      <c r="X152" s="330">
        <f t="shared" si="111"/>
        <v>463924.80000000005</v>
      </c>
      <c r="Y152" s="330">
        <f t="shared" si="111"/>
        <v>463924.80000000005</v>
      </c>
      <c r="Z152" s="330">
        <f t="shared" si="111"/>
        <v>463924.80000000005</v>
      </c>
      <c r="AA152" s="330">
        <f t="shared" si="111"/>
        <v>463924.80000000005</v>
      </c>
      <c r="AB152" s="330">
        <f t="shared" si="111"/>
        <v>463924.80000000005</v>
      </c>
      <c r="AC152" s="330">
        <f t="shared" si="111"/>
        <v>463924.80000000005</v>
      </c>
      <c r="AD152" s="330">
        <f t="shared" si="111"/>
        <v>463924.80000000005</v>
      </c>
      <c r="AE152" s="330">
        <f t="shared" si="111"/>
        <v>463924.80000000005</v>
      </c>
      <c r="AF152" s="330">
        <f t="shared" si="111"/>
        <v>463924.80000000005</v>
      </c>
      <c r="AG152" s="330">
        <f t="shared" si="111"/>
        <v>463924.80000000005</v>
      </c>
      <c r="AH152" s="330">
        <f t="shared" si="111"/>
        <v>463924.80000000005</v>
      </c>
      <c r="AI152" s="331">
        <f t="shared" si="111"/>
        <v>463924.80000000005</v>
      </c>
      <c r="AJ152" s="332">
        <f>SUM(F152:AI152)</f>
        <v>13917744.000000006</v>
      </c>
    </row>
    <row r="153" spans="2:36" x14ac:dyDescent="0.25">
      <c r="B153" s="838">
        <v>2201</v>
      </c>
      <c r="C153" s="841" t="str">
        <f>VLOOKUP(B153,Salários!$B$17:$C$148,2,FALSE)</f>
        <v xml:space="preserve">Gerente Administrativo/Financeiro </v>
      </c>
      <c r="D153" s="277" t="s">
        <v>400</v>
      </c>
      <c r="E153" s="278">
        <f>AVERAGE(F153:AI153)</f>
        <v>1</v>
      </c>
      <c r="F153" s="279">
        <v>1</v>
      </c>
      <c r="G153" s="280">
        <v>1</v>
      </c>
      <c r="H153" s="280">
        <v>1</v>
      </c>
      <c r="I153" s="280">
        <v>1</v>
      </c>
      <c r="J153" s="280">
        <v>1</v>
      </c>
      <c r="K153" s="280">
        <v>1</v>
      </c>
      <c r="L153" s="280">
        <v>1</v>
      </c>
      <c r="M153" s="280">
        <v>1</v>
      </c>
      <c r="N153" s="280">
        <v>1</v>
      </c>
      <c r="O153" s="280">
        <v>1</v>
      </c>
      <c r="P153" s="280">
        <v>1</v>
      </c>
      <c r="Q153" s="280">
        <v>1</v>
      </c>
      <c r="R153" s="280">
        <v>1</v>
      </c>
      <c r="S153" s="280">
        <v>1</v>
      </c>
      <c r="T153" s="280">
        <v>1</v>
      </c>
      <c r="U153" s="280">
        <v>1</v>
      </c>
      <c r="V153" s="280">
        <v>1</v>
      </c>
      <c r="W153" s="280">
        <v>1</v>
      </c>
      <c r="X153" s="280">
        <v>1</v>
      </c>
      <c r="Y153" s="280">
        <v>1</v>
      </c>
      <c r="Z153" s="280">
        <v>1</v>
      </c>
      <c r="AA153" s="280">
        <v>1</v>
      </c>
      <c r="AB153" s="280">
        <v>1</v>
      </c>
      <c r="AC153" s="280">
        <v>1</v>
      </c>
      <c r="AD153" s="280">
        <v>1</v>
      </c>
      <c r="AE153" s="280">
        <v>1</v>
      </c>
      <c r="AF153" s="280">
        <v>1</v>
      </c>
      <c r="AG153" s="280">
        <v>1</v>
      </c>
      <c r="AH153" s="280">
        <v>1</v>
      </c>
      <c r="AI153" s="281">
        <v>1</v>
      </c>
      <c r="AJ153" s="352"/>
    </row>
    <row r="154" spans="2:36" x14ac:dyDescent="0.25">
      <c r="B154" s="839"/>
      <c r="C154" s="842"/>
      <c r="D154" s="282" t="s">
        <v>379</v>
      </c>
      <c r="E154" s="283">
        <f>VLOOKUP(B153,Salários!$B$17:$Q$148,13,FALSE)</f>
        <v>264000</v>
      </c>
      <c r="F154" s="284">
        <f>F153*$E154</f>
        <v>264000</v>
      </c>
      <c r="G154" s="285">
        <f>G153*$E154</f>
        <v>264000</v>
      </c>
      <c r="H154" s="285">
        <f t="shared" ref="H154:AI154" si="112">H153*$E154</f>
        <v>264000</v>
      </c>
      <c r="I154" s="285">
        <f t="shared" si="112"/>
        <v>264000</v>
      </c>
      <c r="J154" s="285">
        <f t="shared" si="112"/>
        <v>264000</v>
      </c>
      <c r="K154" s="285">
        <f t="shared" si="112"/>
        <v>264000</v>
      </c>
      <c r="L154" s="285">
        <f t="shared" si="112"/>
        <v>264000</v>
      </c>
      <c r="M154" s="285">
        <f t="shared" si="112"/>
        <v>264000</v>
      </c>
      <c r="N154" s="285">
        <f t="shared" si="112"/>
        <v>264000</v>
      </c>
      <c r="O154" s="285">
        <f t="shared" si="112"/>
        <v>264000</v>
      </c>
      <c r="P154" s="285">
        <f t="shared" si="112"/>
        <v>264000</v>
      </c>
      <c r="Q154" s="285">
        <f t="shared" si="112"/>
        <v>264000</v>
      </c>
      <c r="R154" s="285">
        <f t="shared" si="112"/>
        <v>264000</v>
      </c>
      <c r="S154" s="285">
        <f t="shared" si="112"/>
        <v>264000</v>
      </c>
      <c r="T154" s="285">
        <f t="shared" si="112"/>
        <v>264000</v>
      </c>
      <c r="U154" s="285">
        <f t="shared" si="112"/>
        <v>264000</v>
      </c>
      <c r="V154" s="285">
        <f t="shared" si="112"/>
        <v>264000</v>
      </c>
      <c r="W154" s="285">
        <f t="shared" si="112"/>
        <v>264000</v>
      </c>
      <c r="X154" s="285">
        <f t="shared" si="112"/>
        <v>264000</v>
      </c>
      <c r="Y154" s="285">
        <f t="shared" si="112"/>
        <v>264000</v>
      </c>
      <c r="Z154" s="285">
        <f t="shared" si="112"/>
        <v>264000</v>
      </c>
      <c r="AA154" s="285">
        <f t="shared" si="112"/>
        <v>264000</v>
      </c>
      <c r="AB154" s="285">
        <f t="shared" si="112"/>
        <v>264000</v>
      </c>
      <c r="AC154" s="285">
        <f t="shared" si="112"/>
        <v>264000</v>
      </c>
      <c r="AD154" s="285">
        <f t="shared" si="112"/>
        <v>264000</v>
      </c>
      <c r="AE154" s="285">
        <f t="shared" si="112"/>
        <v>264000</v>
      </c>
      <c r="AF154" s="285">
        <f t="shared" si="112"/>
        <v>264000</v>
      </c>
      <c r="AG154" s="285">
        <f t="shared" si="112"/>
        <v>264000</v>
      </c>
      <c r="AH154" s="285">
        <f t="shared" si="112"/>
        <v>264000</v>
      </c>
      <c r="AI154" s="286">
        <f t="shared" si="112"/>
        <v>264000</v>
      </c>
      <c r="AJ154" s="287">
        <f>SUM(F154:AI154)</f>
        <v>7920000</v>
      </c>
    </row>
    <row r="155" spans="2:36" x14ac:dyDescent="0.25">
      <c r="B155" s="839"/>
      <c r="C155" s="842"/>
      <c r="D155" s="282" t="s">
        <v>371</v>
      </c>
      <c r="E155" s="283">
        <f>VLOOKUP(B153,Salários!$B$17:$Q$148,14,FALSE)</f>
        <v>188126.40000000002</v>
      </c>
      <c r="F155" s="284">
        <f>F153*$E155</f>
        <v>188126.40000000002</v>
      </c>
      <c r="G155" s="285">
        <f t="shared" ref="G155:AI155" si="113">G153*$E155</f>
        <v>188126.40000000002</v>
      </c>
      <c r="H155" s="285">
        <f t="shared" si="113"/>
        <v>188126.40000000002</v>
      </c>
      <c r="I155" s="285">
        <f t="shared" si="113"/>
        <v>188126.40000000002</v>
      </c>
      <c r="J155" s="285">
        <f t="shared" si="113"/>
        <v>188126.40000000002</v>
      </c>
      <c r="K155" s="285">
        <f t="shared" si="113"/>
        <v>188126.40000000002</v>
      </c>
      <c r="L155" s="285">
        <f t="shared" si="113"/>
        <v>188126.40000000002</v>
      </c>
      <c r="M155" s="285">
        <f t="shared" si="113"/>
        <v>188126.40000000002</v>
      </c>
      <c r="N155" s="285">
        <f t="shared" si="113"/>
        <v>188126.40000000002</v>
      </c>
      <c r="O155" s="285">
        <f t="shared" si="113"/>
        <v>188126.40000000002</v>
      </c>
      <c r="P155" s="285">
        <f t="shared" si="113"/>
        <v>188126.40000000002</v>
      </c>
      <c r="Q155" s="285">
        <f t="shared" si="113"/>
        <v>188126.40000000002</v>
      </c>
      <c r="R155" s="285">
        <f t="shared" si="113"/>
        <v>188126.40000000002</v>
      </c>
      <c r="S155" s="285">
        <f t="shared" si="113"/>
        <v>188126.40000000002</v>
      </c>
      <c r="T155" s="285">
        <f t="shared" si="113"/>
        <v>188126.40000000002</v>
      </c>
      <c r="U155" s="285">
        <f t="shared" si="113"/>
        <v>188126.40000000002</v>
      </c>
      <c r="V155" s="285">
        <f t="shared" si="113"/>
        <v>188126.40000000002</v>
      </c>
      <c r="W155" s="285">
        <f t="shared" si="113"/>
        <v>188126.40000000002</v>
      </c>
      <c r="X155" s="285">
        <f t="shared" si="113"/>
        <v>188126.40000000002</v>
      </c>
      <c r="Y155" s="285">
        <f t="shared" si="113"/>
        <v>188126.40000000002</v>
      </c>
      <c r="Z155" s="285">
        <f t="shared" si="113"/>
        <v>188126.40000000002</v>
      </c>
      <c r="AA155" s="285">
        <f t="shared" si="113"/>
        <v>188126.40000000002</v>
      </c>
      <c r="AB155" s="285">
        <f t="shared" si="113"/>
        <v>188126.40000000002</v>
      </c>
      <c r="AC155" s="285">
        <f t="shared" si="113"/>
        <v>188126.40000000002</v>
      </c>
      <c r="AD155" s="285">
        <f t="shared" si="113"/>
        <v>188126.40000000002</v>
      </c>
      <c r="AE155" s="285">
        <f t="shared" si="113"/>
        <v>188126.40000000002</v>
      </c>
      <c r="AF155" s="285">
        <f t="shared" si="113"/>
        <v>188126.40000000002</v>
      </c>
      <c r="AG155" s="285">
        <f t="shared" si="113"/>
        <v>188126.40000000002</v>
      </c>
      <c r="AH155" s="285">
        <f t="shared" si="113"/>
        <v>188126.40000000002</v>
      </c>
      <c r="AI155" s="286">
        <f t="shared" si="113"/>
        <v>188126.40000000002</v>
      </c>
      <c r="AJ155" s="287">
        <f>SUM(F155:AI155)</f>
        <v>5643792.0000000019</v>
      </c>
    </row>
    <row r="156" spans="2:36" x14ac:dyDescent="0.25">
      <c r="B156" s="839"/>
      <c r="C156" s="842"/>
      <c r="D156" s="282" t="s">
        <v>372</v>
      </c>
      <c r="E156" s="283">
        <f>VLOOKUP(B153,Salários!$B$17:$Q$148,15,FALSE)</f>
        <v>11798.400000000001</v>
      </c>
      <c r="F156" s="284">
        <f>F153*$E156</f>
        <v>11798.400000000001</v>
      </c>
      <c r="G156" s="285">
        <f t="shared" ref="G156:AI156" si="114">G153*$E156</f>
        <v>11798.400000000001</v>
      </c>
      <c r="H156" s="285">
        <f t="shared" si="114"/>
        <v>11798.400000000001</v>
      </c>
      <c r="I156" s="285">
        <f t="shared" si="114"/>
        <v>11798.400000000001</v>
      </c>
      <c r="J156" s="285">
        <f t="shared" si="114"/>
        <v>11798.400000000001</v>
      </c>
      <c r="K156" s="285">
        <f t="shared" si="114"/>
        <v>11798.400000000001</v>
      </c>
      <c r="L156" s="285">
        <f t="shared" si="114"/>
        <v>11798.400000000001</v>
      </c>
      <c r="M156" s="285">
        <f t="shared" si="114"/>
        <v>11798.400000000001</v>
      </c>
      <c r="N156" s="285">
        <f t="shared" si="114"/>
        <v>11798.400000000001</v>
      </c>
      <c r="O156" s="285">
        <f t="shared" si="114"/>
        <v>11798.400000000001</v>
      </c>
      <c r="P156" s="285">
        <f t="shared" si="114"/>
        <v>11798.400000000001</v>
      </c>
      <c r="Q156" s="285">
        <f t="shared" si="114"/>
        <v>11798.400000000001</v>
      </c>
      <c r="R156" s="285">
        <f t="shared" si="114"/>
        <v>11798.400000000001</v>
      </c>
      <c r="S156" s="285">
        <f t="shared" si="114"/>
        <v>11798.400000000001</v>
      </c>
      <c r="T156" s="285">
        <f t="shared" si="114"/>
        <v>11798.400000000001</v>
      </c>
      <c r="U156" s="285">
        <f t="shared" si="114"/>
        <v>11798.400000000001</v>
      </c>
      <c r="V156" s="285">
        <f t="shared" si="114"/>
        <v>11798.400000000001</v>
      </c>
      <c r="W156" s="285">
        <f t="shared" si="114"/>
        <v>11798.400000000001</v>
      </c>
      <c r="X156" s="285">
        <f t="shared" si="114"/>
        <v>11798.400000000001</v>
      </c>
      <c r="Y156" s="285">
        <f t="shared" si="114"/>
        <v>11798.400000000001</v>
      </c>
      <c r="Z156" s="285">
        <f t="shared" si="114"/>
        <v>11798.400000000001</v>
      </c>
      <c r="AA156" s="285">
        <f t="shared" si="114"/>
        <v>11798.400000000001</v>
      </c>
      <c r="AB156" s="285">
        <f t="shared" si="114"/>
        <v>11798.400000000001</v>
      </c>
      <c r="AC156" s="285">
        <f t="shared" si="114"/>
        <v>11798.400000000001</v>
      </c>
      <c r="AD156" s="285">
        <f t="shared" si="114"/>
        <v>11798.400000000001</v>
      </c>
      <c r="AE156" s="285">
        <f t="shared" si="114"/>
        <v>11798.400000000001</v>
      </c>
      <c r="AF156" s="285">
        <f t="shared" si="114"/>
        <v>11798.400000000001</v>
      </c>
      <c r="AG156" s="285">
        <f t="shared" si="114"/>
        <v>11798.400000000001</v>
      </c>
      <c r="AH156" s="285">
        <f t="shared" si="114"/>
        <v>11798.400000000001</v>
      </c>
      <c r="AI156" s="286">
        <f t="shared" si="114"/>
        <v>11798.400000000001</v>
      </c>
      <c r="AJ156" s="287">
        <f>SUM(F156:AI156)</f>
        <v>353952.00000000012</v>
      </c>
    </row>
    <row r="157" spans="2:36" x14ac:dyDescent="0.25">
      <c r="B157" s="844"/>
      <c r="C157" s="845"/>
      <c r="D157" s="288" t="s">
        <v>397</v>
      </c>
      <c r="E157" s="342">
        <f>SUBTOTAL(9,E154:E156)</f>
        <v>463924.80000000005</v>
      </c>
      <c r="F157" s="343">
        <f>SUBTOTAL(9,F154:F156)</f>
        <v>463924.80000000005</v>
      </c>
      <c r="G157" s="344">
        <f t="shared" ref="G157:AI157" si="115">SUBTOTAL(9,G154:G156)</f>
        <v>463924.80000000005</v>
      </c>
      <c r="H157" s="344">
        <f t="shared" si="115"/>
        <v>463924.80000000005</v>
      </c>
      <c r="I157" s="344">
        <f t="shared" si="115"/>
        <v>463924.80000000005</v>
      </c>
      <c r="J157" s="344">
        <f t="shared" si="115"/>
        <v>463924.80000000005</v>
      </c>
      <c r="K157" s="344">
        <f t="shared" si="115"/>
        <v>463924.80000000005</v>
      </c>
      <c r="L157" s="344">
        <f t="shared" si="115"/>
        <v>463924.80000000005</v>
      </c>
      <c r="M157" s="344">
        <f t="shared" si="115"/>
        <v>463924.80000000005</v>
      </c>
      <c r="N157" s="344">
        <f t="shared" si="115"/>
        <v>463924.80000000005</v>
      </c>
      <c r="O157" s="344">
        <f t="shared" si="115"/>
        <v>463924.80000000005</v>
      </c>
      <c r="P157" s="344">
        <f t="shared" si="115"/>
        <v>463924.80000000005</v>
      </c>
      <c r="Q157" s="344">
        <f t="shared" si="115"/>
        <v>463924.80000000005</v>
      </c>
      <c r="R157" s="344">
        <f t="shared" si="115"/>
        <v>463924.80000000005</v>
      </c>
      <c r="S157" s="344">
        <f t="shared" si="115"/>
        <v>463924.80000000005</v>
      </c>
      <c r="T157" s="344">
        <f t="shared" si="115"/>
        <v>463924.80000000005</v>
      </c>
      <c r="U157" s="344">
        <f t="shared" si="115"/>
        <v>463924.80000000005</v>
      </c>
      <c r="V157" s="344">
        <f t="shared" si="115"/>
        <v>463924.80000000005</v>
      </c>
      <c r="W157" s="344">
        <f t="shared" si="115"/>
        <v>463924.80000000005</v>
      </c>
      <c r="X157" s="344">
        <f t="shared" si="115"/>
        <v>463924.80000000005</v>
      </c>
      <c r="Y157" s="344">
        <f t="shared" si="115"/>
        <v>463924.80000000005</v>
      </c>
      <c r="Z157" s="344">
        <f t="shared" si="115"/>
        <v>463924.80000000005</v>
      </c>
      <c r="AA157" s="344">
        <f t="shared" si="115"/>
        <v>463924.80000000005</v>
      </c>
      <c r="AB157" s="344">
        <f t="shared" si="115"/>
        <v>463924.80000000005</v>
      </c>
      <c r="AC157" s="344">
        <f t="shared" si="115"/>
        <v>463924.80000000005</v>
      </c>
      <c r="AD157" s="344">
        <f t="shared" si="115"/>
        <v>463924.80000000005</v>
      </c>
      <c r="AE157" s="344">
        <f t="shared" si="115"/>
        <v>463924.80000000005</v>
      </c>
      <c r="AF157" s="344">
        <f t="shared" si="115"/>
        <v>463924.80000000005</v>
      </c>
      <c r="AG157" s="344">
        <f t="shared" si="115"/>
        <v>463924.80000000005</v>
      </c>
      <c r="AH157" s="344">
        <f t="shared" si="115"/>
        <v>463924.80000000005</v>
      </c>
      <c r="AI157" s="345">
        <f t="shared" si="115"/>
        <v>463924.80000000005</v>
      </c>
      <c r="AJ157" s="346">
        <f>SUM(F157:AI157)</f>
        <v>13917744.000000006</v>
      </c>
    </row>
    <row r="158" spans="2:36" ht="15.6" x14ac:dyDescent="0.25">
      <c r="B158" s="333">
        <v>2210</v>
      </c>
      <c r="C158" s="334" t="str">
        <f>VLOOKUP(B158,Salários!$B$17:$C$148,2,FALSE)</f>
        <v xml:space="preserve">Seção de Finanças </v>
      </c>
      <c r="D158" s="335"/>
      <c r="E158" s="335"/>
      <c r="F158" s="330">
        <f>SUMIF($D159:$D168,"Total",F159:F168)</f>
        <v>988945.61743872007</v>
      </c>
      <c r="G158" s="330">
        <f t="shared" ref="G158:AI158" si="116">SUMIF($D159:$D168,"Total",G159:G168)</f>
        <v>988945.61743872007</v>
      </c>
      <c r="H158" s="330">
        <f t="shared" si="116"/>
        <v>988945.61743872007</v>
      </c>
      <c r="I158" s="330">
        <f t="shared" si="116"/>
        <v>988945.61743872007</v>
      </c>
      <c r="J158" s="330">
        <f t="shared" si="116"/>
        <v>988945.61743872007</v>
      </c>
      <c r="K158" s="330">
        <f t="shared" si="116"/>
        <v>988945.61743872007</v>
      </c>
      <c r="L158" s="330">
        <f t="shared" si="116"/>
        <v>988945.61743872007</v>
      </c>
      <c r="M158" s="330">
        <f t="shared" si="116"/>
        <v>988945.61743872007</v>
      </c>
      <c r="N158" s="330">
        <f t="shared" si="116"/>
        <v>988945.61743872007</v>
      </c>
      <c r="O158" s="330">
        <f t="shared" si="116"/>
        <v>988945.61743872007</v>
      </c>
      <c r="P158" s="330">
        <f t="shared" si="116"/>
        <v>988945.61743872007</v>
      </c>
      <c r="Q158" s="330">
        <f t="shared" si="116"/>
        <v>988945.61743872007</v>
      </c>
      <c r="R158" s="330">
        <f t="shared" si="116"/>
        <v>988945.61743872007</v>
      </c>
      <c r="S158" s="330">
        <f t="shared" si="116"/>
        <v>988945.61743872007</v>
      </c>
      <c r="T158" s="330">
        <f t="shared" si="116"/>
        <v>988945.61743872007</v>
      </c>
      <c r="U158" s="330">
        <f t="shared" si="116"/>
        <v>988945.61743872007</v>
      </c>
      <c r="V158" s="330">
        <f t="shared" si="116"/>
        <v>988945.61743872007</v>
      </c>
      <c r="W158" s="330">
        <f t="shared" si="116"/>
        <v>988945.61743872007</v>
      </c>
      <c r="X158" s="330">
        <f t="shared" si="116"/>
        <v>988945.61743872007</v>
      </c>
      <c r="Y158" s="330">
        <f t="shared" si="116"/>
        <v>988945.61743872007</v>
      </c>
      <c r="Z158" s="330">
        <f t="shared" si="116"/>
        <v>988945.61743872007</v>
      </c>
      <c r="AA158" s="330">
        <f t="shared" si="116"/>
        <v>988945.61743872007</v>
      </c>
      <c r="AB158" s="330">
        <f t="shared" si="116"/>
        <v>988945.61743872007</v>
      </c>
      <c r="AC158" s="330">
        <f t="shared" si="116"/>
        <v>988945.61743872007</v>
      </c>
      <c r="AD158" s="330">
        <f t="shared" si="116"/>
        <v>988945.61743872007</v>
      </c>
      <c r="AE158" s="330">
        <f t="shared" si="116"/>
        <v>988945.61743872007</v>
      </c>
      <c r="AF158" s="330">
        <f t="shared" si="116"/>
        <v>988945.61743872007</v>
      </c>
      <c r="AG158" s="330">
        <f t="shared" si="116"/>
        <v>988945.61743872007</v>
      </c>
      <c r="AH158" s="330">
        <f t="shared" si="116"/>
        <v>988945.61743872007</v>
      </c>
      <c r="AI158" s="331">
        <f t="shared" si="116"/>
        <v>988945.61743872007</v>
      </c>
      <c r="AJ158" s="332">
        <f>SUM(F158:AI158)</f>
        <v>29668368.52316159</v>
      </c>
    </row>
    <row r="159" spans="2:36" x14ac:dyDescent="0.25">
      <c r="B159" s="838">
        <v>2211</v>
      </c>
      <c r="C159" s="841" t="str">
        <f>VLOOKUP(B159,Salários!$B$17:$C$148,2,FALSE)</f>
        <v xml:space="preserve">Analista Financeiro </v>
      </c>
      <c r="D159" s="277" t="s">
        <v>400</v>
      </c>
      <c r="E159" s="278">
        <v>3</v>
      </c>
      <c r="F159" s="279">
        <f>E159</f>
        <v>3</v>
      </c>
      <c r="G159" s="280">
        <f t="shared" ref="G159:AI159" si="117">F159</f>
        <v>3</v>
      </c>
      <c r="H159" s="280">
        <f t="shared" si="117"/>
        <v>3</v>
      </c>
      <c r="I159" s="280">
        <f t="shared" si="117"/>
        <v>3</v>
      </c>
      <c r="J159" s="280">
        <f t="shared" si="117"/>
        <v>3</v>
      </c>
      <c r="K159" s="280">
        <f t="shared" si="117"/>
        <v>3</v>
      </c>
      <c r="L159" s="280">
        <f t="shared" si="117"/>
        <v>3</v>
      </c>
      <c r="M159" s="280">
        <f t="shared" si="117"/>
        <v>3</v>
      </c>
      <c r="N159" s="280">
        <f t="shared" si="117"/>
        <v>3</v>
      </c>
      <c r="O159" s="280">
        <f t="shared" si="117"/>
        <v>3</v>
      </c>
      <c r="P159" s="280">
        <f t="shared" si="117"/>
        <v>3</v>
      </c>
      <c r="Q159" s="280">
        <f t="shared" si="117"/>
        <v>3</v>
      </c>
      <c r="R159" s="280">
        <f t="shared" si="117"/>
        <v>3</v>
      </c>
      <c r="S159" s="280">
        <f t="shared" si="117"/>
        <v>3</v>
      </c>
      <c r="T159" s="280">
        <f t="shared" si="117"/>
        <v>3</v>
      </c>
      <c r="U159" s="280">
        <f t="shared" si="117"/>
        <v>3</v>
      </c>
      <c r="V159" s="280">
        <f t="shared" si="117"/>
        <v>3</v>
      </c>
      <c r="W159" s="280">
        <f t="shared" si="117"/>
        <v>3</v>
      </c>
      <c r="X159" s="280">
        <f t="shared" si="117"/>
        <v>3</v>
      </c>
      <c r="Y159" s="280">
        <f t="shared" si="117"/>
        <v>3</v>
      </c>
      <c r="Z159" s="280">
        <f t="shared" si="117"/>
        <v>3</v>
      </c>
      <c r="AA159" s="280">
        <f t="shared" si="117"/>
        <v>3</v>
      </c>
      <c r="AB159" s="280">
        <f t="shared" si="117"/>
        <v>3</v>
      </c>
      <c r="AC159" s="280">
        <f t="shared" si="117"/>
        <v>3</v>
      </c>
      <c r="AD159" s="280">
        <f t="shared" si="117"/>
        <v>3</v>
      </c>
      <c r="AE159" s="280">
        <f t="shared" si="117"/>
        <v>3</v>
      </c>
      <c r="AF159" s="280">
        <f t="shared" si="117"/>
        <v>3</v>
      </c>
      <c r="AG159" s="280">
        <f t="shared" si="117"/>
        <v>3</v>
      </c>
      <c r="AH159" s="280">
        <f t="shared" si="117"/>
        <v>3</v>
      </c>
      <c r="AI159" s="281">
        <f t="shared" si="117"/>
        <v>3</v>
      </c>
      <c r="AJ159" s="352"/>
    </row>
    <row r="160" spans="2:36" x14ac:dyDescent="0.25">
      <c r="B160" s="839"/>
      <c r="C160" s="842"/>
      <c r="D160" s="282" t="s">
        <v>379</v>
      </c>
      <c r="E160" s="283">
        <f>VLOOKUP(B159,Salários!$B$17:$Q$148,13,FALSE)</f>
        <v>131025.72</v>
      </c>
      <c r="F160" s="284">
        <f>F159*$E160</f>
        <v>393077.16000000003</v>
      </c>
      <c r="G160" s="285">
        <f>G159*$E160</f>
        <v>393077.16000000003</v>
      </c>
      <c r="H160" s="285">
        <f t="shared" ref="H160:AI160" si="118">H159*$E160</f>
        <v>393077.16000000003</v>
      </c>
      <c r="I160" s="285">
        <f t="shared" si="118"/>
        <v>393077.16000000003</v>
      </c>
      <c r="J160" s="285">
        <f t="shared" si="118"/>
        <v>393077.16000000003</v>
      </c>
      <c r="K160" s="285">
        <f t="shared" si="118"/>
        <v>393077.16000000003</v>
      </c>
      <c r="L160" s="285">
        <f t="shared" si="118"/>
        <v>393077.16000000003</v>
      </c>
      <c r="M160" s="285">
        <f t="shared" si="118"/>
        <v>393077.16000000003</v>
      </c>
      <c r="N160" s="285">
        <f t="shared" si="118"/>
        <v>393077.16000000003</v>
      </c>
      <c r="O160" s="285">
        <f t="shared" si="118"/>
        <v>393077.16000000003</v>
      </c>
      <c r="P160" s="285">
        <f t="shared" si="118"/>
        <v>393077.16000000003</v>
      </c>
      <c r="Q160" s="285">
        <f t="shared" si="118"/>
        <v>393077.16000000003</v>
      </c>
      <c r="R160" s="285">
        <f t="shared" si="118"/>
        <v>393077.16000000003</v>
      </c>
      <c r="S160" s="285">
        <f t="shared" si="118"/>
        <v>393077.16000000003</v>
      </c>
      <c r="T160" s="285">
        <f t="shared" si="118"/>
        <v>393077.16000000003</v>
      </c>
      <c r="U160" s="285">
        <f t="shared" si="118"/>
        <v>393077.16000000003</v>
      </c>
      <c r="V160" s="285">
        <f t="shared" si="118"/>
        <v>393077.16000000003</v>
      </c>
      <c r="W160" s="285">
        <f t="shared" si="118"/>
        <v>393077.16000000003</v>
      </c>
      <c r="X160" s="285">
        <f t="shared" si="118"/>
        <v>393077.16000000003</v>
      </c>
      <c r="Y160" s="285">
        <f t="shared" si="118"/>
        <v>393077.16000000003</v>
      </c>
      <c r="Z160" s="285">
        <f t="shared" si="118"/>
        <v>393077.16000000003</v>
      </c>
      <c r="AA160" s="285">
        <f t="shared" si="118"/>
        <v>393077.16000000003</v>
      </c>
      <c r="AB160" s="285">
        <f t="shared" si="118"/>
        <v>393077.16000000003</v>
      </c>
      <c r="AC160" s="285">
        <f t="shared" si="118"/>
        <v>393077.16000000003</v>
      </c>
      <c r="AD160" s="285">
        <f t="shared" si="118"/>
        <v>393077.16000000003</v>
      </c>
      <c r="AE160" s="285">
        <f t="shared" si="118"/>
        <v>393077.16000000003</v>
      </c>
      <c r="AF160" s="285">
        <f t="shared" si="118"/>
        <v>393077.16000000003</v>
      </c>
      <c r="AG160" s="285">
        <f t="shared" si="118"/>
        <v>393077.16000000003</v>
      </c>
      <c r="AH160" s="285">
        <f t="shared" si="118"/>
        <v>393077.16000000003</v>
      </c>
      <c r="AI160" s="286">
        <f t="shared" si="118"/>
        <v>393077.16000000003</v>
      </c>
      <c r="AJ160" s="287">
        <f>SUM(F160:AI160)</f>
        <v>11792314.800000003</v>
      </c>
    </row>
    <row r="161" spans="2:36" x14ac:dyDescent="0.25">
      <c r="B161" s="839"/>
      <c r="C161" s="842"/>
      <c r="D161" s="282" t="s">
        <v>371</v>
      </c>
      <c r="E161" s="283">
        <f>VLOOKUP(B159,Salários!$B$17:$Q$148,14,FALSE)</f>
        <v>93368.928071999995</v>
      </c>
      <c r="F161" s="284">
        <f>F159*$E161</f>
        <v>280106.784216</v>
      </c>
      <c r="G161" s="285">
        <f t="shared" ref="G161:AI161" si="119">G159*$E161</f>
        <v>280106.784216</v>
      </c>
      <c r="H161" s="285">
        <f t="shared" si="119"/>
        <v>280106.784216</v>
      </c>
      <c r="I161" s="285">
        <f t="shared" si="119"/>
        <v>280106.784216</v>
      </c>
      <c r="J161" s="285">
        <f t="shared" si="119"/>
        <v>280106.784216</v>
      </c>
      <c r="K161" s="285">
        <f t="shared" si="119"/>
        <v>280106.784216</v>
      </c>
      <c r="L161" s="285">
        <f t="shared" si="119"/>
        <v>280106.784216</v>
      </c>
      <c r="M161" s="285">
        <f t="shared" si="119"/>
        <v>280106.784216</v>
      </c>
      <c r="N161" s="285">
        <f t="shared" si="119"/>
        <v>280106.784216</v>
      </c>
      <c r="O161" s="285">
        <f t="shared" si="119"/>
        <v>280106.784216</v>
      </c>
      <c r="P161" s="285">
        <f t="shared" si="119"/>
        <v>280106.784216</v>
      </c>
      <c r="Q161" s="285">
        <f t="shared" si="119"/>
        <v>280106.784216</v>
      </c>
      <c r="R161" s="285">
        <f t="shared" si="119"/>
        <v>280106.784216</v>
      </c>
      <c r="S161" s="285">
        <f t="shared" si="119"/>
        <v>280106.784216</v>
      </c>
      <c r="T161" s="285">
        <f t="shared" si="119"/>
        <v>280106.784216</v>
      </c>
      <c r="U161" s="285">
        <f t="shared" si="119"/>
        <v>280106.784216</v>
      </c>
      <c r="V161" s="285">
        <f t="shared" si="119"/>
        <v>280106.784216</v>
      </c>
      <c r="W161" s="285">
        <f t="shared" si="119"/>
        <v>280106.784216</v>
      </c>
      <c r="X161" s="285">
        <f t="shared" si="119"/>
        <v>280106.784216</v>
      </c>
      <c r="Y161" s="285">
        <f t="shared" si="119"/>
        <v>280106.784216</v>
      </c>
      <c r="Z161" s="285">
        <f t="shared" si="119"/>
        <v>280106.784216</v>
      </c>
      <c r="AA161" s="285">
        <f t="shared" si="119"/>
        <v>280106.784216</v>
      </c>
      <c r="AB161" s="285">
        <f t="shared" si="119"/>
        <v>280106.784216</v>
      </c>
      <c r="AC161" s="285">
        <f t="shared" si="119"/>
        <v>280106.784216</v>
      </c>
      <c r="AD161" s="285">
        <f t="shared" si="119"/>
        <v>280106.784216</v>
      </c>
      <c r="AE161" s="285">
        <f t="shared" si="119"/>
        <v>280106.784216</v>
      </c>
      <c r="AF161" s="285">
        <f t="shared" si="119"/>
        <v>280106.784216</v>
      </c>
      <c r="AG161" s="285">
        <f t="shared" si="119"/>
        <v>280106.784216</v>
      </c>
      <c r="AH161" s="285">
        <f t="shared" si="119"/>
        <v>280106.784216</v>
      </c>
      <c r="AI161" s="286">
        <f t="shared" si="119"/>
        <v>280106.784216</v>
      </c>
      <c r="AJ161" s="287">
        <f>SUM(F161:AI161)</f>
        <v>8403203.5264799949</v>
      </c>
    </row>
    <row r="162" spans="2:36" x14ac:dyDescent="0.25">
      <c r="B162" s="839"/>
      <c r="C162" s="842"/>
      <c r="D162" s="282" t="s">
        <v>372</v>
      </c>
      <c r="E162" s="283">
        <f>VLOOKUP(B159,Salários!$B$17:$Q$148,15,FALSE)</f>
        <v>10388.872631999999</v>
      </c>
      <c r="F162" s="284">
        <f>F159*$E162</f>
        <v>31166.617895999996</v>
      </c>
      <c r="G162" s="285">
        <f t="shared" ref="G162:AI162" si="120">G159*$E162</f>
        <v>31166.617895999996</v>
      </c>
      <c r="H162" s="285">
        <f t="shared" si="120"/>
        <v>31166.617895999996</v>
      </c>
      <c r="I162" s="285">
        <f t="shared" si="120"/>
        <v>31166.617895999996</v>
      </c>
      <c r="J162" s="285">
        <f t="shared" si="120"/>
        <v>31166.617895999996</v>
      </c>
      <c r="K162" s="285">
        <f t="shared" si="120"/>
        <v>31166.617895999996</v>
      </c>
      <c r="L162" s="285">
        <f t="shared" si="120"/>
        <v>31166.617895999996</v>
      </c>
      <c r="M162" s="285">
        <f t="shared" si="120"/>
        <v>31166.617895999996</v>
      </c>
      <c r="N162" s="285">
        <f t="shared" si="120"/>
        <v>31166.617895999996</v>
      </c>
      <c r="O162" s="285">
        <f t="shared" si="120"/>
        <v>31166.617895999996</v>
      </c>
      <c r="P162" s="285">
        <f t="shared" si="120"/>
        <v>31166.617895999996</v>
      </c>
      <c r="Q162" s="285">
        <f t="shared" si="120"/>
        <v>31166.617895999996</v>
      </c>
      <c r="R162" s="285">
        <f t="shared" si="120"/>
        <v>31166.617895999996</v>
      </c>
      <c r="S162" s="285">
        <f t="shared" si="120"/>
        <v>31166.617895999996</v>
      </c>
      <c r="T162" s="285">
        <f t="shared" si="120"/>
        <v>31166.617895999996</v>
      </c>
      <c r="U162" s="285">
        <f t="shared" si="120"/>
        <v>31166.617895999996</v>
      </c>
      <c r="V162" s="285">
        <f t="shared" si="120"/>
        <v>31166.617895999996</v>
      </c>
      <c r="W162" s="285">
        <f t="shared" si="120"/>
        <v>31166.617895999996</v>
      </c>
      <c r="X162" s="285">
        <f t="shared" si="120"/>
        <v>31166.617895999996</v>
      </c>
      <c r="Y162" s="285">
        <f t="shared" si="120"/>
        <v>31166.617895999996</v>
      </c>
      <c r="Z162" s="285">
        <f t="shared" si="120"/>
        <v>31166.617895999996</v>
      </c>
      <c r="AA162" s="285">
        <f t="shared" si="120"/>
        <v>31166.617895999996</v>
      </c>
      <c r="AB162" s="285">
        <f t="shared" si="120"/>
        <v>31166.617895999996</v>
      </c>
      <c r="AC162" s="285">
        <f t="shared" si="120"/>
        <v>31166.617895999996</v>
      </c>
      <c r="AD162" s="285">
        <f t="shared" si="120"/>
        <v>31166.617895999996</v>
      </c>
      <c r="AE162" s="285">
        <f t="shared" si="120"/>
        <v>31166.617895999996</v>
      </c>
      <c r="AF162" s="285">
        <f t="shared" si="120"/>
        <v>31166.617895999996</v>
      </c>
      <c r="AG162" s="285">
        <f t="shared" si="120"/>
        <v>31166.617895999996</v>
      </c>
      <c r="AH162" s="285">
        <f t="shared" si="120"/>
        <v>31166.617895999996</v>
      </c>
      <c r="AI162" s="286">
        <f t="shared" si="120"/>
        <v>31166.617895999996</v>
      </c>
      <c r="AJ162" s="287">
        <f>SUM(F162:AI162)</f>
        <v>934998.53688000026</v>
      </c>
    </row>
    <row r="163" spans="2:36" x14ac:dyDescent="0.25">
      <c r="B163" s="844"/>
      <c r="C163" s="845"/>
      <c r="D163" s="288" t="s">
        <v>397</v>
      </c>
      <c r="E163" s="342">
        <f>SUBTOTAL(9,E160:E162)</f>
        <v>234783.52070400002</v>
      </c>
      <c r="F163" s="343">
        <f>SUBTOTAL(9,F160:F162)</f>
        <v>704350.56211200007</v>
      </c>
      <c r="G163" s="344">
        <f t="shared" ref="G163:AI163" si="121">SUBTOTAL(9,G160:G162)</f>
        <v>704350.56211200007</v>
      </c>
      <c r="H163" s="344">
        <f t="shared" si="121"/>
        <v>704350.56211200007</v>
      </c>
      <c r="I163" s="344">
        <f t="shared" si="121"/>
        <v>704350.56211200007</v>
      </c>
      <c r="J163" s="344">
        <f t="shared" si="121"/>
        <v>704350.56211200007</v>
      </c>
      <c r="K163" s="344">
        <f t="shared" si="121"/>
        <v>704350.56211200007</v>
      </c>
      <c r="L163" s="344">
        <f t="shared" si="121"/>
        <v>704350.56211200007</v>
      </c>
      <c r="M163" s="344">
        <f t="shared" si="121"/>
        <v>704350.56211200007</v>
      </c>
      <c r="N163" s="344">
        <f t="shared" si="121"/>
        <v>704350.56211200007</v>
      </c>
      <c r="O163" s="344">
        <f t="shared" si="121"/>
        <v>704350.56211200007</v>
      </c>
      <c r="P163" s="344">
        <f t="shared" si="121"/>
        <v>704350.56211200007</v>
      </c>
      <c r="Q163" s="344">
        <f t="shared" si="121"/>
        <v>704350.56211200007</v>
      </c>
      <c r="R163" s="344">
        <f t="shared" si="121"/>
        <v>704350.56211200007</v>
      </c>
      <c r="S163" s="344">
        <f t="shared" si="121"/>
        <v>704350.56211200007</v>
      </c>
      <c r="T163" s="344">
        <f t="shared" si="121"/>
        <v>704350.56211200007</v>
      </c>
      <c r="U163" s="344">
        <f t="shared" si="121"/>
        <v>704350.56211200007</v>
      </c>
      <c r="V163" s="344">
        <f t="shared" si="121"/>
        <v>704350.56211200007</v>
      </c>
      <c r="W163" s="344">
        <f t="shared" si="121"/>
        <v>704350.56211200007</v>
      </c>
      <c r="X163" s="344">
        <f t="shared" si="121"/>
        <v>704350.56211200007</v>
      </c>
      <c r="Y163" s="344">
        <f t="shared" si="121"/>
        <v>704350.56211200007</v>
      </c>
      <c r="Z163" s="344">
        <f t="shared" si="121"/>
        <v>704350.56211200007</v>
      </c>
      <c r="AA163" s="344">
        <f t="shared" si="121"/>
        <v>704350.56211200007</v>
      </c>
      <c r="AB163" s="344">
        <f t="shared" si="121"/>
        <v>704350.56211200007</v>
      </c>
      <c r="AC163" s="344">
        <f t="shared" si="121"/>
        <v>704350.56211200007</v>
      </c>
      <c r="AD163" s="344">
        <f t="shared" si="121"/>
        <v>704350.56211200007</v>
      </c>
      <c r="AE163" s="344">
        <f t="shared" si="121"/>
        <v>704350.56211200007</v>
      </c>
      <c r="AF163" s="344">
        <f t="shared" si="121"/>
        <v>704350.56211200007</v>
      </c>
      <c r="AG163" s="344">
        <f t="shared" si="121"/>
        <v>704350.56211200007</v>
      </c>
      <c r="AH163" s="344">
        <f t="shared" si="121"/>
        <v>704350.56211200007</v>
      </c>
      <c r="AI163" s="345">
        <f t="shared" si="121"/>
        <v>704350.56211200007</v>
      </c>
      <c r="AJ163" s="346">
        <f>SUM(F163:AI163)</f>
        <v>21130516.863359999</v>
      </c>
    </row>
    <row r="164" spans="2:36" x14ac:dyDescent="0.25">
      <c r="B164" s="838">
        <v>2212</v>
      </c>
      <c r="C164" s="841" t="str">
        <f>VLOOKUP(B164,Salários!$B$17:$C$148,2,FALSE)</f>
        <v xml:space="preserve">Auxiliar financeiro </v>
      </c>
      <c r="D164" s="277" t="s">
        <v>400</v>
      </c>
      <c r="E164" s="278">
        <v>6</v>
      </c>
      <c r="F164" s="279">
        <f>E164</f>
        <v>6</v>
      </c>
      <c r="G164" s="280">
        <f t="shared" ref="G164:AI164" si="122">F164</f>
        <v>6</v>
      </c>
      <c r="H164" s="280">
        <f t="shared" si="122"/>
        <v>6</v>
      </c>
      <c r="I164" s="280">
        <f t="shared" si="122"/>
        <v>6</v>
      </c>
      <c r="J164" s="280">
        <f t="shared" si="122"/>
        <v>6</v>
      </c>
      <c r="K164" s="280">
        <f t="shared" si="122"/>
        <v>6</v>
      </c>
      <c r="L164" s="280">
        <f t="shared" si="122"/>
        <v>6</v>
      </c>
      <c r="M164" s="280">
        <f t="shared" si="122"/>
        <v>6</v>
      </c>
      <c r="N164" s="280">
        <f t="shared" si="122"/>
        <v>6</v>
      </c>
      <c r="O164" s="280">
        <f t="shared" si="122"/>
        <v>6</v>
      </c>
      <c r="P164" s="280">
        <f t="shared" si="122"/>
        <v>6</v>
      </c>
      <c r="Q164" s="280">
        <f t="shared" si="122"/>
        <v>6</v>
      </c>
      <c r="R164" s="280">
        <f t="shared" si="122"/>
        <v>6</v>
      </c>
      <c r="S164" s="280">
        <f t="shared" si="122"/>
        <v>6</v>
      </c>
      <c r="T164" s="280">
        <f t="shared" si="122"/>
        <v>6</v>
      </c>
      <c r="U164" s="280">
        <f t="shared" si="122"/>
        <v>6</v>
      </c>
      <c r="V164" s="280">
        <f t="shared" si="122"/>
        <v>6</v>
      </c>
      <c r="W164" s="280">
        <f t="shared" si="122"/>
        <v>6</v>
      </c>
      <c r="X164" s="280">
        <f t="shared" si="122"/>
        <v>6</v>
      </c>
      <c r="Y164" s="280">
        <f t="shared" si="122"/>
        <v>6</v>
      </c>
      <c r="Z164" s="280">
        <f t="shared" si="122"/>
        <v>6</v>
      </c>
      <c r="AA164" s="280">
        <f t="shared" si="122"/>
        <v>6</v>
      </c>
      <c r="AB164" s="280">
        <f t="shared" si="122"/>
        <v>6</v>
      </c>
      <c r="AC164" s="280">
        <f t="shared" si="122"/>
        <v>6</v>
      </c>
      <c r="AD164" s="280">
        <f t="shared" si="122"/>
        <v>6</v>
      </c>
      <c r="AE164" s="280">
        <f t="shared" si="122"/>
        <v>6</v>
      </c>
      <c r="AF164" s="280">
        <f t="shared" si="122"/>
        <v>6</v>
      </c>
      <c r="AG164" s="280">
        <f t="shared" si="122"/>
        <v>6</v>
      </c>
      <c r="AH164" s="280">
        <f t="shared" si="122"/>
        <v>6</v>
      </c>
      <c r="AI164" s="281">
        <f t="shared" si="122"/>
        <v>6</v>
      </c>
      <c r="AJ164" s="352"/>
    </row>
    <row r="165" spans="2:36" x14ac:dyDescent="0.25">
      <c r="B165" s="839"/>
      <c r="C165" s="842"/>
      <c r="D165" s="282" t="s">
        <v>379</v>
      </c>
      <c r="E165" s="283">
        <f>VLOOKUP(B164,Salários!$B$17:$Q$148,13,FALSE)</f>
        <v>23835.0216</v>
      </c>
      <c r="F165" s="284">
        <f>F164*$E165</f>
        <v>143010.12959999999</v>
      </c>
      <c r="G165" s="285">
        <f>G164*$E165</f>
        <v>143010.12959999999</v>
      </c>
      <c r="H165" s="285">
        <f t="shared" ref="H165:AI165" si="123">H164*$E165</f>
        <v>143010.12959999999</v>
      </c>
      <c r="I165" s="285">
        <f t="shared" si="123"/>
        <v>143010.12959999999</v>
      </c>
      <c r="J165" s="285">
        <f t="shared" si="123"/>
        <v>143010.12959999999</v>
      </c>
      <c r="K165" s="285">
        <f t="shared" si="123"/>
        <v>143010.12959999999</v>
      </c>
      <c r="L165" s="285">
        <f t="shared" si="123"/>
        <v>143010.12959999999</v>
      </c>
      <c r="M165" s="285">
        <f t="shared" si="123"/>
        <v>143010.12959999999</v>
      </c>
      <c r="N165" s="285">
        <f t="shared" si="123"/>
        <v>143010.12959999999</v>
      </c>
      <c r="O165" s="285">
        <f t="shared" si="123"/>
        <v>143010.12959999999</v>
      </c>
      <c r="P165" s="285">
        <f t="shared" si="123"/>
        <v>143010.12959999999</v>
      </c>
      <c r="Q165" s="285">
        <f t="shared" si="123"/>
        <v>143010.12959999999</v>
      </c>
      <c r="R165" s="285">
        <f t="shared" si="123"/>
        <v>143010.12959999999</v>
      </c>
      <c r="S165" s="285">
        <f t="shared" si="123"/>
        <v>143010.12959999999</v>
      </c>
      <c r="T165" s="285">
        <f t="shared" si="123"/>
        <v>143010.12959999999</v>
      </c>
      <c r="U165" s="285">
        <f t="shared" si="123"/>
        <v>143010.12959999999</v>
      </c>
      <c r="V165" s="285">
        <f t="shared" si="123"/>
        <v>143010.12959999999</v>
      </c>
      <c r="W165" s="285">
        <f t="shared" si="123"/>
        <v>143010.12959999999</v>
      </c>
      <c r="X165" s="285">
        <f t="shared" si="123"/>
        <v>143010.12959999999</v>
      </c>
      <c r="Y165" s="285">
        <f t="shared" si="123"/>
        <v>143010.12959999999</v>
      </c>
      <c r="Z165" s="285">
        <f t="shared" si="123"/>
        <v>143010.12959999999</v>
      </c>
      <c r="AA165" s="285">
        <f t="shared" si="123"/>
        <v>143010.12959999999</v>
      </c>
      <c r="AB165" s="285">
        <f t="shared" si="123"/>
        <v>143010.12959999999</v>
      </c>
      <c r="AC165" s="285">
        <f t="shared" si="123"/>
        <v>143010.12959999999</v>
      </c>
      <c r="AD165" s="285">
        <f t="shared" si="123"/>
        <v>143010.12959999999</v>
      </c>
      <c r="AE165" s="285">
        <f t="shared" si="123"/>
        <v>143010.12959999999</v>
      </c>
      <c r="AF165" s="285">
        <f t="shared" si="123"/>
        <v>143010.12959999999</v>
      </c>
      <c r="AG165" s="285">
        <f t="shared" si="123"/>
        <v>143010.12959999999</v>
      </c>
      <c r="AH165" s="285">
        <f t="shared" si="123"/>
        <v>143010.12959999999</v>
      </c>
      <c r="AI165" s="286">
        <f t="shared" si="123"/>
        <v>143010.12959999999</v>
      </c>
      <c r="AJ165" s="287">
        <f>SUM(F165:AI165)</f>
        <v>4290303.8880000021</v>
      </c>
    </row>
    <row r="166" spans="2:36" x14ac:dyDescent="0.25">
      <c r="B166" s="839"/>
      <c r="C166" s="842"/>
      <c r="D166" s="282" t="s">
        <v>371</v>
      </c>
      <c r="E166" s="283">
        <f>VLOOKUP(B164,Salários!$B$17:$Q$148,14,FALSE)</f>
        <v>16984.836392159999</v>
      </c>
      <c r="F166" s="284">
        <f>F164*$E166</f>
        <v>101909.01835296</v>
      </c>
      <c r="G166" s="285">
        <f t="shared" ref="G166:AI166" si="124">G164*$E166</f>
        <v>101909.01835296</v>
      </c>
      <c r="H166" s="285">
        <f t="shared" si="124"/>
        <v>101909.01835296</v>
      </c>
      <c r="I166" s="285">
        <f t="shared" si="124"/>
        <v>101909.01835296</v>
      </c>
      <c r="J166" s="285">
        <f t="shared" si="124"/>
        <v>101909.01835296</v>
      </c>
      <c r="K166" s="285">
        <f t="shared" si="124"/>
        <v>101909.01835296</v>
      </c>
      <c r="L166" s="285">
        <f t="shared" si="124"/>
        <v>101909.01835296</v>
      </c>
      <c r="M166" s="285">
        <f t="shared" si="124"/>
        <v>101909.01835296</v>
      </c>
      <c r="N166" s="285">
        <f t="shared" si="124"/>
        <v>101909.01835296</v>
      </c>
      <c r="O166" s="285">
        <f t="shared" si="124"/>
        <v>101909.01835296</v>
      </c>
      <c r="P166" s="285">
        <f t="shared" si="124"/>
        <v>101909.01835296</v>
      </c>
      <c r="Q166" s="285">
        <f t="shared" si="124"/>
        <v>101909.01835296</v>
      </c>
      <c r="R166" s="285">
        <f t="shared" si="124"/>
        <v>101909.01835296</v>
      </c>
      <c r="S166" s="285">
        <f t="shared" si="124"/>
        <v>101909.01835296</v>
      </c>
      <c r="T166" s="285">
        <f t="shared" si="124"/>
        <v>101909.01835296</v>
      </c>
      <c r="U166" s="285">
        <f t="shared" si="124"/>
        <v>101909.01835296</v>
      </c>
      <c r="V166" s="285">
        <f t="shared" si="124"/>
        <v>101909.01835296</v>
      </c>
      <c r="W166" s="285">
        <f t="shared" si="124"/>
        <v>101909.01835296</v>
      </c>
      <c r="X166" s="285">
        <f t="shared" si="124"/>
        <v>101909.01835296</v>
      </c>
      <c r="Y166" s="285">
        <f t="shared" si="124"/>
        <v>101909.01835296</v>
      </c>
      <c r="Z166" s="285">
        <f t="shared" si="124"/>
        <v>101909.01835296</v>
      </c>
      <c r="AA166" s="285">
        <f t="shared" si="124"/>
        <v>101909.01835296</v>
      </c>
      <c r="AB166" s="285">
        <f t="shared" si="124"/>
        <v>101909.01835296</v>
      </c>
      <c r="AC166" s="285">
        <f t="shared" si="124"/>
        <v>101909.01835296</v>
      </c>
      <c r="AD166" s="285">
        <f t="shared" si="124"/>
        <v>101909.01835296</v>
      </c>
      <c r="AE166" s="285">
        <f t="shared" si="124"/>
        <v>101909.01835296</v>
      </c>
      <c r="AF166" s="285">
        <f t="shared" si="124"/>
        <v>101909.01835296</v>
      </c>
      <c r="AG166" s="285">
        <f t="shared" si="124"/>
        <v>101909.01835296</v>
      </c>
      <c r="AH166" s="285">
        <f t="shared" si="124"/>
        <v>101909.01835296</v>
      </c>
      <c r="AI166" s="286">
        <f t="shared" si="124"/>
        <v>101909.01835296</v>
      </c>
      <c r="AJ166" s="287">
        <f>SUM(F166:AI166)</f>
        <v>3057270.5505888024</v>
      </c>
    </row>
    <row r="167" spans="2:36" x14ac:dyDescent="0.25">
      <c r="B167" s="839"/>
      <c r="C167" s="842"/>
      <c r="D167" s="282" t="s">
        <v>372</v>
      </c>
      <c r="E167" s="283">
        <f>VLOOKUP(B164,Salários!$B$17:$Q$148,15,FALSE)</f>
        <v>6612.6512289600005</v>
      </c>
      <c r="F167" s="284">
        <f>F164*$E167</f>
        <v>39675.907373760005</v>
      </c>
      <c r="G167" s="285">
        <f t="shared" ref="G167:AI167" si="125">G164*$E167</f>
        <v>39675.907373760005</v>
      </c>
      <c r="H167" s="285">
        <f t="shared" si="125"/>
        <v>39675.907373760005</v>
      </c>
      <c r="I167" s="285">
        <f t="shared" si="125"/>
        <v>39675.907373760005</v>
      </c>
      <c r="J167" s="285">
        <f t="shared" si="125"/>
        <v>39675.907373760005</v>
      </c>
      <c r="K167" s="285">
        <f t="shared" si="125"/>
        <v>39675.907373760005</v>
      </c>
      <c r="L167" s="285">
        <f t="shared" si="125"/>
        <v>39675.907373760005</v>
      </c>
      <c r="M167" s="285">
        <f t="shared" si="125"/>
        <v>39675.907373760005</v>
      </c>
      <c r="N167" s="285">
        <f t="shared" si="125"/>
        <v>39675.907373760005</v>
      </c>
      <c r="O167" s="285">
        <f t="shared" si="125"/>
        <v>39675.907373760005</v>
      </c>
      <c r="P167" s="285">
        <f t="shared" si="125"/>
        <v>39675.907373760005</v>
      </c>
      <c r="Q167" s="285">
        <f t="shared" si="125"/>
        <v>39675.907373760005</v>
      </c>
      <c r="R167" s="285">
        <f t="shared" si="125"/>
        <v>39675.907373760005</v>
      </c>
      <c r="S167" s="285">
        <f t="shared" si="125"/>
        <v>39675.907373760005</v>
      </c>
      <c r="T167" s="285">
        <f t="shared" si="125"/>
        <v>39675.907373760005</v>
      </c>
      <c r="U167" s="285">
        <f t="shared" si="125"/>
        <v>39675.907373760005</v>
      </c>
      <c r="V167" s="285">
        <f t="shared" si="125"/>
        <v>39675.907373760005</v>
      </c>
      <c r="W167" s="285">
        <f t="shared" si="125"/>
        <v>39675.907373760005</v>
      </c>
      <c r="X167" s="285">
        <f t="shared" si="125"/>
        <v>39675.907373760005</v>
      </c>
      <c r="Y167" s="285">
        <f t="shared" si="125"/>
        <v>39675.907373760005</v>
      </c>
      <c r="Z167" s="285">
        <f t="shared" si="125"/>
        <v>39675.907373760005</v>
      </c>
      <c r="AA167" s="285">
        <f t="shared" si="125"/>
        <v>39675.907373760005</v>
      </c>
      <c r="AB167" s="285">
        <f t="shared" si="125"/>
        <v>39675.907373760005</v>
      </c>
      <c r="AC167" s="285">
        <f t="shared" si="125"/>
        <v>39675.907373760005</v>
      </c>
      <c r="AD167" s="285">
        <f t="shared" si="125"/>
        <v>39675.907373760005</v>
      </c>
      <c r="AE167" s="285">
        <f t="shared" si="125"/>
        <v>39675.907373760005</v>
      </c>
      <c r="AF167" s="285">
        <f t="shared" si="125"/>
        <v>39675.907373760005</v>
      </c>
      <c r="AG167" s="285">
        <f t="shared" si="125"/>
        <v>39675.907373760005</v>
      </c>
      <c r="AH167" s="285">
        <f t="shared" si="125"/>
        <v>39675.907373760005</v>
      </c>
      <c r="AI167" s="286">
        <f t="shared" si="125"/>
        <v>39675.907373760005</v>
      </c>
      <c r="AJ167" s="287">
        <f>SUM(F167:AI167)</f>
        <v>1190277.2212127999</v>
      </c>
    </row>
    <row r="168" spans="2:36" x14ac:dyDescent="0.25">
      <c r="B168" s="844"/>
      <c r="C168" s="845"/>
      <c r="D168" s="288" t="s">
        <v>397</v>
      </c>
      <c r="E168" s="342">
        <f>SUBTOTAL(9,E165:E167)</f>
        <v>47432.509221120003</v>
      </c>
      <c r="F168" s="343">
        <f>SUBTOTAL(9,F165:F167)</f>
        <v>284595.05532672</v>
      </c>
      <c r="G168" s="344">
        <f t="shared" ref="G168:AI168" si="126">SUBTOTAL(9,G165:G167)</f>
        <v>284595.05532672</v>
      </c>
      <c r="H168" s="344">
        <f t="shared" si="126"/>
        <v>284595.05532672</v>
      </c>
      <c r="I168" s="344">
        <f t="shared" si="126"/>
        <v>284595.05532672</v>
      </c>
      <c r="J168" s="344">
        <f t="shared" si="126"/>
        <v>284595.05532672</v>
      </c>
      <c r="K168" s="344">
        <f t="shared" si="126"/>
        <v>284595.05532672</v>
      </c>
      <c r="L168" s="344">
        <f t="shared" si="126"/>
        <v>284595.05532672</v>
      </c>
      <c r="M168" s="344">
        <f t="shared" si="126"/>
        <v>284595.05532672</v>
      </c>
      <c r="N168" s="344">
        <f t="shared" si="126"/>
        <v>284595.05532672</v>
      </c>
      <c r="O168" s="344">
        <f t="shared" si="126"/>
        <v>284595.05532672</v>
      </c>
      <c r="P168" s="344">
        <f t="shared" si="126"/>
        <v>284595.05532672</v>
      </c>
      <c r="Q168" s="344">
        <f t="shared" si="126"/>
        <v>284595.05532672</v>
      </c>
      <c r="R168" s="344">
        <f t="shared" si="126"/>
        <v>284595.05532672</v>
      </c>
      <c r="S168" s="344">
        <f t="shared" si="126"/>
        <v>284595.05532672</v>
      </c>
      <c r="T168" s="344">
        <f t="shared" si="126"/>
        <v>284595.05532672</v>
      </c>
      <c r="U168" s="344">
        <f t="shared" si="126"/>
        <v>284595.05532672</v>
      </c>
      <c r="V168" s="344">
        <f t="shared" si="126"/>
        <v>284595.05532672</v>
      </c>
      <c r="W168" s="344">
        <f t="shared" si="126"/>
        <v>284595.05532672</v>
      </c>
      <c r="X168" s="344">
        <f t="shared" si="126"/>
        <v>284595.05532672</v>
      </c>
      <c r="Y168" s="344">
        <f t="shared" si="126"/>
        <v>284595.05532672</v>
      </c>
      <c r="Z168" s="344">
        <f t="shared" si="126"/>
        <v>284595.05532672</v>
      </c>
      <c r="AA168" s="344">
        <f t="shared" si="126"/>
        <v>284595.05532672</v>
      </c>
      <c r="AB168" s="344">
        <f t="shared" si="126"/>
        <v>284595.05532672</v>
      </c>
      <c r="AC168" s="344">
        <f t="shared" si="126"/>
        <v>284595.05532672</v>
      </c>
      <c r="AD168" s="344">
        <f t="shared" si="126"/>
        <v>284595.05532672</v>
      </c>
      <c r="AE168" s="344">
        <f t="shared" si="126"/>
        <v>284595.05532672</v>
      </c>
      <c r="AF168" s="344">
        <f t="shared" si="126"/>
        <v>284595.05532672</v>
      </c>
      <c r="AG168" s="344">
        <f t="shared" si="126"/>
        <v>284595.05532672</v>
      </c>
      <c r="AH168" s="344">
        <f t="shared" si="126"/>
        <v>284595.05532672</v>
      </c>
      <c r="AI168" s="345">
        <f t="shared" si="126"/>
        <v>284595.05532672</v>
      </c>
      <c r="AJ168" s="346">
        <f>SUM(F168:AI168)</f>
        <v>8537851.6598015949</v>
      </c>
    </row>
    <row r="169" spans="2:36" ht="15.6" x14ac:dyDescent="0.25">
      <c r="B169" s="333">
        <v>2220</v>
      </c>
      <c r="C169" s="334" t="str">
        <f>VLOOKUP(B169,Salários!$B$17:$C$148,2,FALSE)</f>
        <v xml:space="preserve">Seção de Contabilidade </v>
      </c>
      <c r="D169" s="335"/>
      <c r="E169" s="335"/>
      <c r="F169" s="330">
        <f>SUMIF($D170:$D184,"Total",F170:F184)</f>
        <v>1383825.9507840001</v>
      </c>
      <c r="G169" s="330">
        <f t="shared" ref="G169:AI169" si="127">SUMIF($D170:$D184,"Total",G170:G184)</f>
        <v>1383825.9507840001</v>
      </c>
      <c r="H169" s="330">
        <f t="shared" si="127"/>
        <v>1383825.9507840001</v>
      </c>
      <c r="I169" s="330">
        <f t="shared" si="127"/>
        <v>1383825.9507840001</v>
      </c>
      <c r="J169" s="330">
        <f t="shared" si="127"/>
        <v>1383825.9507840001</v>
      </c>
      <c r="K169" s="330">
        <f t="shared" si="127"/>
        <v>1383825.9507840001</v>
      </c>
      <c r="L169" s="330">
        <f t="shared" si="127"/>
        <v>1383825.9507840001</v>
      </c>
      <c r="M169" s="330">
        <f t="shared" si="127"/>
        <v>1383825.9507840001</v>
      </c>
      <c r="N169" s="330">
        <f t="shared" si="127"/>
        <v>1383825.9507840001</v>
      </c>
      <c r="O169" s="330">
        <f t="shared" si="127"/>
        <v>1383825.9507840001</v>
      </c>
      <c r="P169" s="330">
        <f t="shared" si="127"/>
        <v>1383825.9507840001</v>
      </c>
      <c r="Q169" s="330">
        <f t="shared" si="127"/>
        <v>1383825.9507840001</v>
      </c>
      <c r="R169" s="330">
        <f t="shared" si="127"/>
        <v>1383825.9507840001</v>
      </c>
      <c r="S169" s="330">
        <f t="shared" si="127"/>
        <v>1383825.9507840001</v>
      </c>
      <c r="T169" s="330">
        <f t="shared" si="127"/>
        <v>1383825.9507840001</v>
      </c>
      <c r="U169" s="330">
        <f t="shared" si="127"/>
        <v>1383825.9507840001</v>
      </c>
      <c r="V169" s="330">
        <f t="shared" si="127"/>
        <v>1383825.9507840001</v>
      </c>
      <c r="W169" s="330">
        <f t="shared" si="127"/>
        <v>1383825.9507840001</v>
      </c>
      <c r="X169" s="330">
        <f t="shared" si="127"/>
        <v>1383825.9507840001</v>
      </c>
      <c r="Y169" s="330">
        <f t="shared" si="127"/>
        <v>1383825.9507840001</v>
      </c>
      <c r="Z169" s="330">
        <f t="shared" si="127"/>
        <v>1383825.9507840001</v>
      </c>
      <c r="AA169" s="330">
        <f t="shared" si="127"/>
        <v>1383825.9507840001</v>
      </c>
      <c r="AB169" s="330">
        <f t="shared" si="127"/>
        <v>1383825.9507840001</v>
      </c>
      <c r="AC169" s="330">
        <f t="shared" si="127"/>
        <v>1383825.9507840001</v>
      </c>
      <c r="AD169" s="330">
        <f t="shared" si="127"/>
        <v>1383825.9507840001</v>
      </c>
      <c r="AE169" s="330">
        <f t="shared" si="127"/>
        <v>1383825.9507840001</v>
      </c>
      <c r="AF169" s="330">
        <f t="shared" si="127"/>
        <v>1383825.9507840001</v>
      </c>
      <c r="AG169" s="330">
        <f t="shared" si="127"/>
        <v>1383825.9507840001</v>
      </c>
      <c r="AH169" s="330">
        <f t="shared" si="127"/>
        <v>1383825.9507840001</v>
      </c>
      <c r="AI169" s="331">
        <f t="shared" si="127"/>
        <v>1383825.9507840001</v>
      </c>
      <c r="AJ169" s="332">
        <f>SUM(F169:AI169)</f>
        <v>41514778.52352</v>
      </c>
    </row>
    <row r="170" spans="2:36" x14ac:dyDescent="0.25">
      <c r="B170" s="838">
        <v>2221</v>
      </c>
      <c r="C170" s="841" t="str">
        <f>VLOOKUP(B170,Salários!$B$17:$C$148,2,FALSE)</f>
        <v xml:space="preserve">Contador              </v>
      </c>
      <c r="D170" s="277" t="s">
        <v>400</v>
      </c>
      <c r="E170" s="278">
        <v>3</v>
      </c>
      <c r="F170" s="279">
        <f>E170</f>
        <v>3</v>
      </c>
      <c r="G170" s="280">
        <f t="shared" ref="G170:AI170" si="128">F170</f>
        <v>3</v>
      </c>
      <c r="H170" s="280">
        <f t="shared" si="128"/>
        <v>3</v>
      </c>
      <c r="I170" s="280">
        <f t="shared" si="128"/>
        <v>3</v>
      </c>
      <c r="J170" s="280">
        <f t="shared" si="128"/>
        <v>3</v>
      </c>
      <c r="K170" s="280">
        <f t="shared" si="128"/>
        <v>3</v>
      </c>
      <c r="L170" s="280">
        <f t="shared" si="128"/>
        <v>3</v>
      </c>
      <c r="M170" s="280">
        <f t="shared" si="128"/>
        <v>3</v>
      </c>
      <c r="N170" s="280">
        <f t="shared" si="128"/>
        <v>3</v>
      </c>
      <c r="O170" s="280">
        <f t="shared" si="128"/>
        <v>3</v>
      </c>
      <c r="P170" s="280">
        <f t="shared" si="128"/>
        <v>3</v>
      </c>
      <c r="Q170" s="280">
        <f t="shared" si="128"/>
        <v>3</v>
      </c>
      <c r="R170" s="280">
        <f t="shared" si="128"/>
        <v>3</v>
      </c>
      <c r="S170" s="280">
        <f t="shared" si="128"/>
        <v>3</v>
      </c>
      <c r="T170" s="280">
        <f t="shared" si="128"/>
        <v>3</v>
      </c>
      <c r="U170" s="280">
        <f t="shared" si="128"/>
        <v>3</v>
      </c>
      <c r="V170" s="280">
        <f t="shared" si="128"/>
        <v>3</v>
      </c>
      <c r="W170" s="280">
        <f t="shared" si="128"/>
        <v>3</v>
      </c>
      <c r="X170" s="280">
        <f t="shared" si="128"/>
        <v>3</v>
      </c>
      <c r="Y170" s="280">
        <f t="shared" si="128"/>
        <v>3</v>
      </c>
      <c r="Z170" s="280">
        <f t="shared" si="128"/>
        <v>3</v>
      </c>
      <c r="AA170" s="280">
        <f t="shared" si="128"/>
        <v>3</v>
      </c>
      <c r="AB170" s="280">
        <f t="shared" si="128"/>
        <v>3</v>
      </c>
      <c r="AC170" s="280">
        <f t="shared" si="128"/>
        <v>3</v>
      </c>
      <c r="AD170" s="280">
        <f t="shared" si="128"/>
        <v>3</v>
      </c>
      <c r="AE170" s="280">
        <f t="shared" si="128"/>
        <v>3</v>
      </c>
      <c r="AF170" s="280">
        <f t="shared" si="128"/>
        <v>3</v>
      </c>
      <c r="AG170" s="280">
        <f t="shared" si="128"/>
        <v>3</v>
      </c>
      <c r="AH170" s="280">
        <f t="shared" si="128"/>
        <v>3</v>
      </c>
      <c r="AI170" s="281">
        <f t="shared" si="128"/>
        <v>3</v>
      </c>
      <c r="AJ170" s="352"/>
    </row>
    <row r="171" spans="2:36" x14ac:dyDescent="0.25">
      <c r="B171" s="839"/>
      <c r="C171" s="842"/>
      <c r="D171" s="282" t="s">
        <v>379</v>
      </c>
      <c r="E171" s="283">
        <f>VLOOKUP(B170,Salários!$B$17:$Q$148,13,FALSE)</f>
        <v>129094.56</v>
      </c>
      <c r="F171" s="284">
        <f>F170*$E171</f>
        <v>387283.68</v>
      </c>
      <c r="G171" s="285">
        <f>G170*$E171</f>
        <v>387283.68</v>
      </c>
      <c r="H171" s="285">
        <f t="shared" ref="H171:AI171" si="129">H170*$E171</f>
        <v>387283.68</v>
      </c>
      <c r="I171" s="285">
        <f t="shared" si="129"/>
        <v>387283.68</v>
      </c>
      <c r="J171" s="285">
        <f t="shared" si="129"/>
        <v>387283.68</v>
      </c>
      <c r="K171" s="285">
        <f t="shared" si="129"/>
        <v>387283.68</v>
      </c>
      <c r="L171" s="285">
        <f t="shared" si="129"/>
        <v>387283.68</v>
      </c>
      <c r="M171" s="285">
        <f t="shared" si="129"/>
        <v>387283.68</v>
      </c>
      <c r="N171" s="285">
        <f t="shared" si="129"/>
        <v>387283.68</v>
      </c>
      <c r="O171" s="285">
        <f t="shared" si="129"/>
        <v>387283.68</v>
      </c>
      <c r="P171" s="285">
        <f t="shared" si="129"/>
        <v>387283.68</v>
      </c>
      <c r="Q171" s="285">
        <f t="shared" si="129"/>
        <v>387283.68</v>
      </c>
      <c r="R171" s="285">
        <f t="shared" si="129"/>
        <v>387283.68</v>
      </c>
      <c r="S171" s="285">
        <f t="shared" si="129"/>
        <v>387283.68</v>
      </c>
      <c r="T171" s="285">
        <f t="shared" si="129"/>
        <v>387283.68</v>
      </c>
      <c r="U171" s="285">
        <f t="shared" si="129"/>
        <v>387283.68</v>
      </c>
      <c r="V171" s="285">
        <f t="shared" si="129"/>
        <v>387283.68</v>
      </c>
      <c r="W171" s="285">
        <f t="shared" si="129"/>
        <v>387283.68</v>
      </c>
      <c r="X171" s="285">
        <f t="shared" si="129"/>
        <v>387283.68</v>
      </c>
      <c r="Y171" s="285">
        <f t="shared" si="129"/>
        <v>387283.68</v>
      </c>
      <c r="Z171" s="285">
        <f t="shared" si="129"/>
        <v>387283.68</v>
      </c>
      <c r="AA171" s="285">
        <f t="shared" si="129"/>
        <v>387283.68</v>
      </c>
      <c r="AB171" s="285">
        <f t="shared" si="129"/>
        <v>387283.68</v>
      </c>
      <c r="AC171" s="285">
        <f t="shared" si="129"/>
        <v>387283.68</v>
      </c>
      <c r="AD171" s="285">
        <f t="shared" si="129"/>
        <v>387283.68</v>
      </c>
      <c r="AE171" s="285">
        <f t="shared" si="129"/>
        <v>387283.68</v>
      </c>
      <c r="AF171" s="285">
        <f t="shared" si="129"/>
        <v>387283.68</v>
      </c>
      <c r="AG171" s="285">
        <f t="shared" si="129"/>
        <v>387283.68</v>
      </c>
      <c r="AH171" s="285">
        <f t="shared" si="129"/>
        <v>387283.68</v>
      </c>
      <c r="AI171" s="286">
        <f t="shared" si="129"/>
        <v>387283.68</v>
      </c>
      <c r="AJ171" s="287">
        <f>SUM(F171:AI171)</f>
        <v>11618510.399999995</v>
      </c>
    </row>
    <row r="172" spans="2:36" x14ac:dyDescent="0.25">
      <c r="B172" s="839"/>
      <c r="C172" s="842"/>
      <c r="D172" s="282" t="s">
        <v>371</v>
      </c>
      <c r="E172" s="283">
        <f>VLOOKUP(B170,Salários!$B$17:$Q$148,14,FALSE)</f>
        <v>91992.783456000005</v>
      </c>
      <c r="F172" s="284">
        <f>F170*$E172</f>
        <v>275978.35036799998</v>
      </c>
      <c r="G172" s="285">
        <f t="shared" ref="G172:AI172" si="130">G170*$E172</f>
        <v>275978.35036799998</v>
      </c>
      <c r="H172" s="285">
        <f t="shared" si="130"/>
        <v>275978.35036799998</v>
      </c>
      <c r="I172" s="285">
        <f t="shared" si="130"/>
        <v>275978.35036799998</v>
      </c>
      <c r="J172" s="285">
        <f t="shared" si="130"/>
        <v>275978.35036799998</v>
      </c>
      <c r="K172" s="285">
        <f t="shared" si="130"/>
        <v>275978.35036799998</v>
      </c>
      <c r="L172" s="285">
        <f t="shared" si="130"/>
        <v>275978.35036799998</v>
      </c>
      <c r="M172" s="285">
        <f t="shared" si="130"/>
        <v>275978.35036799998</v>
      </c>
      <c r="N172" s="285">
        <f t="shared" si="130"/>
        <v>275978.35036799998</v>
      </c>
      <c r="O172" s="285">
        <f t="shared" si="130"/>
        <v>275978.35036799998</v>
      </c>
      <c r="P172" s="285">
        <f t="shared" si="130"/>
        <v>275978.35036799998</v>
      </c>
      <c r="Q172" s="285">
        <f t="shared" si="130"/>
        <v>275978.35036799998</v>
      </c>
      <c r="R172" s="285">
        <f t="shared" si="130"/>
        <v>275978.35036799998</v>
      </c>
      <c r="S172" s="285">
        <f t="shared" si="130"/>
        <v>275978.35036799998</v>
      </c>
      <c r="T172" s="285">
        <f t="shared" si="130"/>
        <v>275978.35036799998</v>
      </c>
      <c r="U172" s="285">
        <f t="shared" si="130"/>
        <v>275978.35036799998</v>
      </c>
      <c r="V172" s="285">
        <f t="shared" si="130"/>
        <v>275978.35036799998</v>
      </c>
      <c r="W172" s="285">
        <f t="shared" si="130"/>
        <v>275978.35036799998</v>
      </c>
      <c r="X172" s="285">
        <f t="shared" si="130"/>
        <v>275978.35036799998</v>
      </c>
      <c r="Y172" s="285">
        <f t="shared" si="130"/>
        <v>275978.35036799998</v>
      </c>
      <c r="Z172" s="285">
        <f t="shared" si="130"/>
        <v>275978.35036799998</v>
      </c>
      <c r="AA172" s="285">
        <f t="shared" si="130"/>
        <v>275978.35036799998</v>
      </c>
      <c r="AB172" s="285">
        <f t="shared" si="130"/>
        <v>275978.35036799998</v>
      </c>
      <c r="AC172" s="285">
        <f t="shared" si="130"/>
        <v>275978.35036799998</v>
      </c>
      <c r="AD172" s="285">
        <f t="shared" si="130"/>
        <v>275978.35036799998</v>
      </c>
      <c r="AE172" s="285">
        <f t="shared" si="130"/>
        <v>275978.35036799998</v>
      </c>
      <c r="AF172" s="285">
        <f t="shared" si="130"/>
        <v>275978.35036799998</v>
      </c>
      <c r="AG172" s="285">
        <f t="shared" si="130"/>
        <v>275978.35036799998</v>
      </c>
      <c r="AH172" s="285">
        <f t="shared" si="130"/>
        <v>275978.35036799998</v>
      </c>
      <c r="AI172" s="286">
        <f t="shared" si="130"/>
        <v>275978.35036799998</v>
      </c>
      <c r="AJ172" s="287">
        <f>SUM(F172:AI172)</f>
        <v>8279350.5110399956</v>
      </c>
    </row>
    <row r="173" spans="2:36" x14ac:dyDescent="0.25">
      <c r="B173" s="839"/>
      <c r="C173" s="842"/>
      <c r="D173" s="282" t="s">
        <v>372</v>
      </c>
      <c r="E173" s="283">
        <f>VLOOKUP(B170,Salários!$B$17:$Q$148,15,FALSE)</f>
        <v>10368.402336000001</v>
      </c>
      <c r="F173" s="284">
        <f>F170*$E173</f>
        <v>31105.207008000005</v>
      </c>
      <c r="G173" s="285">
        <f t="shared" ref="G173:AI173" si="131">G170*$E173</f>
        <v>31105.207008000005</v>
      </c>
      <c r="H173" s="285">
        <f t="shared" si="131"/>
        <v>31105.207008000005</v>
      </c>
      <c r="I173" s="285">
        <f t="shared" si="131"/>
        <v>31105.207008000005</v>
      </c>
      <c r="J173" s="285">
        <f t="shared" si="131"/>
        <v>31105.207008000005</v>
      </c>
      <c r="K173" s="285">
        <f t="shared" si="131"/>
        <v>31105.207008000005</v>
      </c>
      <c r="L173" s="285">
        <f t="shared" si="131"/>
        <v>31105.207008000005</v>
      </c>
      <c r="M173" s="285">
        <f t="shared" si="131"/>
        <v>31105.207008000005</v>
      </c>
      <c r="N173" s="285">
        <f t="shared" si="131"/>
        <v>31105.207008000005</v>
      </c>
      <c r="O173" s="285">
        <f t="shared" si="131"/>
        <v>31105.207008000005</v>
      </c>
      <c r="P173" s="285">
        <f t="shared" si="131"/>
        <v>31105.207008000005</v>
      </c>
      <c r="Q173" s="285">
        <f t="shared" si="131"/>
        <v>31105.207008000005</v>
      </c>
      <c r="R173" s="285">
        <f t="shared" si="131"/>
        <v>31105.207008000005</v>
      </c>
      <c r="S173" s="285">
        <f t="shared" si="131"/>
        <v>31105.207008000005</v>
      </c>
      <c r="T173" s="285">
        <f t="shared" si="131"/>
        <v>31105.207008000005</v>
      </c>
      <c r="U173" s="285">
        <f t="shared" si="131"/>
        <v>31105.207008000005</v>
      </c>
      <c r="V173" s="285">
        <f t="shared" si="131"/>
        <v>31105.207008000005</v>
      </c>
      <c r="W173" s="285">
        <f t="shared" si="131"/>
        <v>31105.207008000005</v>
      </c>
      <c r="X173" s="285">
        <f t="shared" si="131"/>
        <v>31105.207008000005</v>
      </c>
      <c r="Y173" s="285">
        <f t="shared" si="131"/>
        <v>31105.207008000005</v>
      </c>
      <c r="Z173" s="285">
        <f t="shared" si="131"/>
        <v>31105.207008000005</v>
      </c>
      <c r="AA173" s="285">
        <f t="shared" si="131"/>
        <v>31105.207008000005</v>
      </c>
      <c r="AB173" s="285">
        <f t="shared" si="131"/>
        <v>31105.207008000005</v>
      </c>
      <c r="AC173" s="285">
        <f t="shared" si="131"/>
        <v>31105.207008000005</v>
      </c>
      <c r="AD173" s="285">
        <f t="shared" si="131"/>
        <v>31105.207008000005</v>
      </c>
      <c r="AE173" s="285">
        <f t="shared" si="131"/>
        <v>31105.207008000005</v>
      </c>
      <c r="AF173" s="285">
        <f t="shared" si="131"/>
        <v>31105.207008000005</v>
      </c>
      <c r="AG173" s="285">
        <f t="shared" si="131"/>
        <v>31105.207008000005</v>
      </c>
      <c r="AH173" s="285">
        <f t="shared" si="131"/>
        <v>31105.207008000005</v>
      </c>
      <c r="AI173" s="286">
        <f t="shared" si="131"/>
        <v>31105.207008000005</v>
      </c>
      <c r="AJ173" s="287">
        <f>SUM(F173:AI173)</f>
        <v>933156.21024000004</v>
      </c>
    </row>
    <row r="174" spans="2:36" x14ac:dyDescent="0.25">
      <c r="B174" s="844"/>
      <c r="C174" s="845"/>
      <c r="D174" s="288" t="s">
        <v>397</v>
      </c>
      <c r="E174" s="342">
        <f>SUBTOTAL(9,E171:E173)</f>
        <v>231455.745792</v>
      </c>
      <c r="F174" s="343">
        <f>SUBTOTAL(9,F171:F173)</f>
        <v>694367.23737600003</v>
      </c>
      <c r="G174" s="344">
        <f t="shared" ref="G174:AI174" si="132">SUBTOTAL(9,G171:G173)</f>
        <v>694367.23737600003</v>
      </c>
      <c r="H174" s="344">
        <f t="shared" si="132"/>
        <v>694367.23737600003</v>
      </c>
      <c r="I174" s="344">
        <f t="shared" si="132"/>
        <v>694367.23737600003</v>
      </c>
      <c r="J174" s="344">
        <f t="shared" si="132"/>
        <v>694367.23737600003</v>
      </c>
      <c r="K174" s="344">
        <f t="shared" si="132"/>
        <v>694367.23737600003</v>
      </c>
      <c r="L174" s="344">
        <f t="shared" si="132"/>
        <v>694367.23737600003</v>
      </c>
      <c r="M174" s="344">
        <f t="shared" si="132"/>
        <v>694367.23737600003</v>
      </c>
      <c r="N174" s="344">
        <f t="shared" si="132"/>
        <v>694367.23737600003</v>
      </c>
      <c r="O174" s="344">
        <f t="shared" si="132"/>
        <v>694367.23737600003</v>
      </c>
      <c r="P174" s="344">
        <f t="shared" si="132"/>
        <v>694367.23737600003</v>
      </c>
      <c r="Q174" s="344">
        <f t="shared" si="132"/>
        <v>694367.23737600003</v>
      </c>
      <c r="R174" s="344">
        <f t="shared" si="132"/>
        <v>694367.23737600003</v>
      </c>
      <c r="S174" s="344">
        <f t="shared" si="132"/>
        <v>694367.23737600003</v>
      </c>
      <c r="T174" s="344">
        <f t="shared" si="132"/>
        <v>694367.23737600003</v>
      </c>
      <c r="U174" s="344">
        <f t="shared" si="132"/>
        <v>694367.23737600003</v>
      </c>
      <c r="V174" s="344">
        <f t="shared" si="132"/>
        <v>694367.23737600003</v>
      </c>
      <c r="W174" s="344">
        <f t="shared" si="132"/>
        <v>694367.23737600003</v>
      </c>
      <c r="X174" s="344">
        <f t="shared" si="132"/>
        <v>694367.23737600003</v>
      </c>
      <c r="Y174" s="344">
        <f t="shared" si="132"/>
        <v>694367.23737600003</v>
      </c>
      <c r="Z174" s="344">
        <f t="shared" si="132"/>
        <v>694367.23737600003</v>
      </c>
      <c r="AA174" s="344">
        <f t="shared" si="132"/>
        <v>694367.23737600003</v>
      </c>
      <c r="AB174" s="344">
        <f t="shared" si="132"/>
        <v>694367.23737600003</v>
      </c>
      <c r="AC174" s="344">
        <f t="shared" si="132"/>
        <v>694367.23737600003</v>
      </c>
      <c r="AD174" s="344">
        <f t="shared" si="132"/>
        <v>694367.23737600003</v>
      </c>
      <c r="AE174" s="344">
        <f t="shared" si="132"/>
        <v>694367.23737600003</v>
      </c>
      <c r="AF174" s="344">
        <f t="shared" si="132"/>
        <v>694367.23737600003</v>
      </c>
      <c r="AG174" s="344">
        <f t="shared" si="132"/>
        <v>694367.23737600003</v>
      </c>
      <c r="AH174" s="344">
        <f t="shared" si="132"/>
        <v>694367.23737600003</v>
      </c>
      <c r="AI174" s="345">
        <f t="shared" si="132"/>
        <v>694367.23737600003</v>
      </c>
      <c r="AJ174" s="346">
        <f>SUM(F174:AI174)</f>
        <v>20831017.121280011</v>
      </c>
    </row>
    <row r="175" spans="2:36" x14ac:dyDescent="0.25">
      <c r="B175" s="838">
        <v>2222</v>
      </c>
      <c r="C175" s="841" t="str">
        <f>VLOOKUP(B175,Salários!$B$17:$C$148,2,FALSE)</f>
        <v xml:space="preserve">Técnico em Contabilidade </v>
      </c>
      <c r="D175" s="277" t="s">
        <v>400</v>
      </c>
      <c r="E175" s="278">
        <f>E170*2</f>
        <v>6</v>
      </c>
      <c r="F175" s="279">
        <f>E175</f>
        <v>6</v>
      </c>
      <c r="G175" s="280">
        <f t="shared" ref="G175:AI175" si="133">F175</f>
        <v>6</v>
      </c>
      <c r="H175" s="280">
        <f t="shared" si="133"/>
        <v>6</v>
      </c>
      <c r="I175" s="280">
        <f t="shared" si="133"/>
        <v>6</v>
      </c>
      <c r="J175" s="280">
        <f t="shared" si="133"/>
        <v>6</v>
      </c>
      <c r="K175" s="280">
        <f t="shared" si="133"/>
        <v>6</v>
      </c>
      <c r="L175" s="280">
        <f t="shared" si="133"/>
        <v>6</v>
      </c>
      <c r="M175" s="280">
        <f t="shared" si="133"/>
        <v>6</v>
      </c>
      <c r="N175" s="280">
        <f t="shared" si="133"/>
        <v>6</v>
      </c>
      <c r="O175" s="280">
        <f t="shared" si="133"/>
        <v>6</v>
      </c>
      <c r="P175" s="280">
        <f t="shared" si="133"/>
        <v>6</v>
      </c>
      <c r="Q175" s="280">
        <f t="shared" si="133"/>
        <v>6</v>
      </c>
      <c r="R175" s="280">
        <f t="shared" si="133"/>
        <v>6</v>
      </c>
      <c r="S175" s="280">
        <f t="shared" si="133"/>
        <v>6</v>
      </c>
      <c r="T175" s="280">
        <f t="shared" si="133"/>
        <v>6</v>
      </c>
      <c r="U175" s="280">
        <f t="shared" si="133"/>
        <v>6</v>
      </c>
      <c r="V175" s="280">
        <f t="shared" si="133"/>
        <v>6</v>
      </c>
      <c r="W175" s="280">
        <f t="shared" si="133"/>
        <v>6</v>
      </c>
      <c r="X175" s="280">
        <f t="shared" si="133"/>
        <v>6</v>
      </c>
      <c r="Y175" s="280">
        <f t="shared" si="133"/>
        <v>6</v>
      </c>
      <c r="Z175" s="280">
        <f t="shared" si="133"/>
        <v>6</v>
      </c>
      <c r="AA175" s="280">
        <f t="shared" si="133"/>
        <v>6</v>
      </c>
      <c r="AB175" s="280">
        <f t="shared" si="133"/>
        <v>6</v>
      </c>
      <c r="AC175" s="280">
        <f t="shared" si="133"/>
        <v>6</v>
      </c>
      <c r="AD175" s="280">
        <f t="shared" si="133"/>
        <v>6</v>
      </c>
      <c r="AE175" s="280">
        <f t="shared" si="133"/>
        <v>6</v>
      </c>
      <c r="AF175" s="280">
        <f t="shared" si="133"/>
        <v>6</v>
      </c>
      <c r="AG175" s="280">
        <f t="shared" si="133"/>
        <v>6</v>
      </c>
      <c r="AH175" s="280">
        <f t="shared" si="133"/>
        <v>6</v>
      </c>
      <c r="AI175" s="281">
        <f t="shared" si="133"/>
        <v>6</v>
      </c>
      <c r="AJ175" s="352"/>
    </row>
    <row r="176" spans="2:36" x14ac:dyDescent="0.25">
      <c r="B176" s="839"/>
      <c r="C176" s="842"/>
      <c r="D176" s="282" t="s">
        <v>379</v>
      </c>
      <c r="E176" s="283">
        <f>VLOOKUP(B175,Salários!$B$17:$Q$148,13,FALSE)</f>
        <v>43651.8</v>
      </c>
      <c r="F176" s="284">
        <f>F175*$E176</f>
        <v>261910.80000000002</v>
      </c>
      <c r="G176" s="285">
        <f>G175*$E176</f>
        <v>261910.80000000002</v>
      </c>
      <c r="H176" s="285">
        <f t="shared" ref="H176:AI176" si="134">H175*$E176</f>
        <v>261910.80000000002</v>
      </c>
      <c r="I176" s="285">
        <f t="shared" si="134"/>
        <v>261910.80000000002</v>
      </c>
      <c r="J176" s="285">
        <f t="shared" si="134"/>
        <v>261910.80000000002</v>
      </c>
      <c r="K176" s="285">
        <f t="shared" si="134"/>
        <v>261910.80000000002</v>
      </c>
      <c r="L176" s="285">
        <f t="shared" si="134"/>
        <v>261910.80000000002</v>
      </c>
      <c r="M176" s="285">
        <f t="shared" si="134"/>
        <v>261910.80000000002</v>
      </c>
      <c r="N176" s="285">
        <f t="shared" si="134"/>
        <v>261910.80000000002</v>
      </c>
      <c r="O176" s="285">
        <f t="shared" si="134"/>
        <v>261910.80000000002</v>
      </c>
      <c r="P176" s="285">
        <f t="shared" si="134"/>
        <v>261910.80000000002</v>
      </c>
      <c r="Q176" s="285">
        <f t="shared" si="134"/>
        <v>261910.80000000002</v>
      </c>
      <c r="R176" s="285">
        <f t="shared" si="134"/>
        <v>261910.80000000002</v>
      </c>
      <c r="S176" s="285">
        <f t="shared" si="134"/>
        <v>261910.80000000002</v>
      </c>
      <c r="T176" s="285">
        <f t="shared" si="134"/>
        <v>261910.80000000002</v>
      </c>
      <c r="U176" s="285">
        <f t="shared" si="134"/>
        <v>261910.80000000002</v>
      </c>
      <c r="V176" s="285">
        <f t="shared" si="134"/>
        <v>261910.80000000002</v>
      </c>
      <c r="W176" s="285">
        <f t="shared" si="134"/>
        <v>261910.80000000002</v>
      </c>
      <c r="X176" s="285">
        <f t="shared" si="134"/>
        <v>261910.80000000002</v>
      </c>
      <c r="Y176" s="285">
        <f t="shared" si="134"/>
        <v>261910.80000000002</v>
      </c>
      <c r="Z176" s="285">
        <f t="shared" si="134"/>
        <v>261910.80000000002</v>
      </c>
      <c r="AA176" s="285">
        <f t="shared" si="134"/>
        <v>261910.80000000002</v>
      </c>
      <c r="AB176" s="285">
        <f t="shared" si="134"/>
        <v>261910.80000000002</v>
      </c>
      <c r="AC176" s="285">
        <f t="shared" si="134"/>
        <v>261910.80000000002</v>
      </c>
      <c r="AD176" s="285">
        <f t="shared" si="134"/>
        <v>261910.80000000002</v>
      </c>
      <c r="AE176" s="285">
        <f t="shared" si="134"/>
        <v>261910.80000000002</v>
      </c>
      <c r="AF176" s="285">
        <f t="shared" si="134"/>
        <v>261910.80000000002</v>
      </c>
      <c r="AG176" s="285">
        <f t="shared" si="134"/>
        <v>261910.80000000002</v>
      </c>
      <c r="AH176" s="285">
        <f t="shared" si="134"/>
        <v>261910.80000000002</v>
      </c>
      <c r="AI176" s="286">
        <f t="shared" si="134"/>
        <v>261910.80000000002</v>
      </c>
      <c r="AJ176" s="287">
        <f>SUM(F176:AI176)</f>
        <v>7857323.9999999963</v>
      </c>
    </row>
    <row r="177" spans="2:36" x14ac:dyDescent="0.25">
      <c r="B177" s="839"/>
      <c r="C177" s="842"/>
      <c r="D177" s="282" t="s">
        <v>371</v>
      </c>
      <c r="E177" s="283">
        <f>VLOOKUP(B175,Salários!$B$17:$Q$148,14,FALSE)</f>
        <v>31106.272680000002</v>
      </c>
      <c r="F177" s="284">
        <f>F175*$E177</f>
        <v>186637.63608000003</v>
      </c>
      <c r="G177" s="285">
        <f t="shared" ref="G177:AI177" si="135">G175*$E177</f>
        <v>186637.63608000003</v>
      </c>
      <c r="H177" s="285">
        <f t="shared" si="135"/>
        <v>186637.63608000003</v>
      </c>
      <c r="I177" s="285">
        <f t="shared" si="135"/>
        <v>186637.63608000003</v>
      </c>
      <c r="J177" s="285">
        <f t="shared" si="135"/>
        <v>186637.63608000003</v>
      </c>
      <c r="K177" s="285">
        <f t="shared" si="135"/>
        <v>186637.63608000003</v>
      </c>
      <c r="L177" s="285">
        <f t="shared" si="135"/>
        <v>186637.63608000003</v>
      </c>
      <c r="M177" s="285">
        <f t="shared" si="135"/>
        <v>186637.63608000003</v>
      </c>
      <c r="N177" s="285">
        <f t="shared" si="135"/>
        <v>186637.63608000003</v>
      </c>
      <c r="O177" s="285">
        <f t="shared" si="135"/>
        <v>186637.63608000003</v>
      </c>
      <c r="P177" s="285">
        <f t="shared" si="135"/>
        <v>186637.63608000003</v>
      </c>
      <c r="Q177" s="285">
        <f t="shared" si="135"/>
        <v>186637.63608000003</v>
      </c>
      <c r="R177" s="285">
        <f t="shared" si="135"/>
        <v>186637.63608000003</v>
      </c>
      <c r="S177" s="285">
        <f t="shared" si="135"/>
        <v>186637.63608000003</v>
      </c>
      <c r="T177" s="285">
        <f t="shared" si="135"/>
        <v>186637.63608000003</v>
      </c>
      <c r="U177" s="285">
        <f t="shared" si="135"/>
        <v>186637.63608000003</v>
      </c>
      <c r="V177" s="285">
        <f t="shared" si="135"/>
        <v>186637.63608000003</v>
      </c>
      <c r="W177" s="285">
        <f t="shared" si="135"/>
        <v>186637.63608000003</v>
      </c>
      <c r="X177" s="285">
        <f t="shared" si="135"/>
        <v>186637.63608000003</v>
      </c>
      <c r="Y177" s="285">
        <f t="shared" si="135"/>
        <v>186637.63608000003</v>
      </c>
      <c r="Z177" s="285">
        <f t="shared" si="135"/>
        <v>186637.63608000003</v>
      </c>
      <c r="AA177" s="285">
        <f t="shared" si="135"/>
        <v>186637.63608000003</v>
      </c>
      <c r="AB177" s="285">
        <f t="shared" si="135"/>
        <v>186637.63608000003</v>
      </c>
      <c r="AC177" s="285">
        <f t="shared" si="135"/>
        <v>186637.63608000003</v>
      </c>
      <c r="AD177" s="285">
        <f t="shared" si="135"/>
        <v>186637.63608000003</v>
      </c>
      <c r="AE177" s="285">
        <f t="shared" si="135"/>
        <v>186637.63608000003</v>
      </c>
      <c r="AF177" s="285">
        <f t="shared" si="135"/>
        <v>186637.63608000003</v>
      </c>
      <c r="AG177" s="285">
        <f t="shared" si="135"/>
        <v>186637.63608000003</v>
      </c>
      <c r="AH177" s="285">
        <f t="shared" si="135"/>
        <v>186637.63608000003</v>
      </c>
      <c r="AI177" s="286">
        <f t="shared" si="135"/>
        <v>186637.63608000003</v>
      </c>
      <c r="AJ177" s="287">
        <f>SUM(F177:AI177)</f>
        <v>5599129.0823999988</v>
      </c>
    </row>
    <row r="178" spans="2:36" x14ac:dyDescent="0.25">
      <c r="B178" s="839"/>
      <c r="C178" s="842"/>
      <c r="D178" s="282" t="s">
        <v>372</v>
      </c>
      <c r="E178" s="283">
        <f>VLOOKUP(B175,Salários!$B$17:$Q$148,15,FALSE)</f>
        <v>6822.7090799999996</v>
      </c>
      <c r="F178" s="284">
        <f>F175*$E178</f>
        <v>40936.254479999996</v>
      </c>
      <c r="G178" s="285">
        <f t="shared" ref="G178:AI178" si="136">G175*$E178</f>
        <v>40936.254479999996</v>
      </c>
      <c r="H178" s="285">
        <f t="shared" si="136"/>
        <v>40936.254479999996</v>
      </c>
      <c r="I178" s="285">
        <f t="shared" si="136"/>
        <v>40936.254479999996</v>
      </c>
      <c r="J178" s="285">
        <f t="shared" si="136"/>
        <v>40936.254479999996</v>
      </c>
      <c r="K178" s="285">
        <f t="shared" si="136"/>
        <v>40936.254479999996</v>
      </c>
      <c r="L178" s="285">
        <f t="shared" si="136"/>
        <v>40936.254479999996</v>
      </c>
      <c r="M178" s="285">
        <f t="shared" si="136"/>
        <v>40936.254479999996</v>
      </c>
      <c r="N178" s="285">
        <f t="shared" si="136"/>
        <v>40936.254479999996</v>
      </c>
      <c r="O178" s="285">
        <f t="shared" si="136"/>
        <v>40936.254479999996</v>
      </c>
      <c r="P178" s="285">
        <f t="shared" si="136"/>
        <v>40936.254479999996</v>
      </c>
      <c r="Q178" s="285">
        <f t="shared" si="136"/>
        <v>40936.254479999996</v>
      </c>
      <c r="R178" s="285">
        <f t="shared" si="136"/>
        <v>40936.254479999996</v>
      </c>
      <c r="S178" s="285">
        <f t="shared" si="136"/>
        <v>40936.254479999996</v>
      </c>
      <c r="T178" s="285">
        <f t="shared" si="136"/>
        <v>40936.254479999996</v>
      </c>
      <c r="U178" s="285">
        <f t="shared" si="136"/>
        <v>40936.254479999996</v>
      </c>
      <c r="V178" s="285">
        <f t="shared" si="136"/>
        <v>40936.254479999996</v>
      </c>
      <c r="W178" s="285">
        <f t="shared" si="136"/>
        <v>40936.254479999996</v>
      </c>
      <c r="X178" s="285">
        <f t="shared" si="136"/>
        <v>40936.254479999996</v>
      </c>
      <c r="Y178" s="285">
        <f t="shared" si="136"/>
        <v>40936.254479999996</v>
      </c>
      <c r="Z178" s="285">
        <f t="shared" si="136"/>
        <v>40936.254479999996</v>
      </c>
      <c r="AA178" s="285">
        <f t="shared" si="136"/>
        <v>40936.254479999996</v>
      </c>
      <c r="AB178" s="285">
        <f t="shared" si="136"/>
        <v>40936.254479999996</v>
      </c>
      <c r="AC178" s="285">
        <f t="shared" si="136"/>
        <v>40936.254479999996</v>
      </c>
      <c r="AD178" s="285">
        <f t="shared" si="136"/>
        <v>40936.254479999996</v>
      </c>
      <c r="AE178" s="285">
        <f t="shared" si="136"/>
        <v>40936.254479999996</v>
      </c>
      <c r="AF178" s="285">
        <f t="shared" si="136"/>
        <v>40936.254479999996</v>
      </c>
      <c r="AG178" s="285">
        <f t="shared" si="136"/>
        <v>40936.254479999996</v>
      </c>
      <c r="AH178" s="285">
        <f t="shared" si="136"/>
        <v>40936.254479999996</v>
      </c>
      <c r="AI178" s="286">
        <f t="shared" si="136"/>
        <v>40936.254479999996</v>
      </c>
      <c r="AJ178" s="287">
        <f>SUM(F178:AI178)</f>
        <v>1228087.6343999994</v>
      </c>
    </row>
    <row r="179" spans="2:36" x14ac:dyDescent="0.25">
      <c r="B179" s="844"/>
      <c r="C179" s="845"/>
      <c r="D179" s="288" t="s">
        <v>397</v>
      </c>
      <c r="E179" s="342">
        <f>SUBTOTAL(9,E176:E178)</f>
        <v>81580.781760000013</v>
      </c>
      <c r="F179" s="343">
        <f>SUBTOTAL(9,F176:F178)</f>
        <v>489484.69056000002</v>
      </c>
      <c r="G179" s="344">
        <f t="shared" ref="G179:AI179" si="137">SUBTOTAL(9,G176:G178)</f>
        <v>489484.69056000002</v>
      </c>
      <c r="H179" s="344">
        <f t="shared" si="137"/>
        <v>489484.69056000002</v>
      </c>
      <c r="I179" s="344">
        <f t="shared" si="137"/>
        <v>489484.69056000002</v>
      </c>
      <c r="J179" s="344">
        <f t="shared" si="137"/>
        <v>489484.69056000002</v>
      </c>
      <c r="K179" s="344">
        <f t="shared" si="137"/>
        <v>489484.69056000002</v>
      </c>
      <c r="L179" s="344">
        <f t="shared" si="137"/>
        <v>489484.69056000002</v>
      </c>
      <c r="M179" s="344">
        <f t="shared" si="137"/>
        <v>489484.69056000002</v>
      </c>
      <c r="N179" s="344">
        <f t="shared" si="137"/>
        <v>489484.69056000002</v>
      </c>
      <c r="O179" s="344">
        <f t="shared" si="137"/>
        <v>489484.69056000002</v>
      </c>
      <c r="P179" s="344">
        <f t="shared" si="137"/>
        <v>489484.69056000002</v>
      </c>
      <c r="Q179" s="344">
        <f t="shared" si="137"/>
        <v>489484.69056000002</v>
      </c>
      <c r="R179" s="344">
        <f t="shared" si="137"/>
        <v>489484.69056000002</v>
      </c>
      <c r="S179" s="344">
        <f t="shared" si="137"/>
        <v>489484.69056000002</v>
      </c>
      <c r="T179" s="344">
        <f t="shared" si="137"/>
        <v>489484.69056000002</v>
      </c>
      <c r="U179" s="344">
        <f t="shared" si="137"/>
        <v>489484.69056000002</v>
      </c>
      <c r="V179" s="344">
        <f t="shared" si="137"/>
        <v>489484.69056000002</v>
      </c>
      <c r="W179" s="344">
        <f t="shared" si="137"/>
        <v>489484.69056000002</v>
      </c>
      <c r="X179" s="344">
        <f t="shared" si="137"/>
        <v>489484.69056000002</v>
      </c>
      <c r="Y179" s="344">
        <f t="shared" si="137"/>
        <v>489484.69056000002</v>
      </c>
      <c r="Z179" s="344">
        <f t="shared" si="137"/>
        <v>489484.69056000002</v>
      </c>
      <c r="AA179" s="344">
        <f t="shared" si="137"/>
        <v>489484.69056000002</v>
      </c>
      <c r="AB179" s="344">
        <f t="shared" si="137"/>
        <v>489484.69056000002</v>
      </c>
      <c r="AC179" s="344">
        <f t="shared" si="137"/>
        <v>489484.69056000002</v>
      </c>
      <c r="AD179" s="344">
        <f t="shared" si="137"/>
        <v>489484.69056000002</v>
      </c>
      <c r="AE179" s="344">
        <f t="shared" si="137"/>
        <v>489484.69056000002</v>
      </c>
      <c r="AF179" s="344">
        <f t="shared" si="137"/>
        <v>489484.69056000002</v>
      </c>
      <c r="AG179" s="344">
        <f t="shared" si="137"/>
        <v>489484.69056000002</v>
      </c>
      <c r="AH179" s="344">
        <f t="shared" si="137"/>
        <v>489484.69056000002</v>
      </c>
      <c r="AI179" s="345">
        <f t="shared" si="137"/>
        <v>489484.69056000002</v>
      </c>
      <c r="AJ179" s="346">
        <f>SUM(F179:AI179)</f>
        <v>14684540.716800001</v>
      </c>
    </row>
    <row r="180" spans="2:36" x14ac:dyDescent="0.25">
      <c r="B180" s="838">
        <v>2223</v>
      </c>
      <c r="C180" s="841" t="str">
        <f>VLOOKUP(B180,Salários!$B$17:$C$148,2,FALSE)</f>
        <v xml:space="preserve">Controle Patrimonial </v>
      </c>
      <c r="D180" s="277" t="s">
        <v>400</v>
      </c>
      <c r="E180" s="278">
        <v>3</v>
      </c>
      <c r="F180" s="279">
        <f>E180</f>
        <v>3</v>
      </c>
      <c r="G180" s="280">
        <f t="shared" ref="G180:AI180" si="138">F180</f>
        <v>3</v>
      </c>
      <c r="H180" s="280">
        <f t="shared" si="138"/>
        <v>3</v>
      </c>
      <c r="I180" s="280">
        <f t="shared" si="138"/>
        <v>3</v>
      </c>
      <c r="J180" s="280">
        <f t="shared" si="138"/>
        <v>3</v>
      </c>
      <c r="K180" s="280">
        <f t="shared" si="138"/>
        <v>3</v>
      </c>
      <c r="L180" s="280">
        <f t="shared" si="138"/>
        <v>3</v>
      </c>
      <c r="M180" s="280">
        <f t="shared" si="138"/>
        <v>3</v>
      </c>
      <c r="N180" s="280">
        <f t="shared" si="138"/>
        <v>3</v>
      </c>
      <c r="O180" s="280">
        <f t="shared" si="138"/>
        <v>3</v>
      </c>
      <c r="P180" s="280">
        <f t="shared" si="138"/>
        <v>3</v>
      </c>
      <c r="Q180" s="280">
        <f t="shared" si="138"/>
        <v>3</v>
      </c>
      <c r="R180" s="280">
        <f t="shared" si="138"/>
        <v>3</v>
      </c>
      <c r="S180" s="280">
        <f t="shared" si="138"/>
        <v>3</v>
      </c>
      <c r="T180" s="280">
        <f t="shared" si="138"/>
        <v>3</v>
      </c>
      <c r="U180" s="280">
        <f t="shared" si="138"/>
        <v>3</v>
      </c>
      <c r="V180" s="280">
        <f t="shared" si="138"/>
        <v>3</v>
      </c>
      <c r="W180" s="280">
        <f t="shared" si="138"/>
        <v>3</v>
      </c>
      <c r="X180" s="280">
        <f t="shared" si="138"/>
        <v>3</v>
      </c>
      <c r="Y180" s="280">
        <f t="shared" si="138"/>
        <v>3</v>
      </c>
      <c r="Z180" s="280">
        <f t="shared" si="138"/>
        <v>3</v>
      </c>
      <c r="AA180" s="280">
        <f t="shared" si="138"/>
        <v>3</v>
      </c>
      <c r="AB180" s="280">
        <f t="shared" si="138"/>
        <v>3</v>
      </c>
      <c r="AC180" s="280">
        <f t="shared" si="138"/>
        <v>3</v>
      </c>
      <c r="AD180" s="280">
        <f t="shared" si="138"/>
        <v>3</v>
      </c>
      <c r="AE180" s="280">
        <f t="shared" si="138"/>
        <v>3</v>
      </c>
      <c r="AF180" s="280">
        <f t="shared" si="138"/>
        <v>3</v>
      </c>
      <c r="AG180" s="280">
        <f t="shared" si="138"/>
        <v>3</v>
      </c>
      <c r="AH180" s="280">
        <f t="shared" si="138"/>
        <v>3</v>
      </c>
      <c r="AI180" s="281">
        <f t="shared" si="138"/>
        <v>3</v>
      </c>
      <c r="AJ180" s="352"/>
    </row>
    <row r="181" spans="2:36" x14ac:dyDescent="0.25">
      <c r="B181" s="839"/>
      <c r="C181" s="842"/>
      <c r="D181" s="282" t="s">
        <v>379</v>
      </c>
      <c r="E181" s="283">
        <f>VLOOKUP(B180,Salários!$B$17:$Q$148,13,FALSE)</f>
        <v>34991.879999999997</v>
      </c>
      <c r="F181" s="284">
        <f>F180*$E181</f>
        <v>104975.63999999998</v>
      </c>
      <c r="G181" s="285">
        <f>G180*$E181</f>
        <v>104975.63999999998</v>
      </c>
      <c r="H181" s="285">
        <f t="shared" ref="H181:AI181" si="139">H180*$E181</f>
        <v>104975.63999999998</v>
      </c>
      <c r="I181" s="285">
        <f t="shared" si="139"/>
        <v>104975.63999999998</v>
      </c>
      <c r="J181" s="285">
        <f t="shared" si="139"/>
        <v>104975.63999999998</v>
      </c>
      <c r="K181" s="285">
        <f t="shared" si="139"/>
        <v>104975.63999999998</v>
      </c>
      <c r="L181" s="285">
        <f t="shared" si="139"/>
        <v>104975.63999999998</v>
      </c>
      <c r="M181" s="285">
        <f t="shared" si="139"/>
        <v>104975.63999999998</v>
      </c>
      <c r="N181" s="285">
        <f t="shared" si="139"/>
        <v>104975.63999999998</v>
      </c>
      <c r="O181" s="285">
        <f t="shared" si="139"/>
        <v>104975.63999999998</v>
      </c>
      <c r="P181" s="285">
        <f t="shared" si="139"/>
        <v>104975.63999999998</v>
      </c>
      <c r="Q181" s="285">
        <f t="shared" si="139"/>
        <v>104975.63999999998</v>
      </c>
      <c r="R181" s="285">
        <f t="shared" si="139"/>
        <v>104975.63999999998</v>
      </c>
      <c r="S181" s="285">
        <f t="shared" si="139"/>
        <v>104975.63999999998</v>
      </c>
      <c r="T181" s="285">
        <f t="shared" si="139"/>
        <v>104975.63999999998</v>
      </c>
      <c r="U181" s="285">
        <f t="shared" si="139"/>
        <v>104975.63999999998</v>
      </c>
      <c r="V181" s="285">
        <f t="shared" si="139"/>
        <v>104975.63999999998</v>
      </c>
      <c r="W181" s="285">
        <f t="shared" si="139"/>
        <v>104975.63999999998</v>
      </c>
      <c r="X181" s="285">
        <f t="shared" si="139"/>
        <v>104975.63999999998</v>
      </c>
      <c r="Y181" s="285">
        <f t="shared" si="139"/>
        <v>104975.63999999998</v>
      </c>
      <c r="Z181" s="285">
        <f t="shared" si="139"/>
        <v>104975.63999999998</v>
      </c>
      <c r="AA181" s="285">
        <f t="shared" si="139"/>
        <v>104975.63999999998</v>
      </c>
      <c r="AB181" s="285">
        <f t="shared" si="139"/>
        <v>104975.63999999998</v>
      </c>
      <c r="AC181" s="285">
        <f t="shared" si="139"/>
        <v>104975.63999999998</v>
      </c>
      <c r="AD181" s="285">
        <f t="shared" si="139"/>
        <v>104975.63999999998</v>
      </c>
      <c r="AE181" s="285">
        <f t="shared" si="139"/>
        <v>104975.63999999998</v>
      </c>
      <c r="AF181" s="285">
        <f t="shared" si="139"/>
        <v>104975.63999999998</v>
      </c>
      <c r="AG181" s="285">
        <f t="shared" si="139"/>
        <v>104975.63999999998</v>
      </c>
      <c r="AH181" s="285">
        <f t="shared" si="139"/>
        <v>104975.63999999998</v>
      </c>
      <c r="AI181" s="286">
        <f t="shared" si="139"/>
        <v>104975.63999999998</v>
      </c>
      <c r="AJ181" s="287">
        <f>SUM(F181:AI181)</f>
        <v>3149269.2</v>
      </c>
    </row>
    <row r="182" spans="2:36" x14ac:dyDescent="0.25">
      <c r="B182" s="839"/>
      <c r="C182" s="842"/>
      <c r="D182" s="282" t="s">
        <v>371</v>
      </c>
      <c r="E182" s="283">
        <f>VLOOKUP(B180,Salários!$B$17:$Q$148,14,FALSE)</f>
        <v>24935.213687999996</v>
      </c>
      <c r="F182" s="284">
        <f>F180*$E182</f>
        <v>74805.641063999996</v>
      </c>
      <c r="G182" s="285">
        <f t="shared" ref="G182:AI182" si="140">G180*$E182</f>
        <v>74805.641063999996</v>
      </c>
      <c r="H182" s="285">
        <f t="shared" si="140"/>
        <v>74805.641063999996</v>
      </c>
      <c r="I182" s="285">
        <f t="shared" si="140"/>
        <v>74805.641063999996</v>
      </c>
      <c r="J182" s="285">
        <f t="shared" si="140"/>
        <v>74805.641063999996</v>
      </c>
      <c r="K182" s="285">
        <f t="shared" si="140"/>
        <v>74805.641063999996</v>
      </c>
      <c r="L182" s="285">
        <f t="shared" si="140"/>
        <v>74805.641063999996</v>
      </c>
      <c r="M182" s="285">
        <f t="shared" si="140"/>
        <v>74805.641063999996</v>
      </c>
      <c r="N182" s="285">
        <f t="shared" si="140"/>
        <v>74805.641063999996</v>
      </c>
      <c r="O182" s="285">
        <f t="shared" si="140"/>
        <v>74805.641063999996</v>
      </c>
      <c r="P182" s="285">
        <f t="shared" si="140"/>
        <v>74805.641063999996</v>
      </c>
      <c r="Q182" s="285">
        <f t="shared" si="140"/>
        <v>74805.641063999996</v>
      </c>
      <c r="R182" s="285">
        <f t="shared" si="140"/>
        <v>74805.641063999996</v>
      </c>
      <c r="S182" s="285">
        <f t="shared" si="140"/>
        <v>74805.641063999996</v>
      </c>
      <c r="T182" s="285">
        <f t="shared" si="140"/>
        <v>74805.641063999996</v>
      </c>
      <c r="U182" s="285">
        <f t="shared" si="140"/>
        <v>74805.641063999996</v>
      </c>
      <c r="V182" s="285">
        <f t="shared" si="140"/>
        <v>74805.641063999996</v>
      </c>
      <c r="W182" s="285">
        <f t="shared" si="140"/>
        <v>74805.641063999996</v>
      </c>
      <c r="X182" s="285">
        <f t="shared" si="140"/>
        <v>74805.641063999996</v>
      </c>
      <c r="Y182" s="285">
        <f t="shared" si="140"/>
        <v>74805.641063999996</v>
      </c>
      <c r="Z182" s="285">
        <f t="shared" si="140"/>
        <v>74805.641063999996</v>
      </c>
      <c r="AA182" s="285">
        <f t="shared" si="140"/>
        <v>74805.641063999996</v>
      </c>
      <c r="AB182" s="285">
        <f t="shared" si="140"/>
        <v>74805.641063999996</v>
      </c>
      <c r="AC182" s="285">
        <f t="shared" si="140"/>
        <v>74805.641063999996</v>
      </c>
      <c r="AD182" s="285">
        <f t="shared" si="140"/>
        <v>74805.641063999996</v>
      </c>
      <c r="AE182" s="285">
        <f t="shared" si="140"/>
        <v>74805.641063999996</v>
      </c>
      <c r="AF182" s="285">
        <f t="shared" si="140"/>
        <v>74805.641063999996</v>
      </c>
      <c r="AG182" s="285">
        <f t="shared" si="140"/>
        <v>74805.641063999996</v>
      </c>
      <c r="AH182" s="285">
        <f t="shared" si="140"/>
        <v>74805.641063999996</v>
      </c>
      <c r="AI182" s="286">
        <f t="shared" si="140"/>
        <v>74805.641063999996</v>
      </c>
      <c r="AJ182" s="287">
        <f>SUM(F182:AI182)</f>
        <v>2244169.2319200006</v>
      </c>
    </row>
    <row r="183" spans="2:36" x14ac:dyDescent="0.25">
      <c r="B183" s="839"/>
      <c r="C183" s="842"/>
      <c r="D183" s="282" t="s">
        <v>372</v>
      </c>
      <c r="E183" s="283">
        <f>VLOOKUP(B180,Salários!$B$17:$Q$148,15,FALSE)</f>
        <v>6730.9139279999999</v>
      </c>
      <c r="F183" s="284">
        <f>F180*$E183</f>
        <v>20192.741783999998</v>
      </c>
      <c r="G183" s="285">
        <f t="shared" ref="G183:AI183" si="141">G180*$E183</f>
        <v>20192.741783999998</v>
      </c>
      <c r="H183" s="285">
        <f t="shared" si="141"/>
        <v>20192.741783999998</v>
      </c>
      <c r="I183" s="285">
        <f t="shared" si="141"/>
        <v>20192.741783999998</v>
      </c>
      <c r="J183" s="285">
        <f t="shared" si="141"/>
        <v>20192.741783999998</v>
      </c>
      <c r="K183" s="285">
        <f t="shared" si="141"/>
        <v>20192.741783999998</v>
      </c>
      <c r="L183" s="285">
        <f t="shared" si="141"/>
        <v>20192.741783999998</v>
      </c>
      <c r="M183" s="285">
        <f t="shared" si="141"/>
        <v>20192.741783999998</v>
      </c>
      <c r="N183" s="285">
        <f t="shared" si="141"/>
        <v>20192.741783999998</v>
      </c>
      <c r="O183" s="285">
        <f t="shared" si="141"/>
        <v>20192.741783999998</v>
      </c>
      <c r="P183" s="285">
        <f t="shared" si="141"/>
        <v>20192.741783999998</v>
      </c>
      <c r="Q183" s="285">
        <f t="shared" si="141"/>
        <v>20192.741783999998</v>
      </c>
      <c r="R183" s="285">
        <f t="shared" si="141"/>
        <v>20192.741783999998</v>
      </c>
      <c r="S183" s="285">
        <f t="shared" si="141"/>
        <v>20192.741783999998</v>
      </c>
      <c r="T183" s="285">
        <f t="shared" si="141"/>
        <v>20192.741783999998</v>
      </c>
      <c r="U183" s="285">
        <f t="shared" si="141"/>
        <v>20192.741783999998</v>
      </c>
      <c r="V183" s="285">
        <f t="shared" si="141"/>
        <v>20192.741783999998</v>
      </c>
      <c r="W183" s="285">
        <f t="shared" si="141"/>
        <v>20192.741783999998</v>
      </c>
      <c r="X183" s="285">
        <f t="shared" si="141"/>
        <v>20192.741783999998</v>
      </c>
      <c r="Y183" s="285">
        <f t="shared" si="141"/>
        <v>20192.741783999998</v>
      </c>
      <c r="Z183" s="285">
        <f t="shared" si="141"/>
        <v>20192.741783999998</v>
      </c>
      <c r="AA183" s="285">
        <f t="shared" si="141"/>
        <v>20192.741783999998</v>
      </c>
      <c r="AB183" s="285">
        <f t="shared" si="141"/>
        <v>20192.741783999998</v>
      </c>
      <c r="AC183" s="285">
        <f t="shared" si="141"/>
        <v>20192.741783999998</v>
      </c>
      <c r="AD183" s="285">
        <f t="shared" si="141"/>
        <v>20192.741783999998</v>
      </c>
      <c r="AE183" s="285">
        <f t="shared" si="141"/>
        <v>20192.741783999998</v>
      </c>
      <c r="AF183" s="285">
        <f t="shared" si="141"/>
        <v>20192.741783999998</v>
      </c>
      <c r="AG183" s="285">
        <f t="shared" si="141"/>
        <v>20192.741783999998</v>
      </c>
      <c r="AH183" s="285">
        <f t="shared" si="141"/>
        <v>20192.741783999998</v>
      </c>
      <c r="AI183" s="286">
        <f t="shared" si="141"/>
        <v>20192.741783999998</v>
      </c>
      <c r="AJ183" s="287">
        <f>SUM(F183:AI183)</f>
        <v>605782.25352000003</v>
      </c>
    </row>
    <row r="184" spans="2:36" x14ac:dyDescent="0.25">
      <c r="B184" s="844"/>
      <c r="C184" s="845"/>
      <c r="D184" s="288" t="s">
        <v>397</v>
      </c>
      <c r="E184" s="342">
        <f>SUBTOTAL(9,E181:E183)</f>
        <v>66658.007615999988</v>
      </c>
      <c r="F184" s="343">
        <f>SUBTOTAL(9,F181:F183)</f>
        <v>199974.02284799999</v>
      </c>
      <c r="G184" s="344">
        <f t="shared" ref="G184:AI184" si="142">SUBTOTAL(9,G181:G183)</f>
        <v>199974.02284799999</v>
      </c>
      <c r="H184" s="344">
        <f t="shared" si="142"/>
        <v>199974.02284799999</v>
      </c>
      <c r="I184" s="344">
        <f t="shared" si="142"/>
        <v>199974.02284799999</v>
      </c>
      <c r="J184" s="344">
        <f t="shared" si="142"/>
        <v>199974.02284799999</v>
      </c>
      <c r="K184" s="344">
        <f t="shared" si="142"/>
        <v>199974.02284799999</v>
      </c>
      <c r="L184" s="344">
        <f t="shared" si="142"/>
        <v>199974.02284799999</v>
      </c>
      <c r="M184" s="344">
        <f t="shared" si="142"/>
        <v>199974.02284799999</v>
      </c>
      <c r="N184" s="344">
        <f t="shared" si="142"/>
        <v>199974.02284799999</v>
      </c>
      <c r="O184" s="344">
        <f t="shared" si="142"/>
        <v>199974.02284799999</v>
      </c>
      <c r="P184" s="344">
        <f t="shared" si="142"/>
        <v>199974.02284799999</v>
      </c>
      <c r="Q184" s="344">
        <f t="shared" si="142"/>
        <v>199974.02284799999</v>
      </c>
      <c r="R184" s="344">
        <f t="shared" si="142"/>
        <v>199974.02284799999</v>
      </c>
      <c r="S184" s="344">
        <f t="shared" si="142"/>
        <v>199974.02284799999</v>
      </c>
      <c r="T184" s="344">
        <f t="shared" si="142"/>
        <v>199974.02284799999</v>
      </c>
      <c r="U184" s="344">
        <f t="shared" si="142"/>
        <v>199974.02284799999</v>
      </c>
      <c r="V184" s="344">
        <f t="shared" si="142"/>
        <v>199974.02284799999</v>
      </c>
      <c r="W184" s="344">
        <f t="shared" si="142"/>
        <v>199974.02284799999</v>
      </c>
      <c r="X184" s="344">
        <f t="shared" si="142"/>
        <v>199974.02284799999</v>
      </c>
      <c r="Y184" s="344">
        <f t="shared" si="142"/>
        <v>199974.02284799999</v>
      </c>
      <c r="Z184" s="344">
        <f t="shared" si="142"/>
        <v>199974.02284799999</v>
      </c>
      <c r="AA184" s="344">
        <f t="shared" si="142"/>
        <v>199974.02284799999</v>
      </c>
      <c r="AB184" s="344">
        <f t="shared" si="142"/>
        <v>199974.02284799999</v>
      </c>
      <c r="AC184" s="344">
        <f t="shared" si="142"/>
        <v>199974.02284799999</v>
      </c>
      <c r="AD184" s="344">
        <f t="shared" si="142"/>
        <v>199974.02284799999</v>
      </c>
      <c r="AE184" s="344">
        <f t="shared" si="142"/>
        <v>199974.02284799999</v>
      </c>
      <c r="AF184" s="344">
        <f t="shared" si="142"/>
        <v>199974.02284799999</v>
      </c>
      <c r="AG184" s="344">
        <f t="shared" si="142"/>
        <v>199974.02284799999</v>
      </c>
      <c r="AH184" s="344">
        <f t="shared" si="142"/>
        <v>199974.02284799999</v>
      </c>
      <c r="AI184" s="345">
        <f t="shared" si="142"/>
        <v>199974.02284799999</v>
      </c>
      <c r="AJ184" s="346">
        <f>SUM(F184:AI184)</f>
        <v>5999220.6854399974</v>
      </c>
    </row>
    <row r="185" spans="2:36" ht="15.6" x14ac:dyDescent="0.25">
      <c r="B185" s="333">
        <v>3000</v>
      </c>
      <c r="C185" s="334" t="str">
        <f>VLOOKUP(B185,Salários!$B$17:$C$148,2,FALSE)</f>
        <v>Diretoria de Operações / Engenharia</v>
      </c>
      <c r="D185" s="335"/>
      <c r="E185" s="335"/>
      <c r="F185" s="330">
        <f t="shared" ref="F185:AI185" si="143">SUMIF($D186:$D190,"Total",F186:F190)</f>
        <v>1146312</v>
      </c>
      <c r="G185" s="330">
        <f t="shared" si="143"/>
        <v>1146312</v>
      </c>
      <c r="H185" s="330">
        <f t="shared" si="143"/>
        <v>1146312</v>
      </c>
      <c r="I185" s="330">
        <f t="shared" si="143"/>
        <v>1146312</v>
      </c>
      <c r="J185" s="330">
        <f t="shared" si="143"/>
        <v>1146312</v>
      </c>
      <c r="K185" s="330">
        <f t="shared" si="143"/>
        <v>1146312</v>
      </c>
      <c r="L185" s="330">
        <f t="shared" si="143"/>
        <v>1146312</v>
      </c>
      <c r="M185" s="330">
        <f t="shared" si="143"/>
        <v>1146312</v>
      </c>
      <c r="N185" s="330">
        <f t="shared" si="143"/>
        <v>1146312</v>
      </c>
      <c r="O185" s="330">
        <f t="shared" si="143"/>
        <v>1146312</v>
      </c>
      <c r="P185" s="330">
        <f t="shared" si="143"/>
        <v>1146312</v>
      </c>
      <c r="Q185" s="330">
        <f t="shared" si="143"/>
        <v>1146312</v>
      </c>
      <c r="R185" s="330">
        <f t="shared" si="143"/>
        <v>1146312</v>
      </c>
      <c r="S185" s="330">
        <f t="shared" si="143"/>
        <v>1146312</v>
      </c>
      <c r="T185" s="330">
        <f t="shared" si="143"/>
        <v>1146312</v>
      </c>
      <c r="U185" s="330">
        <f t="shared" si="143"/>
        <v>1146312</v>
      </c>
      <c r="V185" s="330">
        <f t="shared" si="143"/>
        <v>1146312</v>
      </c>
      <c r="W185" s="330">
        <f t="shared" si="143"/>
        <v>1146312</v>
      </c>
      <c r="X185" s="330">
        <f t="shared" si="143"/>
        <v>1146312</v>
      </c>
      <c r="Y185" s="330">
        <f t="shared" si="143"/>
        <v>1146312</v>
      </c>
      <c r="Z185" s="330">
        <f t="shared" si="143"/>
        <v>1146312</v>
      </c>
      <c r="AA185" s="330">
        <f t="shared" si="143"/>
        <v>1146312</v>
      </c>
      <c r="AB185" s="330">
        <f t="shared" si="143"/>
        <v>1146312</v>
      </c>
      <c r="AC185" s="330">
        <f t="shared" si="143"/>
        <v>1146312</v>
      </c>
      <c r="AD185" s="330">
        <f t="shared" si="143"/>
        <v>1146312</v>
      </c>
      <c r="AE185" s="330">
        <f t="shared" si="143"/>
        <v>1146312</v>
      </c>
      <c r="AF185" s="330">
        <f t="shared" si="143"/>
        <v>1146312</v>
      </c>
      <c r="AG185" s="330">
        <f t="shared" si="143"/>
        <v>1146312</v>
      </c>
      <c r="AH185" s="330">
        <f t="shared" si="143"/>
        <v>1146312</v>
      </c>
      <c r="AI185" s="331">
        <f t="shared" si="143"/>
        <v>1146312</v>
      </c>
      <c r="AJ185" s="332">
        <f>SUM(F185:AI185)</f>
        <v>34389360</v>
      </c>
    </row>
    <row r="186" spans="2:36" x14ac:dyDescent="0.25">
      <c r="B186" s="838">
        <v>3001</v>
      </c>
      <c r="C186" s="841" t="str">
        <f>VLOOKUP(B186,Salários!$B$17:$C$148,2,FALSE)</f>
        <v>Diretor Operações / Engenharia</v>
      </c>
      <c r="D186" s="277" t="s">
        <v>400</v>
      </c>
      <c r="E186" s="278">
        <f>AVERAGE(F186:AI186)</f>
        <v>1</v>
      </c>
      <c r="F186" s="279">
        <v>1</v>
      </c>
      <c r="G186" s="280">
        <v>1</v>
      </c>
      <c r="H186" s="280">
        <v>1</v>
      </c>
      <c r="I186" s="280">
        <v>1</v>
      </c>
      <c r="J186" s="280">
        <v>1</v>
      </c>
      <c r="K186" s="280">
        <v>1</v>
      </c>
      <c r="L186" s="280">
        <v>1</v>
      </c>
      <c r="M186" s="280">
        <v>1</v>
      </c>
      <c r="N186" s="280">
        <v>1</v>
      </c>
      <c r="O186" s="280">
        <v>1</v>
      </c>
      <c r="P186" s="280">
        <v>1</v>
      </c>
      <c r="Q186" s="280">
        <v>1</v>
      </c>
      <c r="R186" s="280">
        <v>1</v>
      </c>
      <c r="S186" s="280">
        <v>1</v>
      </c>
      <c r="T186" s="280">
        <v>1</v>
      </c>
      <c r="U186" s="280">
        <v>1</v>
      </c>
      <c r="V186" s="280">
        <v>1</v>
      </c>
      <c r="W186" s="280">
        <v>1</v>
      </c>
      <c r="X186" s="280">
        <v>1</v>
      </c>
      <c r="Y186" s="280">
        <v>1</v>
      </c>
      <c r="Z186" s="280">
        <v>1</v>
      </c>
      <c r="AA186" s="280">
        <v>1</v>
      </c>
      <c r="AB186" s="280">
        <v>1</v>
      </c>
      <c r="AC186" s="280">
        <v>1</v>
      </c>
      <c r="AD186" s="280">
        <v>1</v>
      </c>
      <c r="AE186" s="280">
        <v>1</v>
      </c>
      <c r="AF186" s="280">
        <v>1</v>
      </c>
      <c r="AG186" s="280">
        <v>1</v>
      </c>
      <c r="AH186" s="280">
        <v>1</v>
      </c>
      <c r="AI186" s="281">
        <v>1</v>
      </c>
      <c r="AJ186" s="352"/>
    </row>
    <row r="187" spans="2:36" x14ac:dyDescent="0.25">
      <c r="B187" s="839"/>
      <c r="C187" s="842"/>
      <c r="D187" s="282" t="s">
        <v>379</v>
      </c>
      <c r="E187" s="283">
        <f>VLOOKUP(B186,Salários!$B$17:$Q$148,13,FALSE)</f>
        <v>660000</v>
      </c>
      <c r="F187" s="284">
        <f>F186*$E187</f>
        <v>660000</v>
      </c>
      <c r="G187" s="285">
        <f>G186*$E187</f>
        <v>660000</v>
      </c>
      <c r="H187" s="285">
        <f t="shared" ref="H187:AI187" si="144">H186*$E187</f>
        <v>660000</v>
      </c>
      <c r="I187" s="285">
        <f t="shared" si="144"/>
        <v>660000</v>
      </c>
      <c r="J187" s="285">
        <f t="shared" si="144"/>
        <v>660000</v>
      </c>
      <c r="K187" s="285">
        <f t="shared" si="144"/>
        <v>660000</v>
      </c>
      <c r="L187" s="285">
        <f t="shared" si="144"/>
        <v>660000</v>
      </c>
      <c r="M187" s="285">
        <f t="shared" si="144"/>
        <v>660000</v>
      </c>
      <c r="N187" s="285">
        <f t="shared" si="144"/>
        <v>660000</v>
      </c>
      <c r="O187" s="285">
        <f t="shared" si="144"/>
        <v>660000</v>
      </c>
      <c r="P187" s="285">
        <f t="shared" si="144"/>
        <v>660000</v>
      </c>
      <c r="Q187" s="285">
        <f t="shared" si="144"/>
        <v>660000</v>
      </c>
      <c r="R187" s="285">
        <f t="shared" si="144"/>
        <v>660000</v>
      </c>
      <c r="S187" s="285">
        <f t="shared" si="144"/>
        <v>660000</v>
      </c>
      <c r="T187" s="285">
        <f t="shared" si="144"/>
        <v>660000</v>
      </c>
      <c r="U187" s="285">
        <f t="shared" si="144"/>
        <v>660000</v>
      </c>
      <c r="V187" s="285">
        <f t="shared" si="144"/>
        <v>660000</v>
      </c>
      <c r="W187" s="285">
        <f t="shared" si="144"/>
        <v>660000</v>
      </c>
      <c r="X187" s="285">
        <f t="shared" si="144"/>
        <v>660000</v>
      </c>
      <c r="Y187" s="285">
        <f t="shared" si="144"/>
        <v>660000</v>
      </c>
      <c r="Z187" s="285">
        <f t="shared" si="144"/>
        <v>660000</v>
      </c>
      <c r="AA187" s="285">
        <f t="shared" si="144"/>
        <v>660000</v>
      </c>
      <c r="AB187" s="285">
        <f t="shared" si="144"/>
        <v>660000</v>
      </c>
      <c r="AC187" s="285">
        <f t="shared" si="144"/>
        <v>660000</v>
      </c>
      <c r="AD187" s="285">
        <f t="shared" si="144"/>
        <v>660000</v>
      </c>
      <c r="AE187" s="285">
        <f t="shared" si="144"/>
        <v>660000</v>
      </c>
      <c r="AF187" s="285">
        <f t="shared" si="144"/>
        <v>660000</v>
      </c>
      <c r="AG187" s="285">
        <f t="shared" si="144"/>
        <v>660000</v>
      </c>
      <c r="AH187" s="285">
        <f t="shared" si="144"/>
        <v>660000</v>
      </c>
      <c r="AI187" s="286">
        <f t="shared" si="144"/>
        <v>660000</v>
      </c>
      <c r="AJ187" s="287">
        <f>SUM(F187:AI187)</f>
        <v>19800000</v>
      </c>
    </row>
    <row r="188" spans="2:36" x14ac:dyDescent="0.25">
      <c r="B188" s="839"/>
      <c r="C188" s="842"/>
      <c r="D188" s="282" t="s">
        <v>371</v>
      </c>
      <c r="E188" s="283">
        <f>VLOOKUP(B186,Salários!$B$17:$Q$148,14,FALSE)</f>
        <v>470316</v>
      </c>
      <c r="F188" s="284">
        <f>F186*$E188</f>
        <v>470316</v>
      </c>
      <c r="G188" s="285">
        <f t="shared" ref="G188:AI188" si="145">G186*$E188</f>
        <v>470316</v>
      </c>
      <c r="H188" s="285">
        <f t="shared" si="145"/>
        <v>470316</v>
      </c>
      <c r="I188" s="285">
        <f t="shared" si="145"/>
        <v>470316</v>
      </c>
      <c r="J188" s="285">
        <f t="shared" si="145"/>
        <v>470316</v>
      </c>
      <c r="K188" s="285">
        <f t="shared" si="145"/>
        <v>470316</v>
      </c>
      <c r="L188" s="285">
        <f t="shared" si="145"/>
        <v>470316</v>
      </c>
      <c r="M188" s="285">
        <f t="shared" si="145"/>
        <v>470316</v>
      </c>
      <c r="N188" s="285">
        <f t="shared" si="145"/>
        <v>470316</v>
      </c>
      <c r="O188" s="285">
        <f t="shared" si="145"/>
        <v>470316</v>
      </c>
      <c r="P188" s="285">
        <f t="shared" si="145"/>
        <v>470316</v>
      </c>
      <c r="Q188" s="285">
        <f t="shared" si="145"/>
        <v>470316</v>
      </c>
      <c r="R188" s="285">
        <f t="shared" si="145"/>
        <v>470316</v>
      </c>
      <c r="S188" s="285">
        <f t="shared" si="145"/>
        <v>470316</v>
      </c>
      <c r="T188" s="285">
        <f t="shared" si="145"/>
        <v>470316</v>
      </c>
      <c r="U188" s="285">
        <f t="shared" si="145"/>
        <v>470316</v>
      </c>
      <c r="V188" s="285">
        <f t="shared" si="145"/>
        <v>470316</v>
      </c>
      <c r="W188" s="285">
        <f t="shared" si="145"/>
        <v>470316</v>
      </c>
      <c r="X188" s="285">
        <f t="shared" si="145"/>
        <v>470316</v>
      </c>
      <c r="Y188" s="285">
        <f t="shared" si="145"/>
        <v>470316</v>
      </c>
      <c r="Z188" s="285">
        <f t="shared" si="145"/>
        <v>470316</v>
      </c>
      <c r="AA188" s="285">
        <f t="shared" si="145"/>
        <v>470316</v>
      </c>
      <c r="AB188" s="285">
        <f t="shared" si="145"/>
        <v>470316</v>
      </c>
      <c r="AC188" s="285">
        <f t="shared" si="145"/>
        <v>470316</v>
      </c>
      <c r="AD188" s="285">
        <f t="shared" si="145"/>
        <v>470316</v>
      </c>
      <c r="AE188" s="285">
        <f t="shared" si="145"/>
        <v>470316</v>
      </c>
      <c r="AF188" s="285">
        <f t="shared" si="145"/>
        <v>470316</v>
      </c>
      <c r="AG188" s="285">
        <f t="shared" si="145"/>
        <v>470316</v>
      </c>
      <c r="AH188" s="285">
        <f t="shared" si="145"/>
        <v>470316</v>
      </c>
      <c r="AI188" s="286">
        <f t="shared" si="145"/>
        <v>470316</v>
      </c>
      <c r="AJ188" s="287">
        <f>SUM(F188:AI188)</f>
        <v>14109480</v>
      </c>
    </row>
    <row r="189" spans="2:36" x14ac:dyDescent="0.25">
      <c r="B189" s="839"/>
      <c r="C189" s="842"/>
      <c r="D189" s="282" t="s">
        <v>372</v>
      </c>
      <c r="E189" s="283">
        <f>VLOOKUP(B186,Salários!$B$17:$Q$148,15,FALSE)</f>
        <v>15996</v>
      </c>
      <c r="F189" s="284">
        <f>F186*$E189</f>
        <v>15996</v>
      </c>
      <c r="G189" s="285">
        <f t="shared" ref="G189:AI189" si="146">G186*$E189</f>
        <v>15996</v>
      </c>
      <c r="H189" s="285">
        <f t="shared" si="146"/>
        <v>15996</v>
      </c>
      <c r="I189" s="285">
        <f t="shared" si="146"/>
        <v>15996</v>
      </c>
      <c r="J189" s="285">
        <f t="shared" si="146"/>
        <v>15996</v>
      </c>
      <c r="K189" s="285">
        <f t="shared" si="146"/>
        <v>15996</v>
      </c>
      <c r="L189" s="285">
        <f t="shared" si="146"/>
        <v>15996</v>
      </c>
      <c r="M189" s="285">
        <f t="shared" si="146"/>
        <v>15996</v>
      </c>
      <c r="N189" s="285">
        <f t="shared" si="146"/>
        <v>15996</v>
      </c>
      <c r="O189" s="285">
        <f t="shared" si="146"/>
        <v>15996</v>
      </c>
      <c r="P189" s="285">
        <f t="shared" si="146"/>
        <v>15996</v>
      </c>
      <c r="Q189" s="285">
        <f t="shared" si="146"/>
        <v>15996</v>
      </c>
      <c r="R189" s="285">
        <f t="shared" si="146"/>
        <v>15996</v>
      </c>
      <c r="S189" s="285">
        <f t="shared" si="146"/>
        <v>15996</v>
      </c>
      <c r="T189" s="285">
        <f t="shared" si="146"/>
        <v>15996</v>
      </c>
      <c r="U189" s="285">
        <f t="shared" si="146"/>
        <v>15996</v>
      </c>
      <c r="V189" s="285">
        <f t="shared" si="146"/>
        <v>15996</v>
      </c>
      <c r="W189" s="285">
        <f t="shared" si="146"/>
        <v>15996</v>
      </c>
      <c r="X189" s="285">
        <f t="shared" si="146"/>
        <v>15996</v>
      </c>
      <c r="Y189" s="285">
        <f t="shared" si="146"/>
        <v>15996</v>
      </c>
      <c r="Z189" s="285">
        <f t="shared" si="146"/>
        <v>15996</v>
      </c>
      <c r="AA189" s="285">
        <f t="shared" si="146"/>
        <v>15996</v>
      </c>
      <c r="AB189" s="285">
        <f t="shared" si="146"/>
        <v>15996</v>
      </c>
      <c r="AC189" s="285">
        <f t="shared" si="146"/>
        <v>15996</v>
      </c>
      <c r="AD189" s="285">
        <f t="shared" si="146"/>
        <v>15996</v>
      </c>
      <c r="AE189" s="285">
        <f t="shared" si="146"/>
        <v>15996</v>
      </c>
      <c r="AF189" s="285">
        <f t="shared" si="146"/>
        <v>15996</v>
      </c>
      <c r="AG189" s="285">
        <f t="shared" si="146"/>
        <v>15996</v>
      </c>
      <c r="AH189" s="285">
        <f t="shared" si="146"/>
        <v>15996</v>
      </c>
      <c r="AI189" s="286">
        <f t="shared" si="146"/>
        <v>15996</v>
      </c>
      <c r="AJ189" s="287">
        <f>SUM(F189:AI189)</f>
        <v>479880</v>
      </c>
    </row>
    <row r="190" spans="2:36" x14ac:dyDescent="0.25">
      <c r="B190" s="844"/>
      <c r="C190" s="845"/>
      <c r="D190" s="288" t="s">
        <v>397</v>
      </c>
      <c r="E190" s="342">
        <f>SUBTOTAL(9,E187:E189)</f>
        <v>1146312</v>
      </c>
      <c r="F190" s="343">
        <f>SUBTOTAL(9,F187:F189)</f>
        <v>1146312</v>
      </c>
      <c r="G190" s="344">
        <f t="shared" ref="G190:AI190" si="147">SUBTOTAL(9,G187:G189)</f>
        <v>1146312</v>
      </c>
      <c r="H190" s="344">
        <f t="shared" si="147"/>
        <v>1146312</v>
      </c>
      <c r="I190" s="344">
        <f t="shared" si="147"/>
        <v>1146312</v>
      </c>
      <c r="J190" s="344">
        <f t="shared" si="147"/>
        <v>1146312</v>
      </c>
      <c r="K190" s="344">
        <f t="shared" si="147"/>
        <v>1146312</v>
      </c>
      <c r="L190" s="344">
        <f t="shared" si="147"/>
        <v>1146312</v>
      </c>
      <c r="M190" s="344">
        <f t="shared" si="147"/>
        <v>1146312</v>
      </c>
      <c r="N190" s="344">
        <f t="shared" si="147"/>
        <v>1146312</v>
      </c>
      <c r="O190" s="344">
        <f t="shared" si="147"/>
        <v>1146312</v>
      </c>
      <c r="P190" s="344">
        <f t="shared" si="147"/>
        <v>1146312</v>
      </c>
      <c r="Q190" s="344">
        <f t="shared" si="147"/>
        <v>1146312</v>
      </c>
      <c r="R190" s="344">
        <f t="shared" si="147"/>
        <v>1146312</v>
      </c>
      <c r="S190" s="344">
        <f t="shared" si="147"/>
        <v>1146312</v>
      </c>
      <c r="T190" s="344">
        <f t="shared" si="147"/>
        <v>1146312</v>
      </c>
      <c r="U190" s="344">
        <f t="shared" si="147"/>
        <v>1146312</v>
      </c>
      <c r="V190" s="344">
        <f t="shared" si="147"/>
        <v>1146312</v>
      </c>
      <c r="W190" s="344">
        <f t="shared" si="147"/>
        <v>1146312</v>
      </c>
      <c r="X190" s="344">
        <f t="shared" si="147"/>
        <v>1146312</v>
      </c>
      <c r="Y190" s="344">
        <f t="shared" si="147"/>
        <v>1146312</v>
      </c>
      <c r="Z190" s="344">
        <f t="shared" si="147"/>
        <v>1146312</v>
      </c>
      <c r="AA190" s="344">
        <f t="shared" si="147"/>
        <v>1146312</v>
      </c>
      <c r="AB190" s="344">
        <f t="shared" si="147"/>
        <v>1146312</v>
      </c>
      <c r="AC190" s="344">
        <f t="shared" si="147"/>
        <v>1146312</v>
      </c>
      <c r="AD190" s="344">
        <f t="shared" si="147"/>
        <v>1146312</v>
      </c>
      <c r="AE190" s="344">
        <f t="shared" si="147"/>
        <v>1146312</v>
      </c>
      <c r="AF190" s="344">
        <f t="shared" si="147"/>
        <v>1146312</v>
      </c>
      <c r="AG190" s="344">
        <f t="shared" si="147"/>
        <v>1146312</v>
      </c>
      <c r="AH190" s="344">
        <f t="shared" si="147"/>
        <v>1146312</v>
      </c>
      <c r="AI190" s="345">
        <f t="shared" si="147"/>
        <v>1146312</v>
      </c>
      <c r="AJ190" s="346">
        <f>SUM(F190:AI190)</f>
        <v>34389360</v>
      </c>
    </row>
    <row r="191" spans="2:36" ht="15.6" x14ac:dyDescent="0.25">
      <c r="B191" s="333">
        <v>3100</v>
      </c>
      <c r="C191" s="334" t="str">
        <f>VLOOKUP(B191,Salários!$B$17:$C$148,2,FALSE)</f>
        <v xml:space="preserve">Gerencia de Operações </v>
      </c>
      <c r="D191" s="335"/>
      <c r="E191" s="335"/>
      <c r="F191" s="330">
        <f>SUMIF($D192:$D206,"Total",F192:F206)</f>
        <v>2170723.1247359999</v>
      </c>
      <c r="G191" s="330">
        <f t="shared" ref="G191:AI191" si="148">SUMIF($D192:$D206,"Total",G192:G206)</f>
        <v>2170723.1247359999</v>
      </c>
      <c r="H191" s="330">
        <f t="shared" si="148"/>
        <v>2170723.1247359999</v>
      </c>
      <c r="I191" s="330">
        <f t="shared" si="148"/>
        <v>2170723.1247359999</v>
      </c>
      <c r="J191" s="330">
        <f t="shared" si="148"/>
        <v>2170723.1247359999</v>
      </c>
      <c r="K191" s="330">
        <f t="shared" si="148"/>
        <v>2170723.1247359999</v>
      </c>
      <c r="L191" s="330">
        <f t="shared" si="148"/>
        <v>2170723.1247359999</v>
      </c>
      <c r="M191" s="330">
        <f t="shared" si="148"/>
        <v>2170723.1247359999</v>
      </c>
      <c r="N191" s="330">
        <f t="shared" si="148"/>
        <v>2170723.1247359999</v>
      </c>
      <c r="O191" s="330">
        <f t="shared" si="148"/>
        <v>2170723.1247359999</v>
      </c>
      <c r="P191" s="330">
        <f t="shared" si="148"/>
        <v>2170723.1247359999</v>
      </c>
      <c r="Q191" s="330">
        <f t="shared" si="148"/>
        <v>2170723.1247359999</v>
      </c>
      <c r="R191" s="330">
        <f t="shared" si="148"/>
        <v>2170723.1247359999</v>
      </c>
      <c r="S191" s="330">
        <f t="shared" si="148"/>
        <v>2170723.1247359999</v>
      </c>
      <c r="T191" s="330">
        <f t="shared" si="148"/>
        <v>2170723.1247359999</v>
      </c>
      <c r="U191" s="330">
        <f t="shared" si="148"/>
        <v>2170723.1247359999</v>
      </c>
      <c r="V191" s="330">
        <f t="shared" si="148"/>
        <v>2170723.1247359999</v>
      </c>
      <c r="W191" s="330">
        <f t="shared" si="148"/>
        <v>2170723.1247359999</v>
      </c>
      <c r="X191" s="330">
        <f t="shared" si="148"/>
        <v>2170723.1247359999</v>
      </c>
      <c r="Y191" s="330">
        <f t="shared" si="148"/>
        <v>2170723.1247359999</v>
      </c>
      <c r="Z191" s="330">
        <f t="shared" si="148"/>
        <v>2170723.1247359999</v>
      </c>
      <c r="AA191" s="330">
        <f t="shared" si="148"/>
        <v>2170723.1247359999</v>
      </c>
      <c r="AB191" s="330">
        <f t="shared" si="148"/>
        <v>2170723.1247359999</v>
      </c>
      <c r="AC191" s="330">
        <f t="shared" si="148"/>
        <v>2170723.1247359999</v>
      </c>
      <c r="AD191" s="330">
        <f t="shared" si="148"/>
        <v>2170723.1247359999</v>
      </c>
      <c r="AE191" s="330">
        <f t="shared" si="148"/>
        <v>2170723.1247359999</v>
      </c>
      <c r="AF191" s="330">
        <f t="shared" si="148"/>
        <v>2170723.1247359999</v>
      </c>
      <c r="AG191" s="330">
        <f t="shared" si="148"/>
        <v>2170723.1247359999</v>
      </c>
      <c r="AH191" s="330">
        <f t="shared" si="148"/>
        <v>2170723.1247359999</v>
      </c>
      <c r="AI191" s="331">
        <f t="shared" si="148"/>
        <v>2170723.1247359999</v>
      </c>
      <c r="AJ191" s="332">
        <f>SUM(F191:AI191)</f>
        <v>65121693.742079943</v>
      </c>
    </row>
    <row r="192" spans="2:36" x14ac:dyDescent="0.25">
      <c r="B192" s="838">
        <v>3101</v>
      </c>
      <c r="C192" s="841" t="str">
        <f>VLOOKUP(B192,Salários!$B$17:$C$148,2,FALSE)</f>
        <v>﻿Gerente de Operações</v>
      </c>
      <c r="D192" s="277" t="s">
        <v>400</v>
      </c>
      <c r="E192" s="278">
        <f>AVERAGE(F192:AI192)</f>
        <v>1</v>
      </c>
      <c r="F192" s="279">
        <v>1</v>
      </c>
      <c r="G192" s="280">
        <v>1</v>
      </c>
      <c r="H192" s="280">
        <v>1</v>
      </c>
      <c r="I192" s="280">
        <v>1</v>
      </c>
      <c r="J192" s="280">
        <v>1</v>
      </c>
      <c r="K192" s="280">
        <v>1</v>
      </c>
      <c r="L192" s="280">
        <v>1</v>
      </c>
      <c r="M192" s="280">
        <v>1</v>
      </c>
      <c r="N192" s="280">
        <v>1</v>
      </c>
      <c r="O192" s="280">
        <v>1</v>
      </c>
      <c r="P192" s="280">
        <v>1</v>
      </c>
      <c r="Q192" s="280">
        <v>1</v>
      </c>
      <c r="R192" s="280">
        <v>1</v>
      </c>
      <c r="S192" s="280">
        <v>1</v>
      </c>
      <c r="T192" s="280">
        <v>1</v>
      </c>
      <c r="U192" s="280">
        <v>1</v>
      </c>
      <c r="V192" s="280">
        <v>1</v>
      </c>
      <c r="W192" s="280">
        <v>1</v>
      </c>
      <c r="X192" s="280">
        <v>1</v>
      </c>
      <c r="Y192" s="280">
        <v>1</v>
      </c>
      <c r="Z192" s="280">
        <v>1</v>
      </c>
      <c r="AA192" s="280">
        <v>1</v>
      </c>
      <c r="AB192" s="280">
        <v>1</v>
      </c>
      <c r="AC192" s="280">
        <v>1</v>
      </c>
      <c r="AD192" s="280">
        <v>1</v>
      </c>
      <c r="AE192" s="280">
        <v>1</v>
      </c>
      <c r="AF192" s="280">
        <v>1</v>
      </c>
      <c r="AG192" s="280">
        <v>1</v>
      </c>
      <c r="AH192" s="280">
        <v>1</v>
      </c>
      <c r="AI192" s="281">
        <v>1</v>
      </c>
      <c r="AJ192" s="352"/>
    </row>
    <row r="193" spans="2:36" x14ac:dyDescent="0.25">
      <c r="B193" s="839"/>
      <c r="C193" s="842"/>
      <c r="D193" s="282" t="s">
        <v>379</v>
      </c>
      <c r="E193" s="283">
        <f>VLOOKUP(B192,Salários!$B$17:$Q$148,13,FALSE)</f>
        <v>300000</v>
      </c>
      <c r="F193" s="284">
        <f>F192*$E193</f>
        <v>300000</v>
      </c>
      <c r="G193" s="285">
        <f>G192*$E193</f>
        <v>300000</v>
      </c>
      <c r="H193" s="285">
        <f t="shared" ref="H193:AI193" si="149">H192*$E193</f>
        <v>300000</v>
      </c>
      <c r="I193" s="285">
        <f t="shared" si="149"/>
        <v>300000</v>
      </c>
      <c r="J193" s="285">
        <f t="shared" si="149"/>
        <v>300000</v>
      </c>
      <c r="K193" s="285">
        <f t="shared" si="149"/>
        <v>300000</v>
      </c>
      <c r="L193" s="285">
        <f t="shared" si="149"/>
        <v>300000</v>
      </c>
      <c r="M193" s="285">
        <f t="shared" si="149"/>
        <v>300000</v>
      </c>
      <c r="N193" s="285">
        <f t="shared" si="149"/>
        <v>300000</v>
      </c>
      <c r="O193" s="285">
        <f t="shared" si="149"/>
        <v>300000</v>
      </c>
      <c r="P193" s="285">
        <f t="shared" si="149"/>
        <v>300000</v>
      </c>
      <c r="Q193" s="285">
        <f t="shared" si="149"/>
        <v>300000</v>
      </c>
      <c r="R193" s="285">
        <f t="shared" si="149"/>
        <v>300000</v>
      </c>
      <c r="S193" s="285">
        <f t="shared" si="149"/>
        <v>300000</v>
      </c>
      <c r="T193" s="285">
        <f t="shared" si="149"/>
        <v>300000</v>
      </c>
      <c r="U193" s="285">
        <f t="shared" si="149"/>
        <v>300000</v>
      </c>
      <c r="V193" s="285">
        <f t="shared" si="149"/>
        <v>300000</v>
      </c>
      <c r="W193" s="285">
        <f t="shared" si="149"/>
        <v>300000</v>
      </c>
      <c r="X193" s="285">
        <f t="shared" si="149"/>
        <v>300000</v>
      </c>
      <c r="Y193" s="285">
        <f t="shared" si="149"/>
        <v>300000</v>
      </c>
      <c r="Z193" s="285">
        <f t="shared" si="149"/>
        <v>300000</v>
      </c>
      <c r="AA193" s="285">
        <f t="shared" si="149"/>
        <v>300000</v>
      </c>
      <c r="AB193" s="285">
        <f t="shared" si="149"/>
        <v>300000</v>
      </c>
      <c r="AC193" s="285">
        <f t="shared" si="149"/>
        <v>300000</v>
      </c>
      <c r="AD193" s="285">
        <f t="shared" si="149"/>
        <v>300000</v>
      </c>
      <c r="AE193" s="285">
        <f t="shared" si="149"/>
        <v>300000</v>
      </c>
      <c r="AF193" s="285">
        <f t="shared" si="149"/>
        <v>300000</v>
      </c>
      <c r="AG193" s="285">
        <f t="shared" si="149"/>
        <v>300000</v>
      </c>
      <c r="AH193" s="285">
        <f t="shared" si="149"/>
        <v>300000</v>
      </c>
      <c r="AI193" s="286">
        <f t="shared" si="149"/>
        <v>300000</v>
      </c>
      <c r="AJ193" s="287">
        <f>SUM(F193:AI193)</f>
        <v>9000000</v>
      </c>
    </row>
    <row r="194" spans="2:36" x14ac:dyDescent="0.25">
      <c r="B194" s="839"/>
      <c r="C194" s="842"/>
      <c r="D194" s="282" t="s">
        <v>371</v>
      </c>
      <c r="E194" s="283">
        <f>VLOOKUP(B192,Salários!$B$17:$Q$148,14,FALSE)</f>
        <v>213780</v>
      </c>
      <c r="F194" s="284">
        <f>F192*$E194</f>
        <v>213780</v>
      </c>
      <c r="G194" s="285">
        <f t="shared" ref="G194:AI194" si="150">G192*$E194</f>
        <v>213780</v>
      </c>
      <c r="H194" s="285">
        <f t="shared" si="150"/>
        <v>213780</v>
      </c>
      <c r="I194" s="285">
        <f t="shared" si="150"/>
        <v>213780</v>
      </c>
      <c r="J194" s="285">
        <f t="shared" si="150"/>
        <v>213780</v>
      </c>
      <c r="K194" s="285">
        <f t="shared" si="150"/>
        <v>213780</v>
      </c>
      <c r="L194" s="285">
        <f t="shared" si="150"/>
        <v>213780</v>
      </c>
      <c r="M194" s="285">
        <f t="shared" si="150"/>
        <v>213780</v>
      </c>
      <c r="N194" s="285">
        <f t="shared" si="150"/>
        <v>213780</v>
      </c>
      <c r="O194" s="285">
        <f t="shared" si="150"/>
        <v>213780</v>
      </c>
      <c r="P194" s="285">
        <f t="shared" si="150"/>
        <v>213780</v>
      </c>
      <c r="Q194" s="285">
        <f t="shared" si="150"/>
        <v>213780</v>
      </c>
      <c r="R194" s="285">
        <f t="shared" si="150"/>
        <v>213780</v>
      </c>
      <c r="S194" s="285">
        <f t="shared" si="150"/>
        <v>213780</v>
      </c>
      <c r="T194" s="285">
        <f t="shared" si="150"/>
        <v>213780</v>
      </c>
      <c r="U194" s="285">
        <f t="shared" si="150"/>
        <v>213780</v>
      </c>
      <c r="V194" s="285">
        <f t="shared" si="150"/>
        <v>213780</v>
      </c>
      <c r="W194" s="285">
        <f t="shared" si="150"/>
        <v>213780</v>
      </c>
      <c r="X194" s="285">
        <f t="shared" si="150"/>
        <v>213780</v>
      </c>
      <c r="Y194" s="285">
        <f t="shared" si="150"/>
        <v>213780</v>
      </c>
      <c r="Z194" s="285">
        <f t="shared" si="150"/>
        <v>213780</v>
      </c>
      <c r="AA194" s="285">
        <f t="shared" si="150"/>
        <v>213780</v>
      </c>
      <c r="AB194" s="285">
        <f t="shared" si="150"/>
        <v>213780</v>
      </c>
      <c r="AC194" s="285">
        <f t="shared" si="150"/>
        <v>213780</v>
      </c>
      <c r="AD194" s="285">
        <f t="shared" si="150"/>
        <v>213780</v>
      </c>
      <c r="AE194" s="285">
        <f t="shared" si="150"/>
        <v>213780</v>
      </c>
      <c r="AF194" s="285">
        <f t="shared" si="150"/>
        <v>213780</v>
      </c>
      <c r="AG194" s="285">
        <f t="shared" si="150"/>
        <v>213780</v>
      </c>
      <c r="AH194" s="285">
        <f t="shared" si="150"/>
        <v>213780</v>
      </c>
      <c r="AI194" s="286">
        <f t="shared" si="150"/>
        <v>213780</v>
      </c>
      <c r="AJ194" s="287">
        <f>SUM(F194:AI194)</f>
        <v>6413400</v>
      </c>
    </row>
    <row r="195" spans="2:36" x14ac:dyDescent="0.25">
      <c r="B195" s="839"/>
      <c r="C195" s="842"/>
      <c r="D195" s="282" t="s">
        <v>372</v>
      </c>
      <c r="E195" s="283">
        <f>VLOOKUP(B192,Salários!$B$17:$Q$148,15,FALSE)</f>
        <v>12180</v>
      </c>
      <c r="F195" s="284">
        <f>F192*$E195</f>
        <v>12180</v>
      </c>
      <c r="G195" s="285">
        <f t="shared" ref="G195:AI195" si="151">G192*$E195</f>
        <v>12180</v>
      </c>
      <c r="H195" s="285">
        <f t="shared" si="151"/>
        <v>12180</v>
      </c>
      <c r="I195" s="285">
        <f t="shared" si="151"/>
        <v>12180</v>
      </c>
      <c r="J195" s="285">
        <f t="shared" si="151"/>
        <v>12180</v>
      </c>
      <c r="K195" s="285">
        <f t="shared" si="151"/>
        <v>12180</v>
      </c>
      <c r="L195" s="285">
        <f t="shared" si="151"/>
        <v>12180</v>
      </c>
      <c r="M195" s="285">
        <f t="shared" si="151"/>
        <v>12180</v>
      </c>
      <c r="N195" s="285">
        <f t="shared" si="151"/>
        <v>12180</v>
      </c>
      <c r="O195" s="285">
        <f t="shared" si="151"/>
        <v>12180</v>
      </c>
      <c r="P195" s="285">
        <f t="shared" si="151"/>
        <v>12180</v>
      </c>
      <c r="Q195" s="285">
        <f t="shared" si="151"/>
        <v>12180</v>
      </c>
      <c r="R195" s="285">
        <f t="shared" si="151"/>
        <v>12180</v>
      </c>
      <c r="S195" s="285">
        <f t="shared" si="151"/>
        <v>12180</v>
      </c>
      <c r="T195" s="285">
        <f t="shared" si="151"/>
        <v>12180</v>
      </c>
      <c r="U195" s="285">
        <f t="shared" si="151"/>
        <v>12180</v>
      </c>
      <c r="V195" s="285">
        <f t="shared" si="151"/>
        <v>12180</v>
      </c>
      <c r="W195" s="285">
        <f t="shared" si="151"/>
        <v>12180</v>
      </c>
      <c r="X195" s="285">
        <f t="shared" si="151"/>
        <v>12180</v>
      </c>
      <c r="Y195" s="285">
        <f t="shared" si="151"/>
        <v>12180</v>
      </c>
      <c r="Z195" s="285">
        <f t="shared" si="151"/>
        <v>12180</v>
      </c>
      <c r="AA195" s="285">
        <f t="shared" si="151"/>
        <v>12180</v>
      </c>
      <c r="AB195" s="285">
        <f t="shared" si="151"/>
        <v>12180</v>
      </c>
      <c r="AC195" s="285">
        <f t="shared" si="151"/>
        <v>12180</v>
      </c>
      <c r="AD195" s="285">
        <f t="shared" si="151"/>
        <v>12180</v>
      </c>
      <c r="AE195" s="285">
        <f t="shared" si="151"/>
        <v>12180</v>
      </c>
      <c r="AF195" s="285">
        <f t="shared" si="151"/>
        <v>12180</v>
      </c>
      <c r="AG195" s="285">
        <f t="shared" si="151"/>
        <v>12180</v>
      </c>
      <c r="AH195" s="285">
        <f t="shared" si="151"/>
        <v>12180</v>
      </c>
      <c r="AI195" s="286">
        <f t="shared" si="151"/>
        <v>12180</v>
      </c>
      <c r="AJ195" s="287">
        <f>SUM(F195:AI195)</f>
        <v>365400</v>
      </c>
    </row>
    <row r="196" spans="2:36" x14ac:dyDescent="0.25">
      <c r="B196" s="844"/>
      <c r="C196" s="845"/>
      <c r="D196" s="288" t="s">
        <v>397</v>
      </c>
      <c r="E196" s="342">
        <f>SUBTOTAL(9,E193:E195)</f>
        <v>525960</v>
      </c>
      <c r="F196" s="343">
        <f>SUBTOTAL(9,F193:F195)</f>
        <v>525960</v>
      </c>
      <c r="G196" s="344">
        <f t="shared" ref="G196:AI196" si="152">SUBTOTAL(9,G193:G195)</f>
        <v>525960</v>
      </c>
      <c r="H196" s="344">
        <f t="shared" si="152"/>
        <v>525960</v>
      </c>
      <c r="I196" s="344">
        <f t="shared" si="152"/>
        <v>525960</v>
      </c>
      <c r="J196" s="344">
        <f t="shared" si="152"/>
        <v>525960</v>
      </c>
      <c r="K196" s="344">
        <f t="shared" si="152"/>
        <v>525960</v>
      </c>
      <c r="L196" s="344">
        <f t="shared" si="152"/>
        <v>525960</v>
      </c>
      <c r="M196" s="344">
        <f t="shared" si="152"/>
        <v>525960</v>
      </c>
      <c r="N196" s="344">
        <f t="shared" si="152"/>
        <v>525960</v>
      </c>
      <c r="O196" s="344">
        <f t="shared" si="152"/>
        <v>525960</v>
      </c>
      <c r="P196" s="344">
        <f t="shared" si="152"/>
        <v>525960</v>
      </c>
      <c r="Q196" s="344">
        <f t="shared" si="152"/>
        <v>525960</v>
      </c>
      <c r="R196" s="344">
        <f t="shared" si="152"/>
        <v>525960</v>
      </c>
      <c r="S196" s="344">
        <f t="shared" si="152"/>
        <v>525960</v>
      </c>
      <c r="T196" s="344">
        <f t="shared" si="152"/>
        <v>525960</v>
      </c>
      <c r="U196" s="344">
        <f t="shared" si="152"/>
        <v>525960</v>
      </c>
      <c r="V196" s="344">
        <f t="shared" si="152"/>
        <v>525960</v>
      </c>
      <c r="W196" s="344">
        <f t="shared" si="152"/>
        <v>525960</v>
      </c>
      <c r="X196" s="344">
        <f t="shared" si="152"/>
        <v>525960</v>
      </c>
      <c r="Y196" s="344">
        <f t="shared" si="152"/>
        <v>525960</v>
      </c>
      <c r="Z196" s="344">
        <f t="shared" si="152"/>
        <v>525960</v>
      </c>
      <c r="AA196" s="344">
        <f t="shared" si="152"/>
        <v>525960</v>
      </c>
      <c r="AB196" s="344">
        <f t="shared" si="152"/>
        <v>525960</v>
      </c>
      <c r="AC196" s="344">
        <f t="shared" si="152"/>
        <v>525960</v>
      </c>
      <c r="AD196" s="344">
        <f t="shared" si="152"/>
        <v>525960</v>
      </c>
      <c r="AE196" s="344">
        <f t="shared" si="152"/>
        <v>525960</v>
      </c>
      <c r="AF196" s="344">
        <f t="shared" si="152"/>
        <v>525960</v>
      </c>
      <c r="AG196" s="344">
        <f t="shared" si="152"/>
        <v>525960</v>
      </c>
      <c r="AH196" s="344">
        <f t="shared" si="152"/>
        <v>525960</v>
      </c>
      <c r="AI196" s="345">
        <f t="shared" si="152"/>
        <v>525960</v>
      </c>
      <c r="AJ196" s="346">
        <f>SUM(F196:AI196)</f>
        <v>15778800</v>
      </c>
    </row>
    <row r="197" spans="2:36" x14ac:dyDescent="0.25">
      <c r="B197" s="838">
        <v>3102</v>
      </c>
      <c r="C197" s="841" t="str">
        <f>VLOOKUP(B197,Salários!$B$17:$C$148,2,FALSE)</f>
        <v xml:space="preserve">Engenheiro de Segurança de Transito </v>
      </c>
      <c r="D197" s="277" t="s">
        <v>400</v>
      </c>
      <c r="E197" s="278">
        <v>3</v>
      </c>
      <c r="F197" s="279">
        <f>E197</f>
        <v>3</v>
      </c>
      <c r="G197" s="280">
        <f t="shared" ref="G197:AI197" si="153">F197</f>
        <v>3</v>
      </c>
      <c r="H197" s="280">
        <f t="shared" si="153"/>
        <v>3</v>
      </c>
      <c r="I197" s="280">
        <f t="shared" si="153"/>
        <v>3</v>
      </c>
      <c r="J197" s="280">
        <f t="shared" si="153"/>
        <v>3</v>
      </c>
      <c r="K197" s="280">
        <f t="shared" si="153"/>
        <v>3</v>
      </c>
      <c r="L197" s="280">
        <f t="shared" si="153"/>
        <v>3</v>
      </c>
      <c r="M197" s="280">
        <f t="shared" si="153"/>
        <v>3</v>
      </c>
      <c r="N197" s="280">
        <f t="shared" si="153"/>
        <v>3</v>
      </c>
      <c r="O197" s="280">
        <f t="shared" si="153"/>
        <v>3</v>
      </c>
      <c r="P197" s="280">
        <f t="shared" si="153"/>
        <v>3</v>
      </c>
      <c r="Q197" s="280">
        <f t="shared" si="153"/>
        <v>3</v>
      </c>
      <c r="R197" s="280">
        <f t="shared" si="153"/>
        <v>3</v>
      </c>
      <c r="S197" s="280">
        <f t="shared" si="153"/>
        <v>3</v>
      </c>
      <c r="T197" s="280">
        <f t="shared" si="153"/>
        <v>3</v>
      </c>
      <c r="U197" s="280">
        <f t="shared" si="153"/>
        <v>3</v>
      </c>
      <c r="V197" s="280">
        <f t="shared" si="153"/>
        <v>3</v>
      </c>
      <c r="W197" s="280">
        <f t="shared" si="153"/>
        <v>3</v>
      </c>
      <c r="X197" s="280">
        <f t="shared" si="153"/>
        <v>3</v>
      </c>
      <c r="Y197" s="280">
        <f t="shared" si="153"/>
        <v>3</v>
      </c>
      <c r="Z197" s="280">
        <f t="shared" si="153"/>
        <v>3</v>
      </c>
      <c r="AA197" s="280">
        <f t="shared" si="153"/>
        <v>3</v>
      </c>
      <c r="AB197" s="280">
        <f t="shared" si="153"/>
        <v>3</v>
      </c>
      <c r="AC197" s="280">
        <f t="shared" si="153"/>
        <v>3</v>
      </c>
      <c r="AD197" s="280">
        <f t="shared" si="153"/>
        <v>3</v>
      </c>
      <c r="AE197" s="280">
        <f t="shared" si="153"/>
        <v>3</v>
      </c>
      <c r="AF197" s="280">
        <f t="shared" si="153"/>
        <v>3</v>
      </c>
      <c r="AG197" s="280">
        <f t="shared" si="153"/>
        <v>3</v>
      </c>
      <c r="AH197" s="280">
        <f t="shared" si="153"/>
        <v>3</v>
      </c>
      <c r="AI197" s="281">
        <f t="shared" si="153"/>
        <v>3</v>
      </c>
      <c r="AJ197" s="352"/>
    </row>
    <row r="198" spans="2:36" x14ac:dyDescent="0.25">
      <c r="B198" s="839"/>
      <c r="C198" s="842"/>
      <c r="D198" s="282" t="s">
        <v>379</v>
      </c>
      <c r="E198" s="283">
        <f>VLOOKUP(B197,Salários!$B$17:$Q$148,13,FALSE)</f>
        <v>216000</v>
      </c>
      <c r="F198" s="284">
        <f>F197*$E198</f>
        <v>648000</v>
      </c>
      <c r="G198" s="285">
        <f>G197*$E198</f>
        <v>648000</v>
      </c>
      <c r="H198" s="285">
        <f t="shared" ref="H198:AI198" si="154">H197*$E198</f>
        <v>648000</v>
      </c>
      <c r="I198" s="285">
        <f t="shared" si="154"/>
        <v>648000</v>
      </c>
      <c r="J198" s="285">
        <f t="shared" si="154"/>
        <v>648000</v>
      </c>
      <c r="K198" s="285">
        <f t="shared" si="154"/>
        <v>648000</v>
      </c>
      <c r="L198" s="285">
        <f t="shared" si="154"/>
        <v>648000</v>
      </c>
      <c r="M198" s="285">
        <f t="shared" si="154"/>
        <v>648000</v>
      </c>
      <c r="N198" s="285">
        <f t="shared" si="154"/>
        <v>648000</v>
      </c>
      <c r="O198" s="285">
        <f t="shared" si="154"/>
        <v>648000</v>
      </c>
      <c r="P198" s="285">
        <f t="shared" si="154"/>
        <v>648000</v>
      </c>
      <c r="Q198" s="285">
        <f t="shared" si="154"/>
        <v>648000</v>
      </c>
      <c r="R198" s="285">
        <f t="shared" si="154"/>
        <v>648000</v>
      </c>
      <c r="S198" s="285">
        <f t="shared" si="154"/>
        <v>648000</v>
      </c>
      <c r="T198" s="285">
        <f t="shared" si="154"/>
        <v>648000</v>
      </c>
      <c r="U198" s="285">
        <f t="shared" si="154"/>
        <v>648000</v>
      </c>
      <c r="V198" s="285">
        <f t="shared" si="154"/>
        <v>648000</v>
      </c>
      <c r="W198" s="285">
        <f t="shared" si="154"/>
        <v>648000</v>
      </c>
      <c r="X198" s="285">
        <f t="shared" si="154"/>
        <v>648000</v>
      </c>
      <c r="Y198" s="285">
        <f t="shared" si="154"/>
        <v>648000</v>
      </c>
      <c r="Z198" s="285">
        <f t="shared" si="154"/>
        <v>648000</v>
      </c>
      <c r="AA198" s="285">
        <f t="shared" si="154"/>
        <v>648000</v>
      </c>
      <c r="AB198" s="285">
        <f t="shared" si="154"/>
        <v>648000</v>
      </c>
      <c r="AC198" s="285">
        <f t="shared" si="154"/>
        <v>648000</v>
      </c>
      <c r="AD198" s="285">
        <f t="shared" si="154"/>
        <v>648000</v>
      </c>
      <c r="AE198" s="285">
        <f t="shared" si="154"/>
        <v>648000</v>
      </c>
      <c r="AF198" s="285">
        <f t="shared" si="154"/>
        <v>648000</v>
      </c>
      <c r="AG198" s="285">
        <f t="shared" si="154"/>
        <v>648000</v>
      </c>
      <c r="AH198" s="285">
        <f t="shared" si="154"/>
        <v>648000</v>
      </c>
      <c r="AI198" s="286">
        <f t="shared" si="154"/>
        <v>648000</v>
      </c>
      <c r="AJ198" s="287">
        <f>SUM(F198:AI198)</f>
        <v>19440000</v>
      </c>
    </row>
    <row r="199" spans="2:36" x14ac:dyDescent="0.25">
      <c r="B199" s="839"/>
      <c r="C199" s="842"/>
      <c r="D199" s="282" t="s">
        <v>371</v>
      </c>
      <c r="E199" s="283">
        <f>VLOOKUP(B197,Salários!$B$17:$Q$148,14,FALSE)</f>
        <v>153921.60000000001</v>
      </c>
      <c r="F199" s="284">
        <f>F197*$E199</f>
        <v>461764.80000000005</v>
      </c>
      <c r="G199" s="285">
        <f t="shared" ref="G199:AI199" si="155">G197*$E199</f>
        <v>461764.80000000005</v>
      </c>
      <c r="H199" s="285">
        <f t="shared" si="155"/>
        <v>461764.80000000005</v>
      </c>
      <c r="I199" s="285">
        <f t="shared" si="155"/>
        <v>461764.80000000005</v>
      </c>
      <c r="J199" s="285">
        <f t="shared" si="155"/>
        <v>461764.80000000005</v>
      </c>
      <c r="K199" s="285">
        <f t="shared" si="155"/>
        <v>461764.80000000005</v>
      </c>
      <c r="L199" s="285">
        <f t="shared" si="155"/>
        <v>461764.80000000005</v>
      </c>
      <c r="M199" s="285">
        <f t="shared" si="155"/>
        <v>461764.80000000005</v>
      </c>
      <c r="N199" s="285">
        <f t="shared" si="155"/>
        <v>461764.80000000005</v>
      </c>
      <c r="O199" s="285">
        <f t="shared" si="155"/>
        <v>461764.80000000005</v>
      </c>
      <c r="P199" s="285">
        <f t="shared" si="155"/>
        <v>461764.80000000005</v>
      </c>
      <c r="Q199" s="285">
        <f t="shared" si="155"/>
        <v>461764.80000000005</v>
      </c>
      <c r="R199" s="285">
        <f t="shared" si="155"/>
        <v>461764.80000000005</v>
      </c>
      <c r="S199" s="285">
        <f t="shared" si="155"/>
        <v>461764.80000000005</v>
      </c>
      <c r="T199" s="285">
        <f t="shared" si="155"/>
        <v>461764.80000000005</v>
      </c>
      <c r="U199" s="285">
        <f t="shared" si="155"/>
        <v>461764.80000000005</v>
      </c>
      <c r="V199" s="285">
        <f t="shared" si="155"/>
        <v>461764.80000000005</v>
      </c>
      <c r="W199" s="285">
        <f t="shared" si="155"/>
        <v>461764.80000000005</v>
      </c>
      <c r="X199" s="285">
        <f t="shared" si="155"/>
        <v>461764.80000000005</v>
      </c>
      <c r="Y199" s="285">
        <f t="shared" si="155"/>
        <v>461764.80000000005</v>
      </c>
      <c r="Z199" s="285">
        <f t="shared" si="155"/>
        <v>461764.80000000005</v>
      </c>
      <c r="AA199" s="285">
        <f t="shared" si="155"/>
        <v>461764.80000000005</v>
      </c>
      <c r="AB199" s="285">
        <f t="shared" si="155"/>
        <v>461764.80000000005</v>
      </c>
      <c r="AC199" s="285">
        <f t="shared" si="155"/>
        <v>461764.80000000005</v>
      </c>
      <c r="AD199" s="285">
        <f t="shared" si="155"/>
        <v>461764.80000000005</v>
      </c>
      <c r="AE199" s="285">
        <f t="shared" si="155"/>
        <v>461764.80000000005</v>
      </c>
      <c r="AF199" s="285">
        <f t="shared" si="155"/>
        <v>461764.80000000005</v>
      </c>
      <c r="AG199" s="285">
        <f t="shared" si="155"/>
        <v>461764.80000000005</v>
      </c>
      <c r="AH199" s="285">
        <f t="shared" si="155"/>
        <v>461764.80000000005</v>
      </c>
      <c r="AI199" s="286">
        <f t="shared" si="155"/>
        <v>461764.80000000005</v>
      </c>
      <c r="AJ199" s="287">
        <f>SUM(F199:AI199)</f>
        <v>13852944.000000006</v>
      </c>
    </row>
    <row r="200" spans="2:36" x14ac:dyDescent="0.25">
      <c r="B200" s="839"/>
      <c r="C200" s="842"/>
      <c r="D200" s="282" t="s">
        <v>372</v>
      </c>
      <c r="E200" s="283">
        <f>VLOOKUP(B197,Salários!$B$17:$Q$148,15,FALSE)</f>
        <v>11289.599999999999</v>
      </c>
      <c r="F200" s="284">
        <f>F197*$E200</f>
        <v>33868.799999999996</v>
      </c>
      <c r="G200" s="285">
        <f t="shared" ref="G200:AI200" si="156">G197*$E200</f>
        <v>33868.799999999996</v>
      </c>
      <c r="H200" s="285">
        <f t="shared" si="156"/>
        <v>33868.799999999996</v>
      </c>
      <c r="I200" s="285">
        <f t="shared" si="156"/>
        <v>33868.799999999996</v>
      </c>
      <c r="J200" s="285">
        <f t="shared" si="156"/>
        <v>33868.799999999996</v>
      </c>
      <c r="K200" s="285">
        <f t="shared" si="156"/>
        <v>33868.799999999996</v>
      </c>
      <c r="L200" s="285">
        <f t="shared" si="156"/>
        <v>33868.799999999996</v>
      </c>
      <c r="M200" s="285">
        <f t="shared" si="156"/>
        <v>33868.799999999996</v>
      </c>
      <c r="N200" s="285">
        <f t="shared" si="156"/>
        <v>33868.799999999996</v>
      </c>
      <c r="O200" s="285">
        <f t="shared" si="156"/>
        <v>33868.799999999996</v>
      </c>
      <c r="P200" s="285">
        <f t="shared" si="156"/>
        <v>33868.799999999996</v>
      </c>
      <c r="Q200" s="285">
        <f t="shared" si="156"/>
        <v>33868.799999999996</v>
      </c>
      <c r="R200" s="285">
        <f t="shared" si="156"/>
        <v>33868.799999999996</v>
      </c>
      <c r="S200" s="285">
        <f t="shared" si="156"/>
        <v>33868.799999999996</v>
      </c>
      <c r="T200" s="285">
        <f t="shared" si="156"/>
        <v>33868.799999999996</v>
      </c>
      <c r="U200" s="285">
        <f t="shared" si="156"/>
        <v>33868.799999999996</v>
      </c>
      <c r="V200" s="285">
        <f t="shared" si="156"/>
        <v>33868.799999999996</v>
      </c>
      <c r="W200" s="285">
        <f t="shared" si="156"/>
        <v>33868.799999999996</v>
      </c>
      <c r="X200" s="285">
        <f t="shared" si="156"/>
        <v>33868.799999999996</v>
      </c>
      <c r="Y200" s="285">
        <f t="shared" si="156"/>
        <v>33868.799999999996</v>
      </c>
      <c r="Z200" s="285">
        <f t="shared" si="156"/>
        <v>33868.799999999996</v>
      </c>
      <c r="AA200" s="285">
        <f t="shared" si="156"/>
        <v>33868.799999999996</v>
      </c>
      <c r="AB200" s="285">
        <f t="shared" si="156"/>
        <v>33868.799999999996</v>
      </c>
      <c r="AC200" s="285">
        <f t="shared" si="156"/>
        <v>33868.799999999996</v>
      </c>
      <c r="AD200" s="285">
        <f t="shared" si="156"/>
        <v>33868.799999999996</v>
      </c>
      <c r="AE200" s="285">
        <f t="shared" si="156"/>
        <v>33868.799999999996</v>
      </c>
      <c r="AF200" s="285">
        <f t="shared" si="156"/>
        <v>33868.799999999996</v>
      </c>
      <c r="AG200" s="285">
        <f t="shared" si="156"/>
        <v>33868.799999999996</v>
      </c>
      <c r="AH200" s="285">
        <f t="shared" si="156"/>
        <v>33868.799999999996</v>
      </c>
      <c r="AI200" s="286">
        <f t="shared" si="156"/>
        <v>33868.799999999996</v>
      </c>
      <c r="AJ200" s="287">
        <f>SUM(F200:AI200)</f>
        <v>1016064.0000000006</v>
      </c>
    </row>
    <row r="201" spans="2:36" x14ac:dyDescent="0.25">
      <c r="B201" s="844"/>
      <c r="C201" s="845"/>
      <c r="D201" s="288" t="s">
        <v>397</v>
      </c>
      <c r="E201" s="342">
        <f>SUBTOTAL(9,E198:E200)</f>
        <v>381211.19999999995</v>
      </c>
      <c r="F201" s="343">
        <f>SUBTOTAL(9,F198:F200)</f>
        <v>1143633.6000000001</v>
      </c>
      <c r="G201" s="344">
        <f t="shared" ref="G201:AI201" si="157">SUBTOTAL(9,G198:G200)</f>
        <v>1143633.6000000001</v>
      </c>
      <c r="H201" s="344">
        <f t="shared" si="157"/>
        <v>1143633.6000000001</v>
      </c>
      <c r="I201" s="344">
        <f t="shared" si="157"/>
        <v>1143633.6000000001</v>
      </c>
      <c r="J201" s="344">
        <f t="shared" si="157"/>
        <v>1143633.6000000001</v>
      </c>
      <c r="K201" s="344">
        <f t="shared" si="157"/>
        <v>1143633.6000000001</v>
      </c>
      <c r="L201" s="344">
        <f t="shared" si="157"/>
        <v>1143633.6000000001</v>
      </c>
      <c r="M201" s="344">
        <f t="shared" si="157"/>
        <v>1143633.6000000001</v>
      </c>
      <c r="N201" s="344">
        <f t="shared" si="157"/>
        <v>1143633.6000000001</v>
      </c>
      <c r="O201" s="344">
        <f t="shared" si="157"/>
        <v>1143633.6000000001</v>
      </c>
      <c r="P201" s="344">
        <f t="shared" si="157"/>
        <v>1143633.6000000001</v>
      </c>
      <c r="Q201" s="344">
        <f t="shared" si="157"/>
        <v>1143633.6000000001</v>
      </c>
      <c r="R201" s="344">
        <f t="shared" si="157"/>
        <v>1143633.6000000001</v>
      </c>
      <c r="S201" s="344">
        <f t="shared" si="157"/>
        <v>1143633.6000000001</v>
      </c>
      <c r="T201" s="344">
        <f t="shared" si="157"/>
        <v>1143633.6000000001</v>
      </c>
      <c r="U201" s="344">
        <f t="shared" si="157"/>
        <v>1143633.6000000001</v>
      </c>
      <c r="V201" s="344">
        <f t="shared" si="157"/>
        <v>1143633.6000000001</v>
      </c>
      <c r="W201" s="344">
        <f t="shared" si="157"/>
        <v>1143633.6000000001</v>
      </c>
      <c r="X201" s="344">
        <f t="shared" si="157"/>
        <v>1143633.6000000001</v>
      </c>
      <c r="Y201" s="344">
        <f t="shared" si="157"/>
        <v>1143633.6000000001</v>
      </c>
      <c r="Z201" s="344">
        <f t="shared" si="157"/>
        <v>1143633.6000000001</v>
      </c>
      <c r="AA201" s="344">
        <f t="shared" si="157"/>
        <v>1143633.6000000001</v>
      </c>
      <c r="AB201" s="344">
        <f t="shared" si="157"/>
        <v>1143633.6000000001</v>
      </c>
      <c r="AC201" s="344">
        <f t="shared" si="157"/>
        <v>1143633.6000000001</v>
      </c>
      <c r="AD201" s="344">
        <f t="shared" si="157"/>
        <v>1143633.6000000001</v>
      </c>
      <c r="AE201" s="344">
        <f t="shared" si="157"/>
        <v>1143633.6000000001</v>
      </c>
      <c r="AF201" s="344">
        <f t="shared" si="157"/>
        <v>1143633.6000000001</v>
      </c>
      <c r="AG201" s="344">
        <f t="shared" si="157"/>
        <v>1143633.6000000001</v>
      </c>
      <c r="AH201" s="344">
        <f t="shared" si="157"/>
        <v>1143633.6000000001</v>
      </c>
      <c r="AI201" s="345">
        <f t="shared" si="157"/>
        <v>1143633.6000000001</v>
      </c>
      <c r="AJ201" s="346">
        <f>SUM(F201:AI201)</f>
        <v>34309008.000000015</v>
      </c>
    </row>
    <row r="202" spans="2:36" x14ac:dyDescent="0.25">
      <c r="B202" s="838">
        <v>3103</v>
      </c>
      <c r="C202" s="841" t="str">
        <f>VLOOKUP(B202,Salários!$B$17:$C$148,2,FALSE)</f>
        <v>Assistente Técnico</v>
      </c>
      <c r="D202" s="277" t="s">
        <v>400</v>
      </c>
      <c r="E202" s="278">
        <f>E197*2</f>
        <v>6</v>
      </c>
      <c r="F202" s="279">
        <f>E202</f>
        <v>6</v>
      </c>
      <c r="G202" s="280">
        <f t="shared" ref="G202:AI202" si="158">F202</f>
        <v>6</v>
      </c>
      <c r="H202" s="280">
        <f t="shared" si="158"/>
        <v>6</v>
      </c>
      <c r="I202" s="280">
        <f t="shared" si="158"/>
        <v>6</v>
      </c>
      <c r="J202" s="280">
        <f t="shared" si="158"/>
        <v>6</v>
      </c>
      <c r="K202" s="280">
        <f t="shared" si="158"/>
        <v>6</v>
      </c>
      <c r="L202" s="280">
        <f t="shared" si="158"/>
        <v>6</v>
      </c>
      <c r="M202" s="280">
        <f t="shared" si="158"/>
        <v>6</v>
      </c>
      <c r="N202" s="280">
        <f t="shared" si="158"/>
        <v>6</v>
      </c>
      <c r="O202" s="280">
        <f t="shared" si="158"/>
        <v>6</v>
      </c>
      <c r="P202" s="280">
        <f t="shared" si="158"/>
        <v>6</v>
      </c>
      <c r="Q202" s="280">
        <f t="shared" si="158"/>
        <v>6</v>
      </c>
      <c r="R202" s="280">
        <f t="shared" si="158"/>
        <v>6</v>
      </c>
      <c r="S202" s="280">
        <f t="shared" si="158"/>
        <v>6</v>
      </c>
      <c r="T202" s="280">
        <f t="shared" si="158"/>
        <v>6</v>
      </c>
      <c r="U202" s="280">
        <f t="shared" si="158"/>
        <v>6</v>
      </c>
      <c r="V202" s="280">
        <f t="shared" si="158"/>
        <v>6</v>
      </c>
      <c r="W202" s="280">
        <f t="shared" si="158"/>
        <v>6</v>
      </c>
      <c r="X202" s="280">
        <f t="shared" si="158"/>
        <v>6</v>
      </c>
      <c r="Y202" s="280">
        <f t="shared" si="158"/>
        <v>6</v>
      </c>
      <c r="Z202" s="280">
        <f t="shared" si="158"/>
        <v>6</v>
      </c>
      <c r="AA202" s="280">
        <f t="shared" si="158"/>
        <v>6</v>
      </c>
      <c r="AB202" s="280">
        <f t="shared" si="158"/>
        <v>6</v>
      </c>
      <c r="AC202" s="280">
        <f t="shared" si="158"/>
        <v>6</v>
      </c>
      <c r="AD202" s="280">
        <f t="shared" si="158"/>
        <v>6</v>
      </c>
      <c r="AE202" s="280">
        <f t="shared" si="158"/>
        <v>6</v>
      </c>
      <c r="AF202" s="280">
        <f t="shared" si="158"/>
        <v>6</v>
      </c>
      <c r="AG202" s="280">
        <f t="shared" si="158"/>
        <v>6</v>
      </c>
      <c r="AH202" s="280">
        <f t="shared" si="158"/>
        <v>6</v>
      </c>
      <c r="AI202" s="281">
        <f t="shared" si="158"/>
        <v>6</v>
      </c>
      <c r="AJ202" s="352"/>
    </row>
    <row r="203" spans="2:36" x14ac:dyDescent="0.25">
      <c r="B203" s="839"/>
      <c r="C203" s="842"/>
      <c r="D203" s="282" t="s">
        <v>379</v>
      </c>
      <c r="E203" s="283">
        <f>VLOOKUP(B202,Salários!$B$17:$Q$148,13,FALSE)</f>
        <v>44778.080000000002</v>
      </c>
      <c r="F203" s="284">
        <f>F202*$E203</f>
        <v>268668.48</v>
      </c>
      <c r="G203" s="285">
        <f>G202*$E203</f>
        <v>268668.48</v>
      </c>
      <c r="H203" s="285">
        <f t="shared" ref="H203:AI203" si="159">H202*$E203</f>
        <v>268668.48</v>
      </c>
      <c r="I203" s="285">
        <f t="shared" si="159"/>
        <v>268668.48</v>
      </c>
      <c r="J203" s="285">
        <f t="shared" si="159"/>
        <v>268668.48</v>
      </c>
      <c r="K203" s="285">
        <f t="shared" si="159"/>
        <v>268668.48</v>
      </c>
      <c r="L203" s="285">
        <f t="shared" si="159"/>
        <v>268668.48</v>
      </c>
      <c r="M203" s="285">
        <f t="shared" si="159"/>
        <v>268668.48</v>
      </c>
      <c r="N203" s="285">
        <f t="shared" si="159"/>
        <v>268668.48</v>
      </c>
      <c r="O203" s="285">
        <f t="shared" si="159"/>
        <v>268668.48</v>
      </c>
      <c r="P203" s="285">
        <f t="shared" si="159"/>
        <v>268668.48</v>
      </c>
      <c r="Q203" s="285">
        <f t="shared" si="159"/>
        <v>268668.48</v>
      </c>
      <c r="R203" s="285">
        <f t="shared" si="159"/>
        <v>268668.48</v>
      </c>
      <c r="S203" s="285">
        <f t="shared" si="159"/>
        <v>268668.48</v>
      </c>
      <c r="T203" s="285">
        <f t="shared" si="159"/>
        <v>268668.48</v>
      </c>
      <c r="U203" s="285">
        <f t="shared" si="159"/>
        <v>268668.48</v>
      </c>
      <c r="V203" s="285">
        <f t="shared" si="159"/>
        <v>268668.48</v>
      </c>
      <c r="W203" s="285">
        <f t="shared" si="159"/>
        <v>268668.48</v>
      </c>
      <c r="X203" s="285">
        <f t="shared" si="159"/>
        <v>268668.48</v>
      </c>
      <c r="Y203" s="285">
        <f t="shared" si="159"/>
        <v>268668.48</v>
      </c>
      <c r="Z203" s="285">
        <f t="shared" si="159"/>
        <v>268668.48</v>
      </c>
      <c r="AA203" s="285">
        <f t="shared" si="159"/>
        <v>268668.48</v>
      </c>
      <c r="AB203" s="285">
        <f t="shared" si="159"/>
        <v>268668.48</v>
      </c>
      <c r="AC203" s="285">
        <f t="shared" si="159"/>
        <v>268668.48</v>
      </c>
      <c r="AD203" s="285">
        <f t="shared" si="159"/>
        <v>268668.48</v>
      </c>
      <c r="AE203" s="285">
        <f t="shared" si="159"/>
        <v>268668.48</v>
      </c>
      <c r="AF203" s="285">
        <f t="shared" si="159"/>
        <v>268668.48</v>
      </c>
      <c r="AG203" s="285">
        <f t="shared" si="159"/>
        <v>268668.48</v>
      </c>
      <c r="AH203" s="285">
        <f t="shared" si="159"/>
        <v>268668.48</v>
      </c>
      <c r="AI203" s="286">
        <f t="shared" si="159"/>
        <v>268668.48</v>
      </c>
      <c r="AJ203" s="287">
        <f>SUM(F203:AI203)</f>
        <v>8060054.400000006</v>
      </c>
    </row>
    <row r="204" spans="2:36" x14ac:dyDescent="0.25">
      <c r="B204" s="839"/>
      <c r="C204" s="842"/>
      <c r="D204" s="282" t="s">
        <v>371</v>
      </c>
      <c r="E204" s="283">
        <f>VLOOKUP(B202,Salários!$B$17:$Q$148,14,FALSE)</f>
        <v>31908.859808000001</v>
      </c>
      <c r="F204" s="284">
        <f>F202*$E204</f>
        <v>191453.15884799999</v>
      </c>
      <c r="G204" s="285">
        <f t="shared" ref="G204:AI204" si="160">G202*$E204</f>
        <v>191453.15884799999</v>
      </c>
      <c r="H204" s="285">
        <f t="shared" si="160"/>
        <v>191453.15884799999</v>
      </c>
      <c r="I204" s="285">
        <f t="shared" si="160"/>
        <v>191453.15884799999</v>
      </c>
      <c r="J204" s="285">
        <f t="shared" si="160"/>
        <v>191453.15884799999</v>
      </c>
      <c r="K204" s="285">
        <f t="shared" si="160"/>
        <v>191453.15884799999</v>
      </c>
      <c r="L204" s="285">
        <f t="shared" si="160"/>
        <v>191453.15884799999</v>
      </c>
      <c r="M204" s="285">
        <f t="shared" si="160"/>
        <v>191453.15884799999</v>
      </c>
      <c r="N204" s="285">
        <f t="shared" si="160"/>
        <v>191453.15884799999</v>
      </c>
      <c r="O204" s="285">
        <f t="shared" si="160"/>
        <v>191453.15884799999</v>
      </c>
      <c r="P204" s="285">
        <f t="shared" si="160"/>
        <v>191453.15884799999</v>
      </c>
      <c r="Q204" s="285">
        <f t="shared" si="160"/>
        <v>191453.15884799999</v>
      </c>
      <c r="R204" s="285">
        <f t="shared" si="160"/>
        <v>191453.15884799999</v>
      </c>
      <c r="S204" s="285">
        <f t="shared" si="160"/>
        <v>191453.15884799999</v>
      </c>
      <c r="T204" s="285">
        <f t="shared" si="160"/>
        <v>191453.15884799999</v>
      </c>
      <c r="U204" s="285">
        <f t="shared" si="160"/>
        <v>191453.15884799999</v>
      </c>
      <c r="V204" s="285">
        <f t="shared" si="160"/>
        <v>191453.15884799999</v>
      </c>
      <c r="W204" s="285">
        <f t="shared" si="160"/>
        <v>191453.15884799999</v>
      </c>
      <c r="X204" s="285">
        <f t="shared" si="160"/>
        <v>191453.15884799999</v>
      </c>
      <c r="Y204" s="285">
        <f t="shared" si="160"/>
        <v>191453.15884799999</v>
      </c>
      <c r="Z204" s="285">
        <f t="shared" si="160"/>
        <v>191453.15884799999</v>
      </c>
      <c r="AA204" s="285">
        <f t="shared" si="160"/>
        <v>191453.15884799999</v>
      </c>
      <c r="AB204" s="285">
        <f t="shared" si="160"/>
        <v>191453.15884799999</v>
      </c>
      <c r="AC204" s="285">
        <f t="shared" si="160"/>
        <v>191453.15884799999</v>
      </c>
      <c r="AD204" s="285">
        <f t="shared" si="160"/>
        <v>191453.15884799999</v>
      </c>
      <c r="AE204" s="285">
        <f t="shared" si="160"/>
        <v>191453.15884799999</v>
      </c>
      <c r="AF204" s="285">
        <f t="shared" si="160"/>
        <v>191453.15884799999</v>
      </c>
      <c r="AG204" s="285">
        <f t="shared" si="160"/>
        <v>191453.15884799999</v>
      </c>
      <c r="AH204" s="285">
        <f t="shared" si="160"/>
        <v>191453.15884799999</v>
      </c>
      <c r="AI204" s="286">
        <f t="shared" si="160"/>
        <v>191453.15884799999</v>
      </c>
      <c r="AJ204" s="287">
        <f>SUM(F204:AI204)</f>
        <v>5743594.7654399956</v>
      </c>
    </row>
    <row r="205" spans="2:36" x14ac:dyDescent="0.25">
      <c r="B205" s="839"/>
      <c r="C205" s="842"/>
      <c r="D205" s="282" t="s">
        <v>372</v>
      </c>
      <c r="E205" s="283">
        <f>VLOOKUP(B202,Salários!$B$17:$Q$148,15,FALSE)</f>
        <v>6834.6476479999992</v>
      </c>
      <c r="F205" s="284">
        <f>F202*$E205</f>
        <v>41007.885887999997</v>
      </c>
      <c r="G205" s="285">
        <f t="shared" ref="G205:AI205" si="161">G202*$E205</f>
        <v>41007.885887999997</v>
      </c>
      <c r="H205" s="285">
        <f t="shared" si="161"/>
        <v>41007.885887999997</v>
      </c>
      <c r="I205" s="285">
        <f t="shared" si="161"/>
        <v>41007.885887999997</v>
      </c>
      <c r="J205" s="285">
        <f t="shared" si="161"/>
        <v>41007.885887999997</v>
      </c>
      <c r="K205" s="285">
        <f t="shared" si="161"/>
        <v>41007.885887999997</v>
      </c>
      <c r="L205" s="285">
        <f t="shared" si="161"/>
        <v>41007.885887999997</v>
      </c>
      <c r="M205" s="285">
        <f t="shared" si="161"/>
        <v>41007.885887999997</v>
      </c>
      <c r="N205" s="285">
        <f t="shared" si="161"/>
        <v>41007.885887999997</v>
      </c>
      <c r="O205" s="285">
        <f t="shared" si="161"/>
        <v>41007.885887999997</v>
      </c>
      <c r="P205" s="285">
        <f t="shared" si="161"/>
        <v>41007.885887999997</v>
      </c>
      <c r="Q205" s="285">
        <f t="shared" si="161"/>
        <v>41007.885887999997</v>
      </c>
      <c r="R205" s="285">
        <f t="shared" si="161"/>
        <v>41007.885887999997</v>
      </c>
      <c r="S205" s="285">
        <f t="shared" si="161"/>
        <v>41007.885887999997</v>
      </c>
      <c r="T205" s="285">
        <f t="shared" si="161"/>
        <v>41007.885887999997</v>
      </c>
      <c r="U205" s="285">
        <f t="shared" si="161"/>
        <v>41007.885887999997</v>
      </c>
      <c r="V205" s="285">
        <f t="shared" si="161"/>
        <v>41007.885887999997</v>
      </c>
      <c r="W205" s="285">
        <f t="shared" si="161"/>
        <v>41007.885887999997</v>
      </c>
      <c r="X205" s="285">
        <f t="shared" si="161"/>
        <v>41007.885887999997</v>
      </c>
      <c r="Y205" s="285">
        <f t="shared" si="161"/>
        <v>41007.885887999997</v>
      </c>
      <c r="Z205" s="285">
        <f t="shared" si="161"/>
        <v>41007.885887999997</v>
      </c>
      <c r="AA205" s="285">
        <f t="shared" si="161"/>
        <v>41007.885887999997</v>
      </c>
      <c r="AB205" s="285">
        <f t="shared" si="161"/>
        <v>41007.885887999997</v>
      </c>
      <c r="AC205" s="285">
        <f t="shared" si="161"/>
        <v>41007.885887999997</v>
      </c>
      <c r="AD205" s="285">
        <f t="shared" si="161"/>
        <v>41007.885887999997</v>
      </c>
      <c r="AE205" s="285">
        <f t="shared" si="161"/>
        <v>41007.885887999997</v>
      </c>
      <c r="AF205" s="285">
        <f t="shared" si="161"/>
        <v>41007.885887999997</v>
      </c>
      <c r="AG205" s="285">
        <f t="shared" si="161"/>
        <v>41007.885887999997</v>
      </c>
      <c r="AH205" s="285">
        <f t="shared" si="161"/>
        <v>41007.885887999997</v>
      </c>
      <c r="AI205" s="286">
        <f t="shared" si="161"/>
        <v>41007.885887999997</v>
      </c>
      <c r="AJ205" s="287">
        <f>SUM(F205:AI205)</f>
        <v>1230236.5766400003</v>
      </c>
    </row>
    <row r="206" spans="2:36" x14ac:dyDescent="0.25">
      <c r="B206" s="844"/>
      <c r="C206" s="845"/>
      <c r="D206" s="288" t="s">
        <v>397</v>
      </c>
      <c r="E206" s="342">
        <f>SUBTOTAL(9,E203:E205)</f>
        <v>83521.587455999994</v>
      </c>
      <c r="F206" s="343">
        <f>SUBTOTAL(9,F203:F205)</f>
        <v>501129.52473599999</v>
      </c>
      <c r="G206" s="344">
        <f t="shared" ref="G206:AI206" si="162">SUBTOTAL(9,G203:G205)</f>
        <v>501129.52473599999</v>
      </c>
      <c r="H206" s="344">
        <f t="shared" si="162"/>
        <v>501129.52473599999</v>
      </c>
      <c r="I206" s="344">
        <f t="shared" si="162"/>
        <v>501129.52473599999</v>
      </c>
      <c r="J206" s="344">
        <f t="shared" si="162"/>
        <v>501129.52473599999</v>
      </c>
      <c r="K206" s="344">
        <f t="shared" si="162"/>
        <v>501129.52473599999</v>
      </c>
      <c r="L206" s="344">
        <f t="shared" si="162"/>
        <v>501129.52473599999</v>
      </c>
      <c r="M206" s="344">
        <f t="shared" si="162"/>
        <v>501129.52473599999</v>
      </c>
      <c r="N206" s="344">
        <f t="shared" si="162"/>
        <v>501129.52473599999</v>
      </c>
      <c r="O206" s="344">
        <f t="shared" si="162"/>
        <v>501129.52473599999</v>
      </c>
      <c r="P206" s="344">
        <f t="shared" si="162"/>
        <v>501129.52473599999</v>
      </c>
      <c r="Q206" s="344">
        <f t="shared" si="162"/>
        <v>501129.52473599999</v>
      </c>
      <c r="R206" s="344">
        <f t="shared" si="162"/>
        <v>501129.52473599999</v>
      </c>
      <c r="S206" s="344">
        <f t="shared" si="162"/>
        <v>501129.52473599999</v>
      </c>
      <c r="T206" s="344">
        <f t="shared" si="162"/>
        <v>501129.52473599999</v>
      </c>
      <c r="U206" s="344">
        <f t="shared" si="162"/>
        <v>501129.52473599999</v>
      </c>
      <c r="V206" s="344">
        <f t="shared" si="162"/>
        <v>501129.52473599999</v>
      </c>
      <c r="W206" s="344">
        <f t="shared" si="162"/>
        <v>501129.52473599999</v>
      </c>
      <c r="X206" s="344">
        <f t="shared" si="162"/>
        <v>501129.52473599999</v>
      </c>
      <c r="Y206" s="344">
        <f t="shared" si="162"/>
        <v>501129.52473599999</v>
      </c>
      <c r="Z206" s="344">
        <f t="shared" si="162"/>
        <v>501129.52473599999</v>
      </c>
      <c r="AA206" s="344">
        <f t="shared" si="162"/>
        <v>501129.52473599999</v>
      </c>
      <c r="AB206" s="344">
        <f t="shared" si="162"/>
        <v>501129.52473599999</v>
      </c>
      <c r="AC206" s="344">
        <f t="shared" si="162"/>
        <v>501129.52473599999</v>
      </c>
      <c r="AD206" s="344">
        <f t="shared" si="162"/>
        <v>501129.52473599999</v>
      </c>
      <c r="AE206" s="344">
        <f t="shared" si="162"/>
        <v>501129.52473599999</v>
      </c>
      <c r="AF206" s="344">
        <f t="shared" si="162"/>
        <v>501129.52473599999</v>
      </c>
      <c r="AG206" s="344">
        <f t="shared" si="162"/>
        <v>501129.52473599999</v>
      </c>
      <c r="AH206" s="344">
        <f t="shared" si="162"/>
        <v>501129.52473599999</v>
      </c>
      <c r="AI206" s="345">
        <f t="shared" si="162"/>
        <v>501129.52473599999</v>
      </c>
      <c r="AJ206" s="346">
        <f>SUM(F206:AI206)</f>
        <v>15033885.742080005</v>
      </c>
    </row>
    <row r="207" spans="2:36" ht="15.6" x14ac:dyDescent="0.25">
      <c r="B207" s="333">
        <v>3110</v>
      </c>
      <c r="C207" s="334" t="str">
        <f>VLOOKUP(B207,Salários!$B$17:$C$148,2,FALSE)</f>
        <v xml:space="preserve">CCO </v>
      </c>
      <c r="D207" s="335"/>
      <c r="E207" s="335"/>
      <c r="F207" s="330">
        <f>SUMIF($D208:$D222,"Total",F208:F222)</f>
        <v>1585214.5654896002</v>
      </c>
      <c r="G207" s="330">
        <f t="shared" ref="G207:AI207" si="163">SUMIF($D208:$D222,"Total",G208:G222)</f>
        <v>1585214.5654896002</v>
      </c>
      <c r="H207" s="330">
        <f t="shared" si="163"/>
        <v>1585214.5654896002</v>
      </c>
      <c r="I207" s="330">
        <f t="shared" si="163"/>
        <v>1585214.5654896002</v>
      </c>
      <c r="J207" s="330">
        <f t="shared" si="163"/>
        <v>1585214.5654896002</v>
      </c>
      <c r="K207" s="330">
        <f t="shared" si="163"/>
        <v>1585214.5654896002</v>
      </c>
      <c r="L207" s="330">
        <f t="shared" si="163"/>
        <v>1585214.5654896002</v>
      </c>
      <c r="M207" s="330">
        <f t="shared" si="163"/>
        <v>1585214.5654896002</v>
      </c>
      <c r="N207" s="330">
        <f t="shared" si="163"/>
        <v>1585214.5654896002</v>
      </c>
      <c r="O207" s="330">
        <f t="shared" si="163"/>
        <v>1585214.5654896002</v>
      </c>
      <c r="P207" s="330">
        <f t="shared" si="163"/>
        <v>1585214.5654896002</v>
      </c>
      <c r="Q207" s="330">
        <f t="shared" si="163"/>
        <v>1585214.5654896002</v>
      </c>
      <c r="R207" s="330">
        <f t="shared" si="163"/>
        <v>1585214.5654896002</v>
      </c>
      <c r="S207" s="330">
        <f t="shared" si="163"/>
        <v>1585214.5654896002</v>
      </c>
      <c r="T207" s="330">
        <f t="shared" si="163"/>
        <v>1585214.5654896002</v>
      </c>
      <c r="U207" s="330">
        <f t="shared" si="163"/>
        <v>1585214.5654896002</v>
      </c>
      <c r="V207" s="330">
        <f t="shared" si="163"/>
        <v>1585214.5654896002</v>
      </c>
      <c r="W207" s="330">
        <f t="shared" si="163"/>
        <v>1585214.5654896002</v>
      </c>
      <c r="X207" s="330">
        <f t="shared" si="163"/>
        <v>1585214.5654896002</v>
      </c>
      <c r="Y207" s="330">
        <f t="shared" si="163"/>
        <v>1585214.5654896002</v>
      </c>
      <c r="Z207" s="330">
        <f t="shared" si="163"/>
        <v>1585214.5654896002</v>
      </c>
      <c r="AA207" s="330">
        <f t="shared" si="163"/>
        <v>1585214.5654896002</v>
      </c>
      <c r="AB207" s="330">
        <f t="shared" si="163"/>
        <v>1585214.5654896002</v>
      </c>
      <c r="AC207" s="330">
        <f t="shared" si="163"/>
        <v>1585214.5654896002</v>
      </c>
      <c r="AD207" s="330">
        <f t="shared" si="163"/>
        <v>1585214.5654896002</v>
      </c>
      <c r="AE207" s="330">
        <f t="shared" si="163"/>
        <v>1585214.5654896002</v>
      </c>
      <c r="AF207" s="330">
        <f t="shared" si="163"/>
        <v>1585214.5654896002</v>
      </c>
      <c r="AG207" s="330">
        <f t="shared" si="163"/>
        <v>1585214.5654896002</v>
      </c>
      <c r="AH207" s="330">
        <f t="shared" si="163"/>
        <v>1585214.5654896002</v>
      </c>
      <c r="AI207" s="331">
        <f t="shared" si="163"/>
        <v>1585214.5654896002</v>
      </c>
      <c r="AJ207" s="332">
        <f>SUM(F207:AI207)</f>
        <v>47556436.964687996</v>
      </c>
    </row>
    <row r="208" spans="2:36" x14ac:dyDescent="0.25">
      <c r="B208" s="838">
        <v>3111</v>
      </c>
      <c r="C208" s="841" t="str">
        <f>VLOOKUP(B208,Salários!$B$17:$C$148,2,FALSE)</f>
        <v xml:space="preserve">Encarregado de CCO </v>
      </c>
      <c r="D208" s="277" t="s">
        <v>400</v>
      </c>
      <c r="E208" s="278">
        <f>AVERAGE(F208:AI208)</f>
        <v>1</v>
      </c>
      <c r="F208" s="279">
        <f>ROUNDUP('PC OPEX'!$G$92,0)</f>
        <v>1</v>
      </c>
      <c r="G208" s="280">
        <f>ROUNDUP('PC OPEX'!$G$92,0)</f>
        <v>1</v>
      </c>
      <c r="H208" s="280">
        <f>ROUNDUP('PC OPEX'!$G$92,0)</f>
        <v>1</v>
      </c>
      <c r="I208" s="280">
        <f>ROUNDUP('PC OPEX'!$G$92,0)</f>
        <v>1</v>
      </c>
      <c r="J208" s="280">
        <f>ROUNDUP('PC OPEX'!$G$92,0)</f>
        <v>1</v>
      </c>
      <c r="K208" s="280">
        <f>ROUNDUP('PC OPEX'!$G$92,0)</f>
        <v>1</v>
      </c>
      <c r="L208" s="280">
        <f>ROUNDUP('PC OPEX'!$G$92,0)</f>
        <v>1</v>
      </c>
      <c r="M208" s="280">
        <f>ROUNDUP('PC OPEX'!$G$92,0)</f>
        <v>1</v>
      </c>
      <c r="N208" s="280">
        <f>ROUNDUP('PC OPEX'!$G$92,0)</f>
        <v>1</v>
      </c>
      <c r="O208" s="280">
        <f>ROUNDUP('PC OPEX'!$G$92,0)</f>
        <v>1</v>
      </c>
      <c r="P208" s="280">
        <f>ROUNDUP('PC OPEX'!$G$92,0)</f>
        <v>1</v>
      </c>
      <c r="Q208" s="280">
        <f>ROUNDUP('PC OPEX'!$G$92,0)</f>
        <v>1</v>
      </c>
      <c r="R208" s="280">
        <f>ROUNDUP('PC OPEX'!$G$92,0)</f>
        <v>1</v>
      </c>
      <c r="S208" s="280">
        <f>ROUNDUP('PC OPEX'!$G$92,0)</f>
        <v>1</v>
      </c>
      <c r="T208" s="280">
        <f>ROUNDUP('PC OPEX'!$G$92,0)</f>
        <v>1</v>
      </c>
      <c r="U208" s="280">
        <f>ROUNDUP('PC OPEX'!$G$92,0)</f>
        <v>1</v>
      </c>
      <c r="V208" s="280">
        <f>ROUNDUP('PC OPEX'!$G$92,0)</f>
        <v>1</v>
      </c>
      <c r="W208" s="280">
        <f>ROUNDUP('PC OPEX'!$G$92,0)</f>
        <v>1</v>
      </c>
      <c r="X208" s="280">
        <f>ROUNDUP('PC OPEX'!$G$92,0)</f>
        <v>1</v>
      </c>
      <c r="Y208" s="280">
        <f>ROUNDUP('PC OPEX'!$G$92,0)</f>
        <v>1</v>
      </c>
      <c r="Z208" s="280">
        <f>ROUNDUP('PC OPEX'!$G$92,0)</f>
        <v>1</v>
      </c>
      <c r="AA208" s="280">
        <f>ROUNDUP('PC OPEX'!$G$92,0)</f>
        <v>1</v>
      </c>
      <c r="AB208" s="280">
        <f>ROUNDUP('PC OPEX'!$G$92,0)</f>
        <v>1</v>
      </c>
      <c r="AC208" s="280">
        <f>ROUNDUP('PC OPEX'!$G$92,0)</f>
        <v>1</v>
      </c>
      <c r="AD208" s="280">
        <f>ROUNDUP('PC OPEX'!$G$92,0)</f>
        <v>1</v>
      </c>
      <c r="AE208" s="280">
        <f>ROUNDUP('PC OPEX'!$G$92,0)</f>
        <v>1</v>
      </c>
      <c r="AF208" s="280">
        <f>ROUNDUP('PC OPEX'!$G$92,0)</f>
        <v>1</v>
      </c>
      <c r="AG208" s="280">
        <f>ROUNDUP('PC OPEX'!$G$92,0)</f>
        <v>1</v>
      </c>
      <c r="AH208" s="280">
        <f>ROUNDUP('PC OPEX'!$G$92,0)</f>
        <v>1</v>
      </c>
      <c r="AI208" s="281">
        <f>ROUNDUP('PC OPEX'!$G$92,0)</f>
        <v>1</v>
      </c>
      <c r="AJ208" s="352"/>
    </row>
    <row r="209" spans="2:36" x14ac:dyDescent="0.25">
      <c r="B209" s="839"/>
      <c r="C209" s="842"/>
      <c r="D209" s="282" t="s">
        <v>379</v>
      </c>
      <c r="E209" s="283">
        <f>VLOOKUP(B208,Salários!$B$17:$Q$148,13,FALSE)</f>
        <v>34810.559999999998</v>
      </c>
      <c r="F209" s="284">
        <f>F208*$E209</f>
        <v>34810.559999999998</v>
      </c>
      <c r="G209" s="285">
        <f>G208*$E209</f>
        <v>34810.559999999998</v>
      </c>
      <c r="H209" s="285">
        <f t="shared" ref="H209:AI209" si="164">H208*$E209</f>
        <v>34810.559999999998</v>
      </c>
      <c r="I209" s="285">
        <f t="shared" si="164"/>
        <v>34810.559999999998</v>
      </c>
      <c r="J209" s="285">
        <f t="shared" si="164"/>
        <v>34810.559999999998</v>
      </c>
      <c r="K209" s="285">
        <f t="shared" si="164"/>
        <v>34810.559999999998</v>
      </c>
      <c r="L209" s="285">
        <f t="shared" si="164"/>
        <v>34810.559999999998</v>
      </c>
      <c r="M209" s="285">
        <f t="shared" si="164"/>
        <v>34810.559999999998</v>
      </c>
      <c r="N209" s="285">
        <f t="shared" si="164"/>
        <v>34810.559999999998</v>
      </c>
      <c r="O209" s="285">
        <f t="shared" si="164"/>
        <v>34810.559999999998</v>
      </c>
      <c r="P209" s="285">
        <f t="shared" si="164"/>
        <v>34810.559999999998</v>
      </c>
      <c r="Q209" s="285">
        <f t="shared" si="164"/>
        <v>34810.559999999998</v>
      </c>
      <c r="R209" s="285">
        <f t="shared" si="164"/>
        <v>34810.559999999998</v>
      </c>
      <c r="S209" s="285">
        <f t="shared" si="164"/>
        <v>34810.559999999998</v>
      </c>
      <c r="T209" s="285">
        <f t="shared" si="164"/>
        <v>34810.559999999998</v>
      </c>
      <c r="U209" s="285">
        <f t="shared" si="164"/>
        <v>34810.559999999998</v>
      </c>
      <c r="V209" s="285">
        <f t="shared" si="164"/>
        <v>34810.559999999998</v>
      </c>
      <c r="W209" s="285">
        <f t="shared" si="164"/>
        <v>34810.559999999998</v>
      </c>
      <c r="X209" s="285">
        <f t="shared" si="164"/>
        <v>34810.559999999998</v>
      </c>
      <c r="Y209" s="285">
        <f t="shared" si="164"/>
        <v>34810.559999999998</v>
      </c>
      <c r="Z209" s="285">
        <f t="shared" si="164"/>
        <v>34810.559999999998</v>
      </c>
      <c r="AA209" s="285">
        <f t="shared" si="164"/>
        <v>34810.559999999998</v>
      </c>
      <c r="AB209" s="285">
        <f t="shared" si="164"/>
        <v>34810.559999999998</v>
      </c>
      <c r="AC209" s="285">
        <f t="shared" si="164"/>
        <v>34810.559999999998</v>
      </c>
      <c r="AD209" s="285">
        <f t="shared" si="164"/>
        <v>34810.559999999998</v>
      </c>
      <c r="AE209" s="285">
        <f t="shared" si="164"/>
        <v>34810.559999999998</v>
      </c>
      <c r="AF209" s="285">
        <f t="shared" si="164"/>
        <v>34810.559999999998</v>
      </c>
      <c r="AG209" s="285">
        <f t="shared" si="164"/>
        <v>34810.559999999998</v>
      </c>
      <c r="AH209" s="285">
        <f t="shared" si="164"/>
        <v>34810.559999999998</v>
      </c>
      <c r="AI209" s="286">
        <f t="shared" si="164"/>
        <v>34810.559999999998</v>
      </c>
      <c r="AJ209" s="287">
        <f>SUM(F209:AI209)</f>
        <v>1044316.8000000007</v>
      </c>
    </row>
    <row r="210" spans="2:36" x14ac:dyDescent="0.25">
      <c r="B210" s="839"/>
      <c r="C210" s="842"/>
      <c r="D210" s="282" t="s">
        <v>371</v>
      </c>
      <c r="E210" s="283">
        <f>VLOOKUP(B208,Salários!$B$17:$Q$148,14,FALSE)</f>
        <v>24806.005056000002</v>
      </c>
      <c r="F210" s="284">
        <f>F208*$E210</f>
        <v>24806.005056000002</v>
      </c>
      <c r="G210" s="285">
        <f t="shared" ref="G210:AI210" si="165">G208*$E210</f>
        <v>24806.005056000002</v>
      </c>
      <c r="H210" s="285">
        <f t="shared" si="165"/>
        <v>24806.005056000002</v>
      </c>
      <c r="I210" s="285">
        <f t="shared" si="165"/>
        <v>24806.005056000002</v>
      </c>
      <c r="J210" s="285">
        <f t="shared" si="165"/>
        <v>24806.005056000002</v>
      </c>
      <c r="K210" s="285">
        <f t="shared" si="165"/>
        <v>24806.005056000002</v>
      </c>
      <c r="L210" s="285">
        <f t="shared" si="165"/>
        <v>24806.005056000002</v>
      </c>
      <c r="M210" s="285">
        <f t="shared" si="165"/>
        <v>24806.005056000002</v>
      </c>
      <c r="N210" s="285">
        <f t="shared" si="165"/>
        <v>24806.005056000002</v>
      </c>
      <c r="O210" s="285">
        <f t="shared" si="165"/>
        <v>24806.005056000002</v>
      </c>
      <c r="P210" s="285">
        <f t="shared" si="165"/>
        <v>24806.005056000002</v>
      </c>
      <c r="Q210" s="285">
        <f t="shared" si="165"/>
        <v>24806.005056000002</v>
      </c>
      <c r="R210" s="285">
        <f t="shared" si="165"/>
        <v>24806.005056000002</v>
      </c>
      <c r="S210" s="285">
        <f t="shared" si="165"/>
        <v>24806.005056000002</v>
      </c>
      <c r="T210" s="285">
        <f t="shared" si="165"/>
        <v>24806.005056000002</v>
      </c>
      <c r="U210" s="285">
        <f t="shared" si="165"/>
        <v>24806.005056000002</v>
      </c>
      <c r="V210" s="285">
        <f t="shared" si="165"/>
        <v>24806.005056000002</v>
      </c>
      <c r="W210" s="285">
        <f t="shared" si="165"/>
        <v>24806.005056000002</v>
      </c>
      <c r="X210" s="285">
        <f t="shared" si="165"/>
        <v>24806.005056000002</v>
      </c>
      <c r="Y210" s="285">
        <f t="shared" si="165"/>
        <v>24806.005056000002</v>
      </c>
      <c r="Z210" s="285">
        <f t="shared" si="165"/>
        <v>24806.005056000002</v>
      </c>
      <c r="AA210" s="285">
        <f t="shared" si="165"/>
        <v>24806.005056000002</v>
      </c>
      <c r="AB210" s="285">
        <f t="shared" si="165"/>
        <v>24806.005056000002</v>
      </c>
      <c r="AC210" s="285">
        <f t="shared" si="165"/>
        <v>24806.005056000002</v>
      </c>
      <c r="AD210" s="285">
        <f t="shared" si="165"/>
        <v>24806.005056000002</v>
      </c>
      <c r="AE210" s="285">
        <f t="shared" si="165"/>
        <v>24806.005056000002</v>
      </c>
      <c r="AF210" s="285">
        <f t="shared" si="165"/>
        <v>24806.005056000002</v>
      </c>
      <c r="AG210" s="285">
        <f t="shared" si="165"/>
        <v>24806.005056000002</v>
      </c>
      <c r="AH210" s="285">
        <f t="shared" si="165"/>
        <v>24806.005056000002</v>
      </c>
      <c r="AI210" s="286">
        <f t="shared" si="165"/>
        <v>24806.005056000002</v>
      </c>
      <c r="AJ210" s="287">
        <f>SUM(F210:AI210)</f>
        <v>744180.15167999989</v>
      </c>
    </row>
    <row r="211" spans="2:36" x14ac:dyDescent="0.25">
      <c r="B211" s="839"/>
      <c r="C211" s="842"/>
      <c r="D211" s="282" t="s">
        <v>372</v>
      </c>
      <c r="E211" s="283">
        <f>VLOOKUP(B208,Salários!$B$17:$Q$148,15,FALSE)</f>
        <v>6728.9919360000004</v>
      </c>
      <c r="F211" s="284">
        <f>F208*$E211</f>
        <v>6728.9919360000004</v>
      </c>
      <c r="G211" s="285">
        <f t="shared" ref="G211:AI211" si="166">G208*$E211</f>
        <v>6728.9919360000004</v>
      </c>
      <c r="H211" s="285">
        <f t="shared" si="166"/>
        <v>6728.9919360000004</v>
      </c>
      <c r="I211" s="285">
        <f t="shared" si="166"/>
        <v>6728.9919360000004</v>
      </c>
      <c r="J211" s="285">
        <f t="shared" si="166"/>
        <v>6728.9919360000004</v>
      </c>
      <c r="K211" s="285">
        <f t="shared" si="166"/>
        <v>6728.9919360000004</v>
      </c>
      <c r="L211" s="285">
        <f t="shared" si="166"/>
        <v>6728.9919360000004</v>
      </c>
      <c r="M211" s="285">
        <f t="shared" si="166"/>
        <v>6728.9919360000004</v>
      </c>
      <c r="N211" s="285">
        <f t="shared" si="166"/>
        <v>6728.9919360000004</v>
      </c>
      <c r="O211" s="285">
        <f t="shared" si="166"/>
        <v>6728.9919360000004</v>
      </c>
      <c r="P211" s="285">
        <f t="shared" si="166"/>
        <v>6728.9919360000004</v>
      </c>
      <c r="Q211" s="285">
        <f t="shared" si="166"/>
        <v>6728.9919360000004</v>
      </c>
      <c r="R211" s="285">
        <f t="shared" si="166"/>
        <v>6728.9919360000004</v>
      </c>
      <c r="S211" s="285">
        <f t="shared" si="166"/>
        <v>6728.9919360000004</v>
      </c>
      <c r="T211" s="285">
        <f t="shared" si="166"/>
        <v>6728.9919360000004</v>
      </c>
      <c r="U211" s="285">
        <f t="shared" si="166"/>
        <v>6728.9919360000004</v>
      </c>
      <c r="V211" s="285">
        <f t="shared" si="166"/>
        <v>6728.9919360000004</v>
      </c>
      <c r="W211" s="285">
        <f t="shared" si="166"/>
        <v>6728.9919360000004</v>
      </c>
      <c r="X211" s="285">
        <f t="shared" si="166"/>
        <v>6728.9919360000004</v>
      </c>
      <c r="Y211" s="285">
        <f t="shared" si="166"/>
        <v>6728.9919360000004</v>
      </c>
      <c r="Z211" s="285">
        <f t="shared" si="166"/>
        <v>6728.9919360000004</v>
      </c>
      <c r="AA211" s="285">
        <f t="shared" si="166"/>
        <v>6728.9919360000004</v>
      </c>
      <c r="AB211" s="285">
        <f t="shared" si="166"/>
        <v>6728.9919360000004</v>
      </c>
      <c r="AC211" s="285">
        <f t="shared" si="166"/>
        <v>6728.9919360000004</v>
      </c>
      <c r="AD211" s="285">
        <f t="shared" si="166"/>
        <v>6728.9919360000004</v>
      </c>
      <c r="AE211" s="285">
        <f t="shared" si="166"/>
        <v>6728.9919360000004</v>
      </c>
      <c r="AF211" s="285">
        <f t="shared" si="166"/>
        <v>6728.9919360000004</v>
      </c>
      <c r="AG211" s="285">
        <f t="shared" si="166"/>
        <v>6728.9919360000004</v>
      </c>
      <c r="AH211" s="285">
        <f t="shared" si="166"/>
        <v>6728.9919360000004</v>
      </c>
      <c r="AI211" s="286">
        <f t="shared" si="166"/>
        <v>6728.9919360000004</v>
      </c>
      <c r="AJ211" s="287">
        <f>SUM(F211:AI211)</f>
        <v>201869.75808000012</v>
      </c>
    </row>
    <row r="212" spans="2:36" x14ac:dyDescent="0.25">
      <c r="B212" s="844"/>
      <c r="C212" s="845"/>
      <c r="D212" s="288" t="s">
        <v>397</v>
      </c>
      <c r="E212" s="342">
        <f>SUBTOTAL(9,E209:E211)</f>
        <v>66345.556991999998</v>
      </c>
      <c r="F212" s="343">
        <f>SUBTOTAL(9,F209:F211)</f>
        <v>66345.556991999998</v>
      </c>
      <c r="G212" s="344">
        <f t="shared" ref="G212:AI212" si="167">SUBTOTAL(9,G209:G211)</f>
        <v>66345.556991999998</v>
      </c>
      <c r="H212" s="344">
        <f t="shared" si="167"/>
        <v>66345.556991999998</v>
      </c>
      <c r="I212" s="344">
        <f t="shared" si="167"/>
        <v>66345.556991999998</v>
      </c>
      <c r="J212" s="344">
        <f t="shared" si="167"/>
        <v>66345.556991999998</v>
      </c>
      <c r="K212" s="344">
        <f t="shared" si="167"/>
        <v>66345.556991999998</v>
      </c>
      <c r="L212" s="344">
        <f t="shared" si="167"/>
        <v>66345.556991999998</v>
      </c>
      <c r="M212" s="344">
        <f t="shared" si="167"/>
        <v>66345.556991999998</v>
      </c>
      <c r="N212" s="344">
        <f t="shared" si="167"/>
        <v>66345.556991999998</v>
      </c>
      <c r="O212" s="344">
        <f t="shared" si="167"/>
        <v>66345.556991999998</v>
      </c>
      <c r="P212" s="344">
        <f t="shared" si="167"/>
        <v>66345.556991999998</v>
      </c>
      <c r="Q212" s="344">
        <f t="shared" si="167"/>
        <v>66345.556991999998</v>
      </c>
      <c r="R212" s="344">
        <f t="shared" si="167"/>
        <v>66345.556991999998</v>
      </c>
      <c r="S212" s="344">
        <f t="shared" si="167"/>
        <v>66345.556991999998</v>
      </c>
      <c r="T212" s="344">
        <f t="shared" si="167"/>
        <v>66345.556991999998</v>
      </c>
      <c r="U212" s="344">
        <f t="shared" si="167"/>
        <v>66345.556991999998</v>
      </c>
      <c r="V212" s="344">
        <f t="shared" si="167"/>
        <v>66345.556991999998</v>
      </c>
      <c r="W212" s="344">
        <f t="shared" si="167"/>
        <v>66345.556991999998</v>
      </c>
      <c r="X212" s="344">
        <f t="shared" si="167"/>
        <v>66345.556991999998</v>
      </c>
      <c r="Y212" s="344">
        <f t="shared" si="167"/>
        <v>66345.556991999998</v>
      </c>
      <c r="Z212" s="344">
        <f t="shared" si="167"/>
        <v>66345.556991999998</v>
      </c>
      <c r="AA212" s="344">
        <f t="shared" si="167"/>
        <v>66345.556991999998</v>
      </c>
      <c r="AB212" s="344">
        <f t="shared" si="167"/>
        <v>66345.556991999998</v>
      </c>
      <c r="AC212" s="344">
        <f t="shared" si="167"/>
        <v>66345.556991999998</v>
      </c>
      <c r="AD212" s="344">
        <f t="shared" si="167"/>
        <v>66345.556991999998</v>
      </c>
      <c r="AE212" s="344">
        <f t="shared" si="167"/>
        <v>66345.556991999998</v>
      </c>
      <c r="AF212" s="344">
        <f t="shared" si="167"/>
        <v>66345.556991999998</v>
      </c>
      <c r="AG212" s="344">
        <f t="shared" si="167"/>
        <v>66345.556991999998</v>
      </c>
      <c r="AH212" s="344">
        <f t="shared" si="167"/>
        <v>66345.556991999998</v>
      </c>
      <c r="AI212" s="345">
        <f t="shared" si="167"/>
        <v>66345.556991999998</v>
      </c>
      <c r="AJ212" s="346">
        <f>SUM(F212:AI212)</f>
        <v>1990366.7097599993</v>
      </c>
    </row>
    <row r="213" spans="2:36" x14ac:dyDescent="0.25">
      <c r="B213" s="838">
        <v>3112</v>
      </c>
      <c r="C213" s="841" t="str">
        <f>VLOOKUP(B213,Salários!$B$17:$C$148,2,FALSE)</f>
        <v>Operador de CCO / CCA</v>
      </c>
      <c r="D213" s="277" t="s">
        <v>400</v>
      </c>
      <c r="E213" s="278">
        <f>AVERAGE(F213:AI213)</f>
        <v>9</v>
      </c>
      <c r="F213" s="279">
        <f>ROUNDUP('PC OPEX'!$G$93,0)</f>
        <v>9</v>
      </c>
      <c r="G213" s="280">
        <f>ROUNDUP('PC OPEX'!$G$93,0)</f>
        <v>9</v>
      </c>
      <c r="H213" s="280">
        <f>ROUNDUP('PC OPEX'!$G$93,0)</f>
        <v>9</v>
      </c>
      <c r="I213" s="280">
        <f>ROUNDUP('PC OPEX'!$G$93,0)</f>
        <v>9</v>
      </c>
      <c r="J213" s="280">
        <f>ROUNDUP('PC OPEX'!$G$93,0)</f>
        <v>9</v>
      </c>
      <c r="K213" s="280">
        <f>ROUNDUP('PC OPEX'!$G$93,0)</f>
        <v>9</v>
      </c>
      <c r="L213" s="280">
        <f>ROUNDUP('PC OPEX'!$G$93,0)</f>
        <v>9</v>
      </c>
      <c r="M213" s="280">
        <f>ROUNDUP('PC OPEX'!$G$93,0)</f>
        <v>9</v>
      </c>
      <c r="N213" s="280">
        <f>ROUNDUP('PC OPEX'!$G$93,0)</f>
        <v>9</v>
      </c>
      <c r="O213" s="280">
        <f>ROUNDUP('PC OPEX'!$G$93,0)</f>
        <v>9</v>
      </c>
      <c r="P213" s="280">
        <f>ROUNDUP('PC OPEX'!$G$93,0)</f>
        <v>9</v>
      </c>
      <c r="Q213" s="280">
        <f>ROUNDUP('PC OPEX'!$G$93,0)</f>
        <v>9</v>
      </c>
      <c r="R213" s="280">
        <f>ROUNDUP('PC OPEX'!$G$93,0)</f>
        <v>9</v>
      </c>
      <c r="S213" s="280">
        <f>ROUNDUP('PC OPEX'!$G$93,0)</f>
        <v>9</v>
      </c>
      <c r="T213" s="280">
        <f>ROUNDUP('PC OPEX'!$G$93,0)</f>
        <v>9</v>
      </c>
      <c r="U213" s="280">
        <f>ROUNDUP('PC OPEX'!$G$93,0)</f>
        <v>9</v>
      </c>
      <c r="V213" s="280">
        <f>ROUNDUP('PC OPEX'!$G$93,0)</f>
        <v>9</v>
      </c>
      <c r="W213" s="280">
        <f>ROUNDUP('PC OPEX'!$G$93,0)</f>
        <v>9</v>
      </c>
      <c r="X213" s="280">
        <f>ROUNDUP('PC OPEX'!$G$93,0)</f>
        <v>9</v>
      </c>
      <c r="Y213" s="280">
        <f>ROUNDUP('PC OPEX'!$G$93,0)</f>
        <v>9</v>
      </c>
      <c r="Z213" s="280">
        <f>ROUNDUP('PC OPEX'!$G$93,0)</f>
        <v>9</v>
      </c>
      <c r="AA213" s="280">
        <f>ROUNDUP('PC OPEX'!$G$93,0)</f>
        <v>9</v>
      </c>
      <c r="AB213" s="280">
        <f>ROUNDUP('PC OPEX'!$G$93,0)</f>
        <v>9</v>
      </c>
      <c r="AC213" s="280">
        <f>ROUNDUP('PC OPEX'!$G$93,0)</f>
        <v>9</v>
      </c>
      <c r="AD213" s="280">
        <f>ROUNDUP('PC OPEX'!$G$93,0)</f>
        <v>9</v>
      </c>
      <c r="AE213" s="280">
        <f>ROUNDUP('PC OPEX'!$G$93,0)</f>
        <v>9</v>
      </c>
      <c r="AF213" s="280">
        <f>ROUNDUP('PC OPEX'!$G$93,0)</f>
        <v>9</v>
      </c>
      <c r="AG213" s="280">
        <f>ROUNDUP('PC OPEX'!$G$93,0)</f>
        <v>9</v>
      </c>
      <c r="AH213" s="280">
        <f>ROUNDUP('PC OPEX'!$G$93,0)</f>
        <v>9</v>
      </c>
      <c r="AI213" s="281">
        <f>ROUNDUP('PC OPEX'!$G$93,0)</f>
        <v>9</v>
      </c>
      <c r="AJ213" s="352"/>
    </row>
    <row r="214" spans="2:36" x14ac:dyDescent="0.25">
      <c r="B214" s="839"/>
      <c r="C214" s="842"/>
      <c r="D214" s="282" t="s">
        <v>379</v>
      </c>
      <c r="E214" s="283">
        <f>VLOOKUP(B213,Salários!$B$17:$Q$148,13,FALSE)</f>
        <v>24274.920000000002</v>
      </c>
      <c r="F214" s="284">
        <f>F213*$E214</f>
        <v>218474.28000000003</v>
      </c>
      <c r="G214" s="285">
        <f>G213*$E214</f>
        <v>218474.28000000003</v>
      </c>
      <c r="H214" s="285">
        <f t="shared" ref="H214:AI214" si="168">H213*$E214</f>
        <v>218474.28000000003</v>
      </c>
      <c r="I214" s="285">
        <f t="shared" si="168"/>
        <v>218474.28000000003</v>
      </c>
      <c r="J214" s="285">
        <f t="shared" si="168"/>
        <v>218474.28000000003</v>
      </c>
      <c r="K214" s="285">
        <f t="shared" si="168"/>
        <v>218474.28000000003</v>
      </c>
      <c r="L214" s="285">
        <f t="shared" si="168"/>
        <v>218474.28000000003</v>
      </c>
      <c r="M214" s="285">
        <f t="shared" si="168"/>
        <v>218474.28000000003</v>
      </c>
      <c r="N214" s="285">
        <f t="shared" si="168"/>
        <v>218474.28000000003</v>
      </c>
      <c r="O214" s="285">
        <f t="shared" si="168"/>
        <v>218474.28000000003</v>
      </c>
      <c r="P214" s="285">
        <f t="shared" si="168"/>
        <v>218474.28000000003</v>
      </c>
      <c r="Q214" s="285">
        <f t="shared" si="168"/>
        <v>218474.28000000003</v>
      </c>
      <c r="R214" s="285">
        <f t="shared" si="168"/>
        <v>218474.28000000003</v>
      </c>
      <c r="S214" s="285">
        <f t="shared" si="168"/>
        <v>218474.28000000003</v>
      </c>
      <c r="T214" s="285">
        <f t="shared" si="168"/>
        <v>218474.28000000003</v>
      </c>
      <c r="U214" s="285">
        <f t="shared" si="168"/>
        <v>218474.28000000003</v>
      </c>
      <c r="V214" s="285">
        <f t="shared" si="168"/>
        <v>218474.28000000003</v>
      </c>
      <c r="W214" s="285">
        <f t="shared" si="168"/>
        <v>218474.28000000003</v>
      </c>
      <c r="X214" s="285">
        <f t="shared" si="168"/>
        <v>218474.28000000003</v>
      </c>
      <c r="Y214" s="285">
        <f t="shared" si="168"/>
        <v>218474.28000000003</v>
      </c>
      <c r="Z214" s="285">
        <f t="shared" si="168"/>
        <v>218474.28000000003</v>
      </c>
      <c r="AA214" s="285">
        <f t="shared" si="168"/>
        <v>218474.28000000003</v>
      </c>
      <c r="AB214" s="285">
        <f t="shared" si="168"/>
        <v>218474.28000000003</v>
      </c>
      <c r="AC214" s="285">
        <f t="shared" si="168"/>
        <v>218474.28000000003</v>
      </c>
      <c r="AD214" s="285">
        <f t="shared" si="168"/>
        <v>218474.28000000003</v>
      </c>
      <c r="AE214" s="285">
        <f t="shared" si="168"/>
        <v>218474.28000000003</v>
      </c>
      <c r="AF214" s="285">
        <f t="shared" si="168"/>
        <v>218474.28000000003</v>
      </c>
      <c r="AG214" s="285">
        <f t="shared" si="168"/>
        <v>218474.28000000003</v>
      </c>
      <c r="AH214" s="285">
        <f t="shared" si="168"/>
        <v>218474.28000000003</v>
      </c>
      <c r="AI214" s="286">
        <f t="shared" si="168"/>
        <v>218474.28000000003</v>
      </c>
      <c r="AJ214" s="287">
        <f>SUM(F214:AI214)</f>
        <v>6554228.400000005</v>
      </c>
    </row>
    <row r="215" spans="2:36" x14ac:dyDescent="0.25">
      <c r="B215" s="839"/>
      <c r="C215" s="842"/>
      <c r="D215" s="282" t="s">
        <v>371</v>
      </c>
      <c r="E215" s="283">
        <f>VLOOKUP(B213,Salários!$B$17:$Q$148,14,FALSE)</f>
        <v>17298.307992000002</v>
      </c>
      <c r="F215" s="284">
        <f>F213*$E215</f>
        <v>155684.77192800003</v>
      </c>
      <c r="G215" s="285">
        <f t="shared" ref="G215:AI215" si="169">G213*$E215</f>
        <v>155684.77192800003</v>
      </c>
      <c r="H215" s="285">
        <f t="shared" si="169"/>
        <v>155684.77192800003</v>
      </c>
      <c r="I215" s="285">
        <f t="shared" si="169"/>
        <v>155684.77192800003</v>
      </c>
      <c r="J215" s="285">
        <f t="shared" si="169"/>
        <v>155684.77192800003</v>
      </c>
      <c r="K215" s="285">
        <f t="shared" si="169"/>
        <v>155684.77192800003</v>
      </c>
      <c r="L215" s="285">
        <f t="shared" si="169"/>
        <v>155684.77192800003</v>
      </c>
      <c r="M215" s="285">
        <f t="shared" si="169"/>
        <v>155684.77192800003</v>
      </c>
      <c r="N215" s="285">
        <f t="shared" si="169"/>
        <v>155684.77192800003</v>
      </c>
      <c r="O215" s="285">
        <f t="shared" si="169"/>
        <v>155684.77192800003</v>
      </c>
      <c r="P215" s="285">
        <f t="shared" si="169"/>
        <v>155684.77192800003</v>
      </c>
      <c r="Q215" s="285">
        <f t="shared" si="169"/>
        <v>155684.77192800003</v>
      </c>
      <c r="R215" s="285">
        <f t="shared" si="169"/>
        <v>155684.77192800003</v>
      </c>
      <c r="S215" s="285">
        <f t="shared" si="169"/>
        <v>155684.77192800003</v>
      </c>
      <c r="T215" s="285">
        <f t="shared" si="169"/>
        <v>155684.77192800003</v>
      </c>
      <c r="U215" s="285">
        <f t="shared" si="169"/>
        <v>155684.77192800003</v>
      </c>
      <c r="V215" s="285">
        <f t="shared" si="169"/>
        <v>155684.77192800003</v>
      </c>
      <c r="W215" s="285">
        <f t="shared" si="169"/>
        <v>155684.77192800003</v>
      </c>
      <c r="X215" s="285">
        <f t="shared" si="169"/>
        <v>155684.77192800003</v>
      </c>
      <c r="Y215" s="285">
        <f t="shared" si="169"/>
        <v>155684.77192800003</v>
      </c>
      <c r="Z215" s="285">
        <f t="shared" si="169"/>
        <v>155684.77192800003</v>
      </c>
      <c r="AA215" s="285">
        <f t="shared" si="169"/>
        <v>155684.77192800003</v>
      </c>
      <c r="AB215" s="285">
        <f t="shared" si="169"/>
        <v>155684.77192800003</v>
      </c>
      <c r="AC215" s="285">
        <f t="shared" si="169"/>
        <v>155684.77192800003</v>
      </c>
      <c r="AD215" s="285">
        <f t="shared" si="169"/>
        <v>155684.77192800003</v>
      </c>
      <c r="AE215" s="285">
        <f t="shared" si="169"/>
        <v>155684.77192800003</v>
      </c>
      <c r="AF215" s="285">
        <f t="shared" si="169"/>
        <v>155684.77192800003</v>
      </c>
      <c r="AG215" s="285">
        <f t="shared" si="169"/>
        <v>155684.77192800003</v>
      </c>
      <c r="AH215" s="285">
        <f t="shared" si="169"/>
        <v>155684.77192800003</v>
      </c>
      <c r="AI215" s="286">
        <f t="shared" si="169"/>
        <v>155684.77192800003</v>
      </c>
      <c r="AJ215" s="287">
        <f>SUM(F215:AI215)</f>
        <v>4670543.1578400042</v>
      </c>
    </row>
    <row r="216" spans="2:36" x14ac:dyDescent="0.25">
      <c r="B216" s="839"/>
      <c r="C216" s="842"/>
      <c r="D216" s="282" t="s">
        <v>372</v>
      </c>
      <c r="E216" s="283">
        <f>VLOOKUP(B213,Salários!$B$17:$Q$148,15,FALSE)</f>
        <v>6617.3141520000008</v>
      </c>
      <c r="F216" s="284">
        <f>F213*$E216</f>
        <v>59555.827368000006</v>
      </c>
      <c r="G216" s="285">
        <f t="shared" ref="G216:AI216" si="170">G213*$E216</f>
        <v>59555.827368000006</v>
      </c>
      <c r="H216" s="285">
        <f t="shared" si="170"/>
        <v>59555.827368000006</v>
      </c>
      <c r="I216" s="285">
        <f t="shared" si="170"/>
        <v>59555.827368000006</v>
      </c>
      <c r="J216" s="285">
        <f t="shared" si="170"/>
        <v>59555.827368000006</v>
      </c>
      <c r="K216" s="285">
        <f t="shared" si="170"/>
        <v>59555.827368000006</v>
      </c>
      <c r="L216" s="285">
        <f t="shared" si="170"/>
        <v>59555.827368000006</v>
      </c>
      <c r="M216" s="285">
        <f t="shared" si="170"/>
        <v>59555.827368000006</v>
      </c>
      <c r="N216" s="285">
        <f t="shared" si="170"/>
        <v>59555.827368000006</v>
      </c>
      <c r="O216" s="285">
        <f t="shared" si="170"/>
        <v>59555.827368000006</v>
      </c>
      <c r="P216" s="285">
        <f t="shared" si="170"/>
        <v>59555.827368000006</v>
      </c>
      <c r="Q216" s="285">
        <f t="shared" si="170"/>
        <v>59555.827368000006</v>
      </c>
      <c r="R216" s="285">
        <f t="shared" si="170"/>
        <v>59555.827368000006</v>
      </c>
      <c r="S216" s="285">
        <f t="shared" si="170"/>
        <v>59555.827368000006</v>
      </c>
      <c r="T216" s="285">
        <f t="shared" si="170"/>
        <v>59555.827368000006</v>
      </c>
      <c r="U216" s="285">
        <f t="shared" si="170"/>
        <v>59555.827368000006</v>
      </c>
      <c r="V216" s="285">
        <f t="shared" si="170"/>
        <v>59555.827368000006</v>
      </c>
      <c r="W216" s="285">
        <f t="shared" si="170"/>
        <v>59555.827368000006</v>
      </c>
      <c r="X216" s="285">
        <f t="shared" si="170"/>
        <v>59555.827368000006</v>
      </c>
      <c r="Y216" s="285">
        <f t="shared" si="170"/>
        <v>59555.827368000006</v>
      </c>
      <c r="Z216" s="285">
        <f t="shared" si="170"/>
        <v>59555.827368000006</v>
      </c>
      <c r="AA216" s="285">
        <f t="shared" si="170"/>
        <v>59555.827368000006</v>
      </c>
      <c r="AB216" s="285">
        <f t="shared" si="170"/>
        <v>59555.827368000006</v>
      </c>
      <c r="AC216" s="285">
        <f t="shared" si="170"/>
        <v>59555.827368000006</v>
      </c>
      <c r="AD216" s="285">
        <f t="shared" si="170"/>
        <v>59555.827368000006</v>
      </c>
      <c r="AE216" s="285">
        <f t="shared" si="170"/>
        <v>59555.827368000006</v>
      </c>
      <c r="AF216" s="285">
        <f t="shared" si="170"/>
        <v>59555.827368000006</v>
      </c>
      <c r="AG216" s="285">
        <f t="shared" si="170"/>
        <v>59555.827368000006</v>
      </c>
      <c r="AH216" s="285">
        <f t="shared" si="170"/>
        <v>59555.827368000006</v>
      </c>
      <c r="AI216" s="286">
        <f t="shared" si="170"/>
        <v>59555.827368000006</v>
      </c>
      <c r="AJ216" s="287">
        <f>SUM(F216:AI216)</f>
        <v>1786674.8210400012</v>
      </c>
    </row>
    <row r="217" spans="2:36" x14ac:dyDescent="0.25">
      <c r="B217" s="844"/>
      <c r="C217" s="845"/>
      <c r="D217" s="288" t="s">
        <v>397</v>
      </c>
      <c r="E217" s="342">
        <f>SUBTOTAL(9,E214:E216)</f>
        <v>48190.542143999999</v>
      </c>
      <c r="F217" s="343">
        <f>SUBTOTAL(9,F214:F216)</f>
        <v>433714.87929600006</v>
      </c>
      <c r="G217" s="344">
        <f t="shared" ref="G217:AI217" si="171">SUBTOTAL(9,G214:G216)</f>
        <v>433714.87929600006</v>
      </c>
      <c r="H217" s="344">
        <f t="shared" si="171"/>
        <v>433714.87929600006</v>
      </c>
      <c r="I217" s="344">
        <f t="shared" si="171"/>
        <v>433714.87929600006</v>
      </c>
      <c r="J217" s="344">
        <f t="shared" si="171"/>
        <v>433714.87929600006</v>
      </c>
      <c r="K217" s="344">
        <f t="shared" si="171"/>
        <v>433714.87929600006</v>
      </c>
      <c r="L217" s="344">
        <f t="shared" si="171"/>
        <v>433714.87929600006</v>
      </c>
      <c r="M217" s="344">
        <f t="shared" si="171"/>
        <v>433714.87929600006</v>
      </c>
      <c r="N217" s="344">
        <f t="shared" si="171"/>
        <v>433714.87929600006</v>
      </c>
      <c r="O217" s="344">
        <f t="shared" si="171"/>
        <v>433714.87929600006</v>
      </c>
      <c r="P217" s="344">
        <f t="shared" si="171"/>
        <v>433714.87929600006</v>
      </c>
      <c r="Q217" s="344">
        <f t="shared" si="171"/>
        <v>433714.87929600006</v>
      </c>
      <c r="R217" s="344">
        <f t="shared" si="171"/>
        <v>433714.87929600006</v>
      </c>
      <c r="S217" s="344">
        <f t="shared" si="171"/>
        <v>433714.87929600006</v>
      </c>
      <c r="T217" s="344">
        <f t="shared" si="171"/>
        <v>433714.87929600006</v>
      </c>
      <c r="U217" s="344">
        <f t="shared" si="171"/>
        <v>433714.87929600006</v>
      </c>
      <c r="V217" s="344">
        <f t="shared" si="171"/>
        <v>433714.87929600006</v>
      </c>
      <c r="W217" s="344">
        <f t="shared" si="171"/>
        <v>433714.87929600006</v>
      </c>
      <c r="X217" s="344">
        <f t="shared" si="171"/>
        <v>433714.87929600006</v>
      </c>
      <c r="Y217" s="344">
        <f t="shared" si="171"/>
        <v>433714.87929600006</v>
      </c>
      <c r="Z217" s="344">
        <f t="shared" si="171"/>
        <v>433714.87929600006</v>
      </c>
      <c r="AA217" s="344">
        <f t="shared" si="171"/>
        <v>433714.87929600006</v>
      </c>
      <c r="AB217" s="344">
        <f t="shared" si="171"/>
        <v>433714.87929600006</v>
      </c>
      <c r="AC217" s="344">
        <f t="shared" si="171"/>
        <v>433714.87929600006</v>
      </c>
      <c r="AD217" s="344">
        <f t="shared" si="171"/>
        <v>433714.87929600006</v>
      </c>
      <c r="AE217" s="344">
        <f t="shared" si="171"/>
        <v>433714.87929600006</v>
      </c>
      <c r="AF217" s="344">
        <f t="shared" si="171"/>
        <v>433714.87929600006</v>
      </c>
      <c r="AG217" s="344">
        <f t="shared" si="171"/>
        <v>433714.87929600006</v>
      </c>
      <c r="AH217" s="344">
        <f t="shared" si="171"/>
        <v>433714.87929600006</v>
      </c>
      <c r="AI217" s="345">
        <f t="shared" si="171"/>
        <v>433714.87929600006</v>
      </c>
      <c r="AJ217" s="346">
        <f>SUM(F217:AI217)</f>
        <v>13011446.378879992</v>
      </c>
    </row>
    <row r="218" spans="2:36" x14ac:dyDescent="0.25">
      <c r="B218" s="838">
        <v>2125</v>
      </c>
      <c r="C218" s="841" t="str">
        <f>VLOOKUP(B218,Salários!$B$17:$C$148,2,FALSE)</f>
        <v xml:space="preserve">Médico Regulador </v>
      </c>
      <c r="D218" s="277" t="s">
        <v>400</v>
      </c>
      <c r="E218" s="278">
        <f>AVERAGE(F218:AI218)</f>
        <v>5</v>
      </c>
      <c r="F218" s="279">
        <f>ROUNDUP('PC OPEX'!$G$94,0)</f>
        <v>5</v>
      </c>
      <c r="G218" s="280">
        <f>ROUNDUP('PC OPEX'!$G$94,0)</f>
        <v>5</v>
      </c>
      <c r="H218" s="280">
        <f>ROUNDUP('PC OPEX'!$G$94,0)</f>
        <v>5</v>
      </c>
      <c r="I218" s="280">
        <f>ROUNDUP('PC OPEX'!$G$94,0)</f>
        <v>5</v>
      </c>
      <c r="J218" s="280">
        <f>ROUNDUP('PC OPEX'!$G$94,0)</f>
        <v>5</v>
      </c>
      <c r="K218" s="280">
        <f>ROUNDUP('PC OPEX'!$G$94,0)</f>
        <v>5</v>
      </c>
      <c r="L218" s="280">
        <f>ROUNDUP('PC OPEX'!$G$94,0)</f>
        <v>5</v>
      </c>
      <c r="M218" s="280">
        <f>ROUNDUP('PC OPEX'!$G$94,0)</f>
        <v>5</v>
      </c>
      <c r="N218" s="280">
        <f>ROUNDUP('PC OPEX'!$G$94,0)</f>
        <v>5</v>
      </c>
      <c r="O218" s="280">
        <f>ROUNDUP('PC OPEX'!$G$94,0)</f>
        <v>5</v>
      </c>
      <c r="P218" s="280">
        <f>ROUNDUP('PC OPEX'!$G$94,0)</f>
        <v>5</v>
      </c>
      <c r="Q218" s="280">
        <f>ROUNDUP('PC OPEX'!$G$94,0)</f>
        <v>5</v>
      </c>
      <c r="R218" s="280">
        <f>ROUNDUP('PC OPEX'!$G$94,0)</f>
        <v>5</v>
      </c>
      <c r="S218" s="280">
        <f>ROUNDUP('PC OPEX'!$G$94,0)</f>
        <v>5</v>
      </c>
      <c r="T218" s="280">
        <f>ROUNDUP('PC OPEX'!$G$94,0)</f>
        <v>5</v>
      </c>
      <c r="U218" s="280">
        <f>ROUNDUP('PC OPEX'!$G$94,0)</f>
        <v>5</v>
      </c>
      <c r="V218" s="280">
        <f>ROUNDUP('PC OPEX'!$G$94,0)</f>
        <v>5</v>
      </c>
      <c r="W218" s="280">
        <f>ROUNDUP('PC OPEX'!$G$94,0)</f>
        <v>5</v>
      </c>
      <c r="X218" s="280">
        <f>ROUNDUP('PC OPEX'!$G$94,0)</f>
        <v>5</v>
      </c>
      <c r="Y218" s="280">
        <f>ROUNDUP('PC OPEX'!$G$94,0)</f>
        <v>5</v>
      </c>
      <c r="Z218" s="280">
        <f>ROUNDUP('PC OPEX'!$G$94,0)</f>
        <v>5</v>
      </c>
      <c r="AA218" s="280">
        <f>ROUNDUP('PC OPEX'!$G$94,0)</f>
        <v>5</v>
      </c>
      <c r="AB218" s="280">
        <f>ROUNDUP('PC OPEX'!$G$94,0)</f>
        <v>5</v>
      </c>
      <c r="AC218" s="280">
        <f>ROUNDUP('PC OPEX'!$G$94,0)</f>
        <v>5</v>
      </c>
      <c r="AD218" s="280">
        <f>ROUNDUP('PC OPEX'!$G$94,0)</f>
        <v>5</v>
      </c>
      <c r="AE218" s="280">
        <f>ROUNDUP('PC OPEX'!$G$94,0)</f>
        <v>5</v>
      </c>
      <c r="AF218" s="280">
        <f>ROUNDUP('PC OPEX'!$G$94,0)</f>
        <v>5</v>
      </c>
      <c r="AG218" s="280">
        <f>ROUNDUP('PC OPEX'!$G$94,0)</f>
        <v>5</v>
      </c>
      <c r="AH218" s="280">
        <f>ROUNDUP('PC OPEX'!$G$94,0)</f>
        <v>5</v>
      </c>
      <c r="AI218" s="281">
        <f>ROUNDUP('PC OPEX'!$G$94,0)</f>
        <v>5</v>
      </c>
      <c r="AJ218" s="352"/>
    </row>
    <row r="219" spans="2:36" x14ac:dyDescent="0.25">
      <c r="B219" s="839"/>
      <c r="C219" s="842"/>
      <c r="D219" s="282" t="s">
        <v>379</v>
      </c>
      <c r="E219" s="283">
        <f>VLOOKUP(B218,Salários!$B$17:$Q$148,13,FALSE)</f>
        <v>120723.55260000001</v>
      </c>
      <c r="F219" s="284">
        <f>F218*$E219</f>
        <v>603617.76300000004</v>
      </c>
      <c r="G219" s="285">
        <f>G218*$E219</f>
        <v>603617.76300000004</v>
      </c>
      <c r="H219" s="285">
        <f t="shared" ref="H219:AI219" si="172">H218*$E219</f>
        <v>603617.76300000004</v>
      </c>
      <c r="I219" s="285">
        <f t="shared" si="172"/>
        <v>603617.76300000004</v>
      </c>
      <c r="J219" s="285">
        <f t="shared" si="172"/>
        <v>603617.76300000004</v>
      </c>
      <c r="K219" s="285">
        <f t="shared" si="172"/>
        <v>603617.76300000004</v>
      </c>
      <c r="L219" s="285">
        <f t="shared" si="172"/>
        <v>603617.76300000004</v>
      </c>
      <c r="M219" s="285">
        <f t="shared" si="172"/>
        <v>603617.76300000004</v>
      </c>
      <c r="N219" s="285">
        <f t="shared" si="172"/>
        <v>603617.76300000004</v>
      </c>
      <c r="O219" s="285">
        <f t="shared" si="172"/>
        <v>603617.76300000004</v>
      </c>
      <c r="P219" s="285">
        <f t="shared" si="172"/>
        <v>603617.76300000004</v>
      </c>
      <c r="Q219" s="285">
        <f t="shared" si="172"/>
        <v>603617.76300000004</v>
      </c>
      <c r="R219" s="285">
        <f t="shared" si="172"/>
        <v>603617.76300000004</v>
      </c>
      <c r="S219" s="285">
        <f t="shared" si="172"/>
        <v>603617.76300000004</v>
      </c>
      <c r="T219" s="285">
        <f t="shared" si="172"/>
        <v>603617.76300000004</v>
      </c>
      <c r="U219" s="285">
        <f t="shared" si="172"/>
        <v>603617.76300000004</v>
      </c>
      <c r="V219" s="285">
        <f t="shared" si="172"/>
        <v>603617.76300000004</v>
      </c>
      <c r="W219" s="285">
        <f t="shared" si="172"/>
        <v>603617.76300000004</v>
      </c>
      <c r="X219" s="285">
        <f t="shared" si="172"/>
        <v>603617.76300000004</v>
      </c>
      <c r="Y219" s="285">
        <f t="shared" si="172"/>
        <v>603617.76300000004</v>
      </c>
      <c r="Z219" s="285">
        <f t="shared" si="172"/>
        <v>603617.76300000004</v>
      </c>
      <c r="AA219" s="285">
        <f t="shared" si="172"/>
        <v>603617.76300000004</v>
      </c>
      <c r="AB219" s="285">
        <f t="shared" si="172"/>
        <v>603617.76300000004</v>
      </c>
      <c r="AC219" s="285">
        <f t="shared" si="172"/>
        <v>603617.76300000004</v>
      </c>
      <c r="AD219" s="285">
        <f t="shared" si="172"/>
        <v>603617.76300000004</v>
      </c>
      <c r="AE219" s="285">
        <f t="shared" si="172"/>
        <v>603617.76300000004</v>
      </c>
      <c r="AF219" s="285">
        <f t="shared" si="172"/>
        <v>603617.76300000004</v>
      </c>
      <c r="AG219" s="285">
        <f t="shared" si="172"/>
        <v>603617.76300000004</v>
      </c>
      <c r="AH219" s="285">
        <f t="shared" si="172"/>
        <v>603617.76300000004</v>
      </c>
      <c r="AI219" s="286">
        <f t="shared" si="172"/>
        <v>603617.76300000004</v>
      </c>
      <c r="AJ219" s="287">
        <f>SUM(F219:AI219)</f>
        <v>18108532.890000004</v>
      </c>
    </row>
    <row r="220" spans="2:36" x14ac:dyDescent="0.25">
      <c r="B220" s="839"/>
      <c r="C220" s="842"/>
      <c r="D220" s="282" t="s">
        <v>371</v>
      </c>
      <c r="E220" s="283">
        <f>VLOOKUP(B218,Salários!$B$17:$Q$148,14,FALSE)</f>
        <v>86027.603582760014</v>
      </c>
      <c r="F220" s="284">
        <f>F218*$E220</f>
        <v>430138.01791380008</v>
      </c>
      <c r="G220" s="285">
        <f t="shared" ref="G220:AI220" si="173">G218*$E220</f>
        <v>430138.01791380008</v>
      </c>
      <c r="H220" s="285">
        <f t="shared" si="173"/>
        <v>430138.01791380008</v>
      </c>
      <c r="I220" s="285">
        <f t="shared" si="173"/>
        <v>430138.01791380008</v>
      </c>
      <c r="J220" s="285">
        <f t="shared" si="173"/>
        <v>430138.01791380008</v>
      </c>
      <c r="K220" s="285">
        <f t="shared" si="173"/>
        <v>430138.01791380008</v>
      </c>
      <c r="L220" s="285">
        <f t="shared" si="173"/>
        <v>430138.01791380008</v>
      </c>
      <c r="M220" s="285">
        <f t="shared" si="173"/>
        <v>430138.01791380008</v>
      </c>
      <c r="N220" s="285">
        <f t="shared" si="173"/>
        <v>430138.01791380008</v>
      </c>
      <c r="O220" s="285">
        <f t="shared" si="173"/>
        <v>430138.01791380008</v>
      </c>
      <c r="P220" s="285">
        <f t="shared" si="173"/>
        <v>430138.01791380008</v>
      </c>
      <c r="Q220" s="285">
        <f t="shared" si="173"/>
        <v>430138.01791380008</v>
      </c>
      <c r="R220" s="285">
        <f t="shared" si="173"/>
        <v>430138.01791380008</v>
      </c>
      <c r="S220" s="285">
        <f t="shared" si="173"/>
        <v>430138.01791380008</v>
      </c>
      <c r="T220" s="285">
        <f t="shared" si="173"/>
        <v>430138.01791380008</v>
      </c>
      <c r="U220" s="285">
        <f t="shared" si="173"/>
        <v>430138.01791380008</v>
      </c>
      <c r="V220" s="285">
        <f t="shared" si="173"/>
        <v>430138.01791380008</v>
      </c>
      <c r="W220" s="285">
        <f t="shared" si="173"/>
        <v>430138.01791380008</v>
      </c>
      <c r="X220" s="285">
        <f t="shared" si="173"/>
        <v>430138.01791380008</v>
      </c>
      <c r="Y220" s="285">
        <f t="shared" si="173"/>
        <v>430138.01791380008</v>
      </c>
      <c r="Z220" s="285">
        <f t="shared" si="173"/>
        <v>430138.01791380008</v>
      </c>
      <c r="AA220" s="285">
        <f t="shared" si="173"/>
        <v>430138.01791380008</v>
      </c>
      <c r="AB220" s="285">
        <f t="shared" si="173"/>
        <v>430138.01791380008</v>
      </c>
      <c r="AC220" s="285">
        <f t="shared" si="173"/>
        <v>430138.01791380008</v>
      </c>
      <c r="AD220" s="285">
        <f t="shared" si="173"/>
        <v>430138.01791380008</v>
      </c>
      <c r="AE220" s="285">
        <f t="shared" si="173"/>
        <v>430138.01791380008</v>
      </c>
      <c r="AF220" s="285">
        <f t="shared" si="173"/>
        <v>430138.01791380008</v>
      </c>
      <c r="AG220" s="285">
        <f t="shared" si="173"/>
        <v>430138.01791380008</v>
      </c>
      <c r="AH220" s="285">
        <f t="shared" si="173"/>
        <v>430138.01791380008</v>
      </c>
      <c r="AI220" s="286">
        <f t="shared" si="173"/>
        <v>430138.01791380008</v>
      </c>
      <c r="AJ220" s="287">
        <f>SUM(F220:AI220)</f>
        <v>12904140.537413996</v>
      </c>
    </row>
    <row r="221" spans="2:36" x14ac:dyDescent="0.25">
      <c r="B221" s="839"/>
      <c r="C221" s="842"/>
      <c r="D221" s="282" t="s">
        <v>372</v>
      </c>
      <c r="E221" s="283">
        <f>VLOOKUP(B218,Salários!$B$17:$Q$148,15,FALSE)</f>
        <v>10279.66965756</v>
      </c>
      <c r="F221" s="284">
        <f>F218*$E221</f>
        <v>51398.3482878</v>
      </c>
      <c r="G221" s="285">
        <f t="shared" ref="G221:AI221" si="174">G218*$E221</f>
        <v>51398.3482878</v>
      </c>
      <c r="H221" s="285">
        <f t="shared" si="174"/>
        <v>51398.3482878</v>
      </c>
      <c r="I221" s="285">
        <f t="shared" si="174"/>
        <v>51398.3482878</v>
      </c>
      <c r="J221" s="285">
        <f t="shared" si="174"/>
        <v>51398.3482878</v>
      </c>
      <c r="K221" s="285">
        <f t="shared" si="174"/>
        <v>51398.3482878</v>
      </c>
      <c r="L221" s="285">
        <f t="shared" si="174"/>
        <v>51398.3482878</v>
      </c>
      <c r="M221" s="285">
        <f t="shared" si="174"/>
        <v>51398.3482878</v>
      </c>
      <c r="N221" s="285">
        <f t="shared" si="174"/>
        <v>51398.3482878</v>
      </c>
      <c r="O221" s="285">
        <f t="shared" si="174"/>
        <v>51398.3482878</v>
      </c>
      <c r="P221" s="285">
        <f t="shared" si="174"/>
        <v>51398.3482878</v>
      </c>
      <c r="Q221" s="285">
        <f t="shared" si="174"/>
        <v>51398.3482878</v>
      </c>
      <c r="R221" s="285">
        <f t="shared" si="174"/>
        <v>51398.3482878</v>
      </c>
      <c r="S221" s="285">
        <f t="shared" si="174"/>
        <v>51398.3482878</v>
      </c>
      <c r="T221" s="285">
        <f t="shared" si="174"/>
        <v>51398.3482878</v>
      </c>
      <c r="U221" s="285">
        <f t="shared" si="174"/>
        <v>51398.3482878</v>
      </c>
      <c r="V221" s="285">
        <f t="shared" si="174"/>
        <v>51398.3482878</v>
      </c>
      <c r="W221" s="285">
        <f t="shared" si="174"/>
        <v>51398.3482878</v>
      </c>
      <c r="X221" s="285">
        <f t="shared" si="174"/>
        <v>51398.3482878</v>
      </c>
      <c r="Y221" s="285">
        <f t="shared" si="174"/>
        <v>51398.3482878</v>
      </c>
      <c r="Z221" s="285">
        <f t="shared" si="174"/>
        <v>51398.3482878</v>
      </c>
      <c r="AA221" s="285">
        <f t="shared" si="174"/>
        <v>51398.3482878</v>
      </c>
      <c r="AB221" s="285">
        <f t="shared" si="174"/>
        <v>51398.3482878</v>
      </c>
      <c r="AC221" s="285">
        <f t="shared" si="174"/>
        <v>51398.3482878</v>
      </c>
      <c r="AD221" s="285">
        <f t="shared" si="174"/>
        <v>51398.3482878</v>
      </c>
      <c r="AE221" s="285">
        <f t="shared" si="174"/>
        <v>51398.3482878</v>
      </c>
      <c r="AF221" s="285">
        <f t="shared" si="174"/>
        <v>51398.3482878</v>
      </c>
      <c r="AG221" s="285">
        <f t="shared" si="174"/>
        <v>51398.3482878</v>
      </c>
      <c r="AH221" s="285">
        <f t="shared" si="174"/>
        <v>51398.3482878</v>
      </c>
      <c r="AI221" s="286">
        <f t="shared" si="174"/>
        <v>51398.3482878</v>
      </c>
      <c r="AJ221" s="287">
        <f>SUM(F221:AI221)</f>
        <v>1541950.4486340005</v>
      </c>
    </row>
    <row r="222" spans="2:36" x14ac:dyDescent="0.25">
      <c r="B222" s="844"/>
      <c r="C222" s="845"/>
      <c r="D222" s="288" t="s">
        <v>397</v>
      </c>
      <c r="E222" s="342">
        <f>SUBTOTAL(9,E219:E221)</f>
        <v>217030.82584032003</v>
      </c>
      <c r="F222" s="343">
        <f>SUBTOTAL(9,F219:F221)</f>
        <v>1085154.1292016001</v>
      </c>
      <c r="G222" s="344">
        <f t="shared" ref="G222:AI222" si="175">SUBTOTAL(9,G219:G221)</f>
        <v>1085154.1292016001</v>
      </c>
      <c r="H222" s="344">
        <f t="shared" si="175"/>
        <v>1085154.1292016001</v>
      </c>
      <c r="I222" s="344">
        <f t="shared" si="175"/>
        <v>1085154.1292016001</v>
      </c>
      <c r="J222" s="344">
        <f t="shared" si="175"/>
        <v>1085154.1292016001</v>
      </c>
      <c r="K222" s="344">
        <f t="shared" si="175"/>
        <v>1085154.1292016001</v>
      </c>
      <c r="L222" s="344">
        <f t="shared" si="175"/>
        <v>1085154.1292016001</v>
      </c>
      <c r="M222" s="344">
        <f t="shared" si="175"/>
        <v>1085154.1292016001</v>
      </c>
      <c r="N222" s="344">
        <f t="shared" si="175"/>
        <v>1085154.1292016001</v>
      </c>
      <c r="O222" s="344">
        <f t="shared" si="175"/>
        <v>1085154.1292016001</v>
      </c>
      <c r="P222" s="344">
        <f t="shared" si="175"/>
        <v>1085154.1292016001</v>
      </c>
      <c r="Q222" s="344">
        <f t="shared" si="175"/>
        <v>1085154.1292016001</v>
      </c>
      <c r="R222" s="344">
        <f t="shared" si="175"/>
        <v>1085154.1292016001</v>
      </c>
      <c r="S222" s="344">
        <f t="shared" si="175"/>
        <v>1085154.1292016001</v>
      </c>
      <c r="T222" s="344">
        <f t="shared" si="175"/>
        <v>1085154.1292016001</v>
      </c>
      <c r="U222" s="344">
        <f t="shared" si="175"/>
        <v>1085154.1292016001</v>
      </c>
      <c r="V222" s="344">
        <f t="shared" si="175"/>
        <v>1085154.1292016001</v>
      </c>
      <c r="W222" s="344">
        <f t="shared" si="175"/>
        <v>1085154.1292016001</v>
      </c>
      <c r="X222" s="344">
        <f t="shared" si="175"/>
        <v>1085154.1292016001</v>
      </c>
      <c r="Y222" s="344">
        <f t="shared" si="175"/>
        <v>1085154.1292016001</v>
      </c>
      <c r="Z222" s="344">
        <f t="shared" si="175"/>
        <v>1085154.1292016001</v>
      </c>
      <c r="AA222" s="344">
        <f t="shared" si="175"/>
        <v>1085154.1292016001</v>
      </c>
      <c r="AB222" s="344">
        <f t="shared" si="175"/>
        <v>1085154.1292016001</v>
      </c>
      <c r="AC222" s="344">
        <f t="shared" si="175"/>
        <v>1085154.1292016001</v>
      </c>
      <c r="AD222" s="344">
        <f t="shared" si="175"/>
        <v>1085154.1292016001</v>
      </c>
      <c r="AE222" s="344">
        <f t="shared" si="175"/>
        <v>1085154.1292016001</v>
      </c>
      <c r="AF222" s="344">
        <f t="shared" si="175"/>
        <v>1085154.1292016001</v>
      </c>
      <c r="AG222" s="344">
        <f t="shared" si="175"/>
        <v>1085154.1292016001</v>
      </c>
      <c r="AH222" s="344">
        <f t="shared" si="175"/>
        <v>1085154.1292016001</v>
      </c>
      <c r="AI222" s="345">
        <f t="shared" si="175"/>
        <v>1085154.1292016001</v>
      </c>
      <c r="AJ222" s="346">
        <f>SUM(F222:AI222)</f>
        <v>32554623.87604798</v>
      </c>
    </row>
    <row r="223" spans="2:36" ht="15.6" x14ac:dyDescent="0.25">
      <c r="B223" s="333">
        <v>3120</v>
      </c>
      <c r="C223" s="334" t="str">
        <f>VLOOKUP(B223,Salários!$B$17:$C$148,2,FALSE)</f>
        <v xml:space="preserve">Tráfego </v>
      </c>
      <c r="D223" s="335"/>
      <c r="E223" s="335"/>
      <c r="F223" s="330">
        <f>SUMIF($D224:$D238,"Total",F224:F238)</f>
        <v>1989978.7123199999</v>
      </c>
      <c r="G223" s="330">
        <f t="shared" ref="G223:AI223" si="176">SUMIF($D224:$D238,"Total",G224:G238)</f>
        <v>1989978.7123199999</v>
      </c>
      <c r="H223" s="330">
        <f t="shared" si="176"/>
        <v>1989978.7123199999</v>
      </c>
      <c r="I223" s="330">
        <f t="shared" si="176"/>
        <v>1989978.7123199999</v>
      </c>
      <c r="J223" s="330">
        <f t="shared" si="176"/>
        <v>1989978.7123199999</v>
      </c>
      <c r="K223" s="330">
        <f t="shared" si="176"/>
        <v>1989978.7123199999</v>
      </c>
      <c r="L223" s="330">
        <f t="shared" si="176"/>
        <v>1989978.7123199999</v>
      </c>
      <c r="M223" s="330">
        <f t="shared" si="176"/>
        <v>1989978.7123199999</v>
      </c>
      <c r="N223" s="330">
        <f t="shared" si="176"/>
        <v>1989978.7123199999</v>
      </c>
      <c r="O223" s="330">
        <f t="shared" si="176"/>
        <v>1989978.7123199999</v>
      </c>
      <c r="P223" s="330">
        <f t="shared" si="176"/>
        <v>1989978.7123199999</v>
      </c>
      <c r="Q223" s="330">
        <f t="shared" si="176"/>
        <v>1989978.7123199999</v>
      </c>
      <c r="R223" s="330">
        <f t="shared" si="176"/>
        <v>1989978.7123199999</v>
      </c>
      <c r="S223" s="330">
        <f t="shared" si="176"/>
        <v>1989978.7123199999</v>
      </c>
      <c r="T223" s="330">
        <f t="shared" si="176"/>
        <v>1989978.7123199999</v>
      </c>
      <c r="U223" s="330">
        <f t="shared" si="176"/>
        <v>1989978.7123199999</v>
      </c>
      <c r="V223" s="330">
        <f t="shared" si="176"/>
        <v>1989978.7123199999</v>
      </c>
      <c r="W223" s="330">
        <f t="shared" si="176"/>
        <v>1989978.7123199999</v>
      </c>
      <c r="X223" s="330">
        <f t="shared" si="176"/>
        <v>1989978.7123199999</v>
      </c>
      <c r="Y223" s="330">
        <f t="shared" si="176"/>
        <v>1989978.7123199999</v>
      </c>
      <c r="Z223" s="330">
        <f t="shared" si="176"/>
        <v>1989978.7123199999</v>
      </c>
      <c r="AA223" s="330">
        <f t="shared" si="176"/>
        <v>1989978.7123199999</v>
      </c>
      <c r="AB223" s="330">
        <f t="shared" si="176"/>
        <v>1989978.7123199999</v>
      </c>
      <c r="AC223" s="330">
        <f t="shared" si="176"/>
        <v>1989978.7123199999</v>
      </c>
      <c r="AD223" s="330">
        <f t="shared" si="176"/>
        <v>1989978.7123199999</v>
      </c>
      <c r="AE223" s="330">
        <f t="shared" si="176"/>
        <v>1989978.7123199999</v>
      </c>
      <c r="AF223" s="330">
        <f t="shared" si="176"/>
        <v>1989978.7123199999</v>
      </c>
      <c r="AG223" s="330">
        <f t="shared" si="176"/>
        <v>1989978.7123199999</v>
      </c>
      <c r="AH223" s="330">
        <f t="shared" si="176"/>
        <v>1989978.7123199999</v>
      </c>
      <c r="AI223" s="331">
        <f t="shared" si="176"/>
        <v>1989978.7123199999</v>
      </c>
      <c r="AJ223" s="332">
        <f>SUM(F223:AI223)</f>
        <v>59699361.369599998</v>
      </c>
    </row>
    <row r="224" spans="2:36" x14ac:dyDescent="0.25">
      <c r="B224" s="838">
        <v>3121</v>
      </c>
      <c r="C224" s="841" t="str">
        <f>VLOOKUP(B224,Salários!$B$17:$C$148,2,FALSE)</f>
        <v>Supervisor de Tráfego</v>
      </c>
      <c r="D224" s="277" t="s">
        <v>400</v>
      </c>
      <c r="E224" s="278">
        <f>AVERAGE(F224:AI224)</f>
        <v>5</v>
      </c>
      <c r="F224" s="279">
        <f>ROUNDUP('PC OPEX'!$G$97,0)</f>
        <v>5</v>
      </c>
      <c r="G224" s="280">
        <f>ROUNDUP('PC OPEX'!$G$97,0)</f>
        <v>5</v>
      </c>
      <c r="H224" s="280">
        <f>ROUNDUP('PC OPEX'!$G$97,0)</f>
        <v>5</v>
      </c>
      <c r="I224" s="280">
        <f>ROUNDUP('PC OPEX'!$G$97,0)</f>
        <v>5</v>
      </c>
      <c r="J224" s="280">
        <f>ROUNDUP('PC OPEX'!$G$97,0)</f>
        <v>5</v>
      </c>
      <c r="K224" s="280">
        <f>ROUNDUP('PC OPEX'!$G$97,0)</f>
        <v>5</v>
      </c>
      <c r="L224" s="280">
        <f>ROUNDUP('PC OPEX'!$G$97,0)</f>
        <v>5</v>
      </c>
      <c r="M224" s="280">
        <f>ROUNDUP('PC OPEX'!$G$97,0)</f>
        <v>5</v>
      </c>
      <c r="N224" s="280">
        <f>ROUNDUP('PC OPEX'!$G$97,0)</f>
        <v>5</v>
      </c>
      <c r="O224" s="280">
        <f>ROUNDUP('PC OPEX'!$G$97,0)</f>
        <v>5</v>
      </c>
      <c r="P224" s="280">
        <f>ROUNDUP('PC OPEX'!$G$97,0)</f>
        <v>5</v>
      </c>
      <c r="Q224" s="280">
        <f>ROUNDUP('PC OPEX'!$G$97,0)</f>
        <v>5</v>
      </c>
      <c r="R224" s="280">
        <f>ROUNDUP('PC OPEX'!$G$97,0)</f>
        <v>5</v>
      </c>
      <c r="S224" s="280">
        <f>ROUNDUP('PC OPEX'!$G$97,0)</f>
        <v>5</v>
      </c>
      <c r="T224" s="280">
        <f>ROUNDUP('PC OPEX'!$G$97,0)</f>
        <v>5</v>
      </c>
      <c r="U224" s="280">
        <f>ROUNDUP('PC OPEX'!$G$97,0)</f>
        <v>5</v>
      </c>
      <c r="V224" s="280">
        <f>ROUNDUP('PC OPEX'!$G$97,0)</f>
        <v>5</v>
      </c>
      <c r="W224" s="280">
        <f>ROUNDUP('PC OPEX'!$G$97,0)</f>
        <v>5</v>
      </c>
      <c r="X224" s="280">
        <f>ROUNDUP('PC OPEX'!$G$97,0)</f>
        <v>5</v>
      </c>
      <c r="Y224" s="280">
        <f>ROUNDUP('PC OPEX'!$G$97,0)</f>
        <v>5</v>
      </c>
      <c r="Z224" s="280">
        <f>ROUNDUP('PC OPEX'!$G$97,0)</f>
        <v>5</v>
      </c>
      <c r="AA224" s="280">
        <f>ROUNDUP('PC OPEX'!$G$97,0)</f>
        <v>5</v>
      </c>
      <c r="AB224" s="280">
        <f>ROUNDUP('PC OPEX'!$G$97,0)</f>
        <v>5</v>
      </c>
      <c r="AC224" s="280">
        <f>ROUNDUP('PC OPEX'!$G$97,0)</f>
        <v>5</v>
      </c>
      <c r="AD224" s="280">
        <f>ROUNDUP('PC OPEX'!$G$97,0)</f>
        <v>5</v>
      </c>
      <c r="AE224" s="280">
        <f>ROUNDUP('PC OPEX'!$G$97,0)</f>
        <v>5</v>
      </c>
      <c r="AF224" s="280">
        <f>ROUNDUP('PC OPEX'!$G$97,0)</f>
        <v>5</v>
      </c>
      <c r="AG224" s="280">
        <f>ROUNDUP('PC OPEX'!$G$97,0)</f>
        <v>5</v>
      </c>
      <c r="AH224" s="280">
        <f>ROUNDUP('PC OPEX'!$G$97,0)</f>
        <v>5</v>
      </c>
      <c r="AI224" s="281">
        <f>ROUNDUP('PC OPEX'!$G$97,0)</f>
        <v>5</v>
      </c>
      <c r="AJ224" s="352"/>
    </row>
    <row r="225" spans="2:36" x14ac:dyDescent="0.25">
      <c r="B225" s="839"/>
      <c r="C225" s="842"/>
      <c r="D225" s="282" t="s">
        <v>379</v>
      </c>
      <c r="E225" s="283">
        <f>VLOOKUP(B224,Salários!$B$17:$Q$148,13,FALSE)</f>
        <v>34810.559999999998</v>
      </c>
      <c r="F225" s="284">
        <f>F224*$E225</f>
        <v>174052.8</v>
      </c>
      <c r="G225" s="285">
        <f>G224*$E225</f>
        <v>174052.8</v>
      </c>
      <c r="H225" s="285">
        <f t="shared" ref="H225:AI225" si="177">H224*$E225</f>
        <v>174052.8</v>
      </c>
      <c r="I225" s="285">
        <f t="shared" si="177"/>
        <v>174052.8</v>
      </c>
      <c r="J225" s="285">
        <f t="shared" si="177"/>
        <v>174052.8</v>
      </c>
      <c r="K225" s="285">
        <f t="shared" si="177"/>
        <v>174052.8</v>
      </c>
      <c r="L225" s="285">
        <f t="shared" si="177"/>
        <v>174052.8</v>
      </c>
      <c r="M225" s="285">
        <f t="shared" si="177"/>
        <v>174052.8</v>
      </c>
      <c r="N225" s="285">
        <f t="shared" si="177"/>
        <v>174052.8</v>
      </c>
      <c r="O225" s="285">
        <f t="shared" si="177"/>
        <v>174052.8</v>
      </c>
      <c r="P225" s="285">
        <f t="shared" si="177"/>
        <v>174052.8</v>
      </c>
      <c r="Q225" s="285">
        <f t="shared" si="177"/>
        <v>174052.8</v>
      </c>
      <c r="R225" s="285">
        <f t="shared" si="177"/>
        <v>174052.8</v>
      </c>
      <c r="S225" s="285">
        <f t="shared" si="177"/>
        <v>174052.8</v>
      </c>
      <c r="T225" s="285">
        <f t="shared" si="177"/>
        <v>174052.8</v>
      </c>
      <c r="U225" s="285">
        <f t="shared" si="177"/>
        <v>174052.8</v>
      </c>
      <c r="V225" s="285">
        <f t="shared" si="177"/>
        <v>174052.8</v>
      </c>
      <c r="W225" s="285">
        <f t="shared" si="177"/>
        <v>174052.8</v>
      </c>
      <c r="X225" s="285">
        <f t="shared" si="177"/>
        <v>174052.8</v>
      </c>
      <c r="Y225" s="285">
        <f t="shared" si="177"/>
        <v>174052.8</v>
      </c>
      <c r="Z225" s="285">
        <f t="shared" si="177"/>
        <v>174052.8</v>
      </c>
      <c r="AA225" s="285">
        <f t="shared" si="177"/>
        <v>174052.8</v>
      </c>
      <c r="AB225" s="285">
        <f t="shared" si="177"/>
        <v>174052.8</v>
      </c>
      <c r="AC225" s="285">
        <f t="shared" si="177"/>
        <v>174052.8</v>
      </c>
      <c r="AD225" s="285">
        <f t="shared" si="177"/>
        <v>174052.8</v>
      </c>
      <c r="AE225" s="285">
        <f t="shared" si="177"/>
        <v>174052.8</v>
      </c>
      <c r="AF225" s="285">
        <f t="shared" si="177"/>
        <v>174052.8</v>
      </c>
      <c r="AG225" s="285">
        <f t="shared" si="177"/>
        <v>174052.8</v>
      </c>
      <c r="AH225" s="285">
        <f t="shared" si="177"/>
        <v>174052.8</v>
      </c>
      <c r="AI225" s="286">
        <f t="shared" si="177"/>
        <v>174052.8</v>
      </c>
      <c r="AJ225" s="287">
        <f>SUM(F225:AI225)</f>
        <v>5221583.9999999972</v>
      </c>
    </row>
    <row r="226" spans="2:36" x14ac:dyDescent="0.25">
      <c r="B226" s="839"/>
      <c r="C226" s="842"/>
      <c r="D226" s="282" t="s">
        <v>371</v>
      </c>
      <c r="E226" s="283">
        <f>VLOOKUP(B224,Salários!$B$17:$Q$148,14,FALSE)</f>
        <v>24806.005056000002</v>
      </c>
      <c r="F226" s="284">
        <f>F224*$E226</f>
        <v>124030.02528</v>
      </c>
      <c r="G226" s="285">
        <f t="shared" ref="G226:AI226" si="178">G224*$E226</f>
        <v>124030.02528</v>
      </c>
      <c r="H226" s="285">
        <f t="shared" si="178"/>
        <v>124030.02528</v>
      </c>
      <c r="I226" s="285">
        <f t="shared" si="178"/>
        <v>124030.02528</v>
      </c>
      <c r="J226" s="285">
        <f t="shared" si="178"/>
        <v>124030.02528</v>
      </c>
      <c r="K226" s="285">
        <f t="shared" si="178"/>
        <v>124030.02528</v>
      </c>
      <c r="L226" s="285">
        <f t="shared" si="178"/>
        <v>124030.02528</v>
      </c>
      <c r="M226" s="285">
        <f t="shared" si="178"/>
        <v>124030.02528</v>
      </c>
      <c r="N226" s="285">
        <f t="shared" si="178"/>
        <v>124030.02528</v>
      </c>
      <c r="O226" s="285">
        <f t="shared" si="178"/>
        <v>124030.02528</v>
      </c>
      <c r="P226" s="285">
        <f t="shared" si="178"/>
        <v>124030.02528</v>
      </c>
      <c r="Q226" s="285">
        <f t="shared" si="178"/>
        <v>124030.02528</v>
      </c>
      <c r="R226" s="285">
        <f t="shared" si="178"/>
        <v>124030.02528</v>
      </c>
      <c r="S226" s="285">
        <f t="shared" si="178"/>
        <v>124030.02528</v>
      </c>
      <c r="T226" s="285">
        <f t="shared" si="178"/>
        <v>124030.02528</v>
      </c>
      <c r="U226" s="285">
        <f t="shared" si="178"/>
        <v>124030.02528</v>
      </c>
      <c r="V226" s="285">
        <f t="shared" si="178"/>
        <v>124030.02528</v>
      </c>
      <c r="W226" s="285">
        <f t="shared" si="178"/>
        <v>124030.02528</v>
      </c>
      <c r="X226" s="285">
        <f t="shared" si="178"/>
        <v>124030.02528</v>
      </c>
      <c r="Y226" s="285">
        <f t="shared" si="178"/>
        <v>124030.02528</v>
      </c>
      <c r="Z226" s="285">
        <f t="shared" si="178"/>
        <v>124030.02528</v>
      </c>
      <c r="AA226" s="285">
        <f t="shared" si="178"/>
        <v>124030.02528</v>
      </c>
      <c r="AB226" s="285">
        <f t="shared" si="178"/>
        <v>124030.02528</v>
      </c>
      <c r="AC226" s="285">
        <f t="shared" si="178"/>
        <v>124030.02528</v>
      </c>
      <c r="AD226" s="285">
        <f t="shared" si="178"/>
        <v>124030.02528</v>
      </c>
      <c r="AE226" s="285">
        <f t="shared" si="178"/>
        <v>124030.02528</v>
      </c>
      <c r="AF226" s="285">
        <f t="shared" si="178"/>
        <v>124030.02528</v>
      </c>
      <c r="AG226" s="285">
        <f t="shared" si="178"/>
        <v>124030.02528</v>
      </c>
      <c r="AH226" s="285">
        <f t="shared" si="178"/>
        <v>124030.02528</v>
      </c>
      <c r="AI226" s="286">
        <f t="shared" si="178"/>
        <v>124030.02528</v>
      </c>
      <c r="AJ226" s="287">
        <f>SUM(F226:AI226)</f>
        <v>3720900.7584000016</v>
      </c>
    </row>
    <row r="227" spans="2:36" x14ac:dyDescent="0.25">
      <c r="B227" s="839"/>
      <c r="C227" s="842"/>
      <c r="D227" s="282" t="s">
        <v>372</v>
      </c>
      <c r="E227" s="283">
        <f>VLOOKUP(B224,Salários!$B$17:$Q$148,15,FALSE)</f>
        <v>6728.9919360000004</v>
      </c>
      <c r="F227" s="284">
        <f>F224*$E227</f>
        <v>33644.95968</v>
      </c>
      <c r="G227" s="285">
        <f t="shared" ref="G227:AI227" si="179">G224*$E227</f>
        <v>33644.95968</v>
      </c>
      <c r="H227" s="285">
        <f t="shared" si="179"/>
        <v>33644.95968</v>
      </c>
      <c r="I227" s="285">
        <f t="shared" si="179"/>
        <v>33644.95968</v>
      </c>
      <c r="J227" s="285">
        <f t="shared" si="179"/>
        <v>33644.95968</v>
      </c>
      <c r="K227" s="285">
        <f t="shared" si="179"/>
        <v>33644.95968</v>
      </c>
      <c r="L227" s="285">
        <f t="shared" si="179"/>
        <v>33644.95968</v>
      </c>
      <c r="M227" s="285">
        <f t="shared" si="179"/>
        <v>33644.95968</v>
      </c>
      <c r="N227" s="285">
        <f t="shared" si="179"/>
        <v>33644.95968</v>
      </c>
      <c r="O227" s="285">
        <f t="shared" si="179"/>
        <v>33644.95968</v>
      </c>
      <c r="P227" s="285">
        <f t="shared" si="179"/>
        <v>33644.95968</v>
      </c>
      <c r="Q227" s="285">
        <f t="shared" si="179"/>
        <v>33644.95968</v>
      </c>
      <c r="R227" s="285">
        <f t="shared" si="179"/>
        <v>33644.95968</v>
      </c>
      <c r="S227" s="285">
        <f t="shared" si="179"/>
        <v>33644.95968</v>
      </c>
      <c r="T227" s="285">
        <f t="shared" si="179"/>
        <v>33644.95968</v>
      </c>
      <c r="U227" s="285">
        <f t="shared" si="179"/>
        <v>33644.95968</v>
      </c>
      <c r="V227" s="285">
        <f t="shared" si="179"/>
        <v>33644.95968</v>
      </c>
      <c r="W227" s="285">
        <f t="shared" si="179"/>
        <v>33644.95968</v>
      </c>
      <c r="X227" s="285">
        <f t="shared" si="179"/>
        <v>33644.95968</v>
      </c>
      <c r="Y227" s="285">
        <f t="shared" si="179"/>
        <v>33644.95968</v>
      </c>
      <c r="Z227" s="285">
        <f t="shared" si="179"/>
        <v>33644.95968</v>
      </c>
      <c r="AA227" s="285">
        <f t="shared" si="179"/>
        <v>33644.95968</v>
      </c>
      <c r="AB227" s="285">
        <f t="shared" si="179"/>
        <v>33644.95968</v>
      </c>
      <c r="AC227" s="285">
        <f t="shared" si="179"/>
        <v>33644.95968</v>
      </c>
      <c r="AD227" s="285">
        <f t="shared" si="179"/>
        <v>33644.95968</v>
      </c>
      <c r="AE227" s="285">
        <f t="shared" si="179"/>
        <v>33644.95968</v>
      </c>
      <c r="AF227" s="285">
        <f t="shared" si="179"/>
        <v>33644.95968</v>
      </c>
      <c r="AG227" s="285">
        <f t="shared" si="179"/>
        <v>33644.95968</v>
      </c>
      <c r="AH227" s="285">
        <f t="shared" si="179"/>
        <v>33644.95968</v>
      </c>
      <c r="AI227" s="286">
        <f t="shared" si="179"/>
        <v>33644.95968</v>
      </c>
      <c r="AJ227" s="287">
        <f>SUM(F227:AI227)</f>
        <v>1009348.7903999994</v>
      </c>
    </row>
    <row r="228" spans="2:36" x14ac:dyDescent="0.25">
      <c r="B228" s="844"/>
      <c r="C228" s="845"/>
      <c r="D228" s="288" t="s">
        <v>397</v>
      </c>
      <c r="E228" s="342">
        <f>SUBTOTAL(9,E225:E227)</f>
        <v>66345.556991999998</v>
      </c>
      <c r="F228" s="343">
        <f>SUBTOTAL(9,F225:F227)</f>
        <v>331727.78495999996</v>
      </c>
      <c r="G228" s="344">
        <f t="shared" ref="G228:AI228" si="180">SUBTOTAL(9,G225:G227)</f>
        <v>331727.78495999996</v>
      </c>
      <c r="H228" s="344">
        <f t="shared" si="180"/>
        <v>331727.78495999996</v>
      </c>
      <c r="I228" s="344">
        <f t="shared" si="180"/>
        <v>331727.78495999996</v>
      </c>
      <c r="J228" s="344">
        <f t="shared" si="180"/>
        <v>331727.78495999996</v>
      </c>
      <c r="K228" s="344">
        <f t="shared" si="180"/>
        <v>331727.78495999996</v>
      </c>
      <c r="L228" s="344">
        <f t="shared" si="180"/>
        <v>331727.78495999996</v>
      </c>
      <c r="M228" s="344">
        <f t="shared" si="180"/>
        <v>331727.78495999996</v>
      </c>
      <c r="N228" s="344">
        <f t="shared" si="180"/>
        <v>331727.78495999996</v>
      </c>
      <c r="O228" s="344">
        <f t="shared" si="180"/>
        <v>331727.78495999996</v>
      </c>
      <c r="P228" s="344">
        <f t="shared" si="180"/>
        <v>331727.78495999996</v>
      </c>
      <c r="Q228" s="344">
        <f t="shared" si="180"/>
        <v>331727.78495999996</v>
      </c>
      <c r="R228" s="344">
        <f t="shared" si="180"/>
        <v>331727.78495999996</v>
      </c>
      <c r="S228" s="344">
        <f t="shared" si="180"/>
        <v>331727.78495999996</v>
      </c>
      <c r="T228" s="344">
        <f t="shared" si="180"/>
        <v>331727.78495999996</v>
      </c>
      <c r="U228" s="344">
        <f t="shared" si="180"/>
        <v>331727.78495999996</v>
      </c>
      <c r="V228" s="344">
        <f t="shared" si="180"/>
        <v>331727.78495999996</v>
      </c>
      <c r="W228" s="344">
        <f t="shared" si="180"/>
        <v>331727.78495999996</v>
      </c>
      <c r="X228" s="344">
        <f t="shared" si="180"/>
        <v>331727.78495999996</v>
      </c>
      <c r="Y228" s="344">
        <f t="shared" si="180"/>
        <v>331727.78495999996</v>
      </c>
      <c r="Z228" s="344">
        <f t="shared" si="180"/>
        <v>331727.78495999996</v>
      </c>
      <c r="AA228" s="344">
        <f t="shared" si="180"/>
        <v>331727.78495999996</v>
      </c>
      <c r="AB228" s="344">
        <f t="shared" si="180"/>
        <v>331727.78495999996</v>
      </c>
      <c r="AC228" s="344">
        <f t="shared" si="180"/>
        <v>331727.78495999996</v>
      </c>
      <c r="AD228" s="344">
        <f t="shared" si="180"/>
        <v>331727.78495999996</v>
      </c>
      <c r="AE228" s="344">
        <f t="shared" si="180"/>
        <v>331727.78495999996</v>
      </c>
      <c r="AF228" s="344">
        <f t="shared" si="180"/>
        <v>331727.78495999996</v>
      </c>
      <c r="AG228" s="344">
        <f t="shared" si="180"/>
        <v>331727.78495999996</v>
      </c>
      <c r="AH228" s="344">
        <f t="shared" si="180"/>
        <v>331727.78495999996</v>
      </c>
      <c r="AI228" s="345">
        <f t="shared" si="180"/>
        <v>331727.78495999996</v>
      </c>
      <c r="AJ228" s="346">
        <f>SUM(F228:AI228)</f>
        <v>9951833.5487999972</v>
      </c>
    </row>
    <row r="229" spans="2:36" x14ac:dyDescent="0.25">
      <c r="B229" s="838">
        <v>3122</v>
      </c>
      <c r="C229" s="841" t="str">
        <f>VLOOKUP(B229,Salários!$B$17:$C$148,2,FALSE)</f>
        <v>Controlador de BSO e Segurança Patrimonial</v>
      </c>
      <c r="D229" s="277" t="s">
        <v>400</v>
      </c>
      <c r="E229" s="278">
        <f>AVERAGE(F229:AI229)</f>
        <v>5</v>
      </c>
      <c r="F229" s="279">
        <f>ROUNDUP('PC OPEX'!$G$98,0)</f>
        <v>5</v>
      </c>
      <c r="G229" s="280">
        <f>ROUNDUP('PC OPEX'!$G$98,0)</f>
        <v>5</v>
      </c>
      <c r="H229" s="280">
        <f>ROUNDUP('PC OPEX'!$G$98,0)</f>
        <v>5</v>
      </c>
      <c r="I229" s="280">
        <f>ROUNDUP('PC OPEX'!$G$98,0)</f>
        <v>5</v>
      </c>
      <c r="J229" s="280">
        <f>ROUNDUP('PC OPEX'!$G$98,0)</f>
        <v>5</v>
      </c>
      <c r="K229" s="280">
        <f>ROUNDUP('PC OPEX'!$G$98,0)</f>
        <v>5</v>
      </c>
      <c r="L229" s="280">
        <f>ROUNDUP('PC OPEX'!$G$98,0)</f>
        <v>5</v>
      </c>
      <c r="M229" s="280">
        <f>ROUNDUP('PC OPEX'!$G$98,0)</f>
        <v>5</v>
      </c>
      <c r="N229" s="280">
        <f>ROUNDUP('PC OPEX'!$G$98,0)</f>
        <v>5</v>
      </c>
      <c r="O229" s="280">
        <f>ROUNDUP('PC OPEX'!$G$98,0)</f>
        <v>5</v>
      </c>
      <c r="P229" s="280">
        <f>ROUNDUP('PC OPEX'!$G$98,0)</f>
        <v>5</v>
      </c>
      <c r="Q229" s="280">
        <f>ROUNDUP('PC OPEX'!$G$98,0)</f>
        <v>5</v>
      </c>
      <c r="R229" s="280">
        <f>ROUNDUP('PC OPEX'!$G$98,0)</f>
        <v>5</v>
      </c>
      <c r="S229" s="280">
        <f>ROUNDUP('PC OPEX'!$G$98,0)</f>
        <v>5</v>
      </c>
      <c r="T229" s="280">
        <f>ROUNDUP('PC OPEX'!$G$98,0)</f>
        <v>5</v>
      </c>
      <c r="U229" s="280">
        <f>ROUNDUP('PC OPEX'!$G$98,0)</f>
        <v>5</v>
      </c>
      <c r="V229" s="280">
        <f>ROUNDUP('PC OPEX'!$G$98,0)</f>
        <v>5</v>
      </c>
      <c r="W229" s="280">
        <f>ROUNDUP('PC OPEX'!$G$98,0)</f>
        <v>5</v>
      </c>
      <c r="X229" s="280">
        <f>ROUNDUP('PC OPEX'!$G$98,0)</f>
        <v>5</v>
      </c>
      <c r="Y229" s="280">
        <f>ROUNDUP('PC OPEX'!$G$98,0)</f>
        <v>5</v>
      </c>
      <c r="Z229" s="280">
        <f>ROUNDUP('PC OPEX'!$G$98,0)</f>
        <v>5</v>
      </c>
      <c r="AA229" s="280">
        <f>ROUNDUP('PC OPEX'!$G$98,0)</f>
        <v>5</v>
      </c>
      <c r="AB229" s="280">
        <f>ROUNDUP('PC OPEX'!$G$98,0)</f>
        <v>5</v>
      </c>
      <c r="AC229" s="280">
        <f>ROUNDUP('PC OPEX'!$G$98,0)</f>
        <v>5</v>
      </c>
      <c r="AD229" s="280">
        <f>ROUNDUP('PC OPEX'!$G$98,0)</f>
        <v>5</v>
      </c>
      <c r="AE229" s="280">
        <f>ROUNDUP('PC OPEX'!$G$98,0)</f>
        <v>5</v>
      </c>
      <c r="AF229" s="280">
        <f>ROUNDUP('PC OPEX'!$G$98,0)</f>
        <v>5</v>
      </c>
      <c r="AG229" s="280">
        <f>ROUNDUP('PC OPEX'!$G$98,0)</f>
        <v>5</v>
      </c>
      <c r="AH229" s="280">
        <f>ROUNDUP('PC OPEX'!$G$98,0)</f>
        <v>5</v>
      </c>
      <c r="AI229" s="281">
        <f>ROUNDUP('PC OPEX'!$G$98,0)</f>
        <v>5</v>
      </c>
      <c r="AJ229" s="352"/>
    </row>
    <row r="230" spans="2:36" x14ac:dyDescent="0.25">
      <c r="B230" s="839"/>
      <c r="C230" s="842"/>
      <c r="D230" s="282" t="s">
        <v>379</v>
      </c>
      <c r="E230" s="283">
        <f>VLOOKUP(B229,Salários!$B$17:$Q$148,13,FALSE)</f>
        <v>34810.559999999998</v>
      </c>
      <c r="F230" s="284">
        <f>F229*$E230</f>
        <v>174052.8</v>
      </c>
      <c r="G230" s="285">
        <f>G229*$E230</f>
        <v>174052.8</v>
      </c>
      <c r="H230" s="285">
        <f t="shared" ref="H230:AI230" si="181">H229*$E230</f>
        <v>174052.8</v>
      </c>
      <c r="I230" s="285">
        <f t="shared" si="181"/>
        <v>174052.8</v>
      </c>
      <c r="J230" s="285">
        <f t="shared" si="181"/>
        <v>174052.8</v>
      </c>
      <c r="K230" s="285">
        <f t="shared" si="181"/>
        <v>174052.8</v>
      </c>
      <c r="L230" s="285">
        <f t="shared" si="181"/>
        <v>174052.8</v>
      </c>
      <c r="M230" s="285">
        <f t="shared" si="181"/>
        <v>174052.8</v>
      </c>
      <c r="N230" s="285">
        <f t="shared" si="181"/>
        <v>174052.8</v>
      </c>
      <c r="O230" s="285">
        <f t="shared" si="181"/>
        <v>174052.8</v>
      </c>
      <c r="P230" s="285">
        <f t="shared" si="181"/>
        <v>174052.8</v>
      </c>
      <c r="Q230" s="285">
        <f t="shared" si="181"/>
        <v>174052.8</v>
      </c>
      <c r="R230" s="285">
        <f t="shared" si="181"/>
        <v>174052.8</v>
      </c>
      <c r="S230" s="285">
        <f t="shared" si="181"/>
        <v>174052.8</v>
      </c>
      <c r="T230" s="285">
        <f t="shared" si="181"/>
        <v>174052.8</v>
      </c>
      <c r="U230" s="285">
        <f t="shared" si="181"/>
        <v>174052.8</v>
      </c>
      <c r="V230" s="285">
        <f t="shared" si="181"/>
        <v>174052.8</v>
      </c>
      <c r="W230" s="285">
        <f t="shared" si="181"/>
        <v>174052.8</v>
      </c>
      <c r="X230" s="285">
        <f t="shared" si="181"/>
        <v>174052.8</v>
      </c>
      <c r="Y230" s="285">
        <f t="shared" si="181"/>
        <v>174052.8</v>
      </c>
      <c r="Z230" s="285">
        <f t="shared" si="181"/>
        <v>174052.8</v>
      </c>
      <c r="AA230" s="285">
        <f t="shared" si="181"/>
        <v>174052.8</v>
      </c>
      <c r="AB230" s="285">
        <f t="shared" si="181"/>
        <v>174052.8</v>
      </c>
      <c r="AC230" s="285">
        <f t="shared" si="181"/>
        <v>174052.8</v>
      </c>
      <c r="AD230" s="285">
        <f t="shared" si="181"/>
        <v>174052.8</v>
      </c>
      <c r="AE230" s="285">
        <f t="shared" si="181"/>
        <v>174052.8</v>
      </c>
      <c r="AF230" s="285">
        <f t="shared" si="181"/>
        <v>174052.8</v>
      </c>
      <c r="AG230" s="285">
        <f t="shared" si="181"/>
        <v>174052.8</v>
      </c>
      <c r="AH230" s="285">
        <f t="shared" si="181"/>
        <v>174052.8</v>
      </c>
      <c r="AI230" s="286">
        <f t="shared" si="181"/>
        <v>174052.8</v>
      </c>
      <c r="AJ230" s="287">
        <f>SUM(F230:AI230)</f>
        <v>5221583.9999999972</v>
      </c>
    </row>
    <row r="231" spans="2:36" x14ac:dyDescent="0.25">
      <c r="B231" s="839"/>
      <c r="C231" s="842"/>
      <c r="D231" s="282" t="s">
        <v>371</v>
      </c>
      <c r="E231" s="283">
        <f>VLOOKUP(B229,Salários!$B$17:$Q$148,14,FALSE)</f>
        <v>24806.005056000002</v>
      </c>
      <c r="F231" s="284">
        <f>F229*$E231</f>
        <v>124030.02528</v>
      </c>
      <c r="G231" s="285">
        <f t="shared" ref="G231:AI231" si="182">G229*$E231</f>
        <v>124030.02528</v>
      </c>
      <c r="H231" s="285">
        <f t="shared" si="182"/>
        <v>124030.02528</v>
      </c>
      <c r="I231" s="285">
        <f t="shared" si="182"/>
        <v>124030.02528</v>
      </c>
      <c r="J231" s="285">
        <f t="shared" si="182"/>
        <v>124030.02528</v>
      </c>
      <c r="K231" s="285">
        <f t="shared" si="182"/>
        <v>124030.02528</v>
      </c>
      <c r="L231" s="285">
        <f t="shared" si="182"/>
        <v>124030.02528</v>
      </c>
      <c r="M231" s="285">
        <f t="shared" si="182"/>
        <v>124030.02528</v>
      </c>
      <c r="N231" s="285">
        <f t="shared" si="182"/>
        <v>124030.02528</v>
      </c>
      <c r="O231" s="285">
        <f t="shared" si="182"/>
        <v>124030.02528</v>
      </c>
      <c r="P231" s="285">
        <f t="shared" si="182"/>
        <v>124030.02528</v>
      </c>
      <c r="Q231" s="285">
        <f t="shared" si="182"/>
        <v>124030.02528</v>
      </c>
      <c r="R231" s="285">
        <f t="shared" si="182"/>
        <v>124030.02528</v>
      </c>
      <c r="S231" s="285">
        <f t="shared" si="182"/>
        <v>124030.02528</v>
      </c>
      <c r="T231" s="285">
        <f t="shared" si="182"/>
        <v>124030.02528</v>
      </c>
      <c r="U231" s="285">
        <f t="shared" si="182"/>
        <v>124030.02528</v>
      </c>
      <c r="V231" s="285">
        <f t="shared" si="182"/>
        <v>124030.02528</v>
      </c>
      <c r="W231" s="285">
        <f t="shared" si="182"/>
        <v>124030.02528</v>
      </c>
      <c r="X231" s="285">
        <f t="shared" si="182"/>
        <v>124030.02528</v>
      </c>
      <c r="Y231" s="285">
        <f t="shared" si="182"/>
        <v>124030.02528</v>
      </c>
      <c r="Z231" s="285">
        <f t="shared" si="182"/>
        <v>124030.02528</v>
      </c>
      <c r="AA231" s="285">
        <f t="shared" si="182"/>
        <v>124030.02528</v>
      </c>
      <c r="AB231" s="285">
        <f t="shared" si="182"/>
        <v>124030.02528</v>
      </c>
      <c r="AC231" s="285">
        <f t="shared" si="182"/>
        <v>124030.02528</v>
      </c>
      <c r="AD231" s="285">
        <f t="shared" si="182"/>
        <v>124030.02528</v>
      </c>
      <c r="AE231" s="285">
        <f t="shared" si="182"/>
        <v>124030.02528</v>
      </c>
      <c r="AF231" s="285">
        <f t="shared" si="182"/>
        <v>124030.02528</v>
      </c>
      <c r="AG231" s="285">
        <f t="shared" si="182"/>
        <v>124030.02528</v>
      </c>
      <c r="AH231" s="285">
        <f t="shared" si="182"/>
        <v>124030.02528</v>
      </c>
      <c r="AI231" s="286">
        <f t="shared" si="182"/>
        <v>124030.02528</v>
      </c>
      <c r="AJ231" s="287">
        <f>SUM(F231:AI231)</f>
        <v>3720900.7584000016</v>
      </c>
    </row>
    <row r="232" spans="2:36" x14ac:dyDescent="0.25">
      <c r="B232" s="839"/>
      <c r="C232" s="842"/>
      <c r="D232" s="282" t="s">
        <v>372</v>
      </c>
      <c r="E232" s="283">
        <f>VLOOKUP(B229,Salários!$B$17:$Q$148,15,FALSE)</f>
        <v>6728.9919360000004</v>
      </c>
      <c r="F232" s="284">
        <f>F229*$E232</f>
        <v>33644.95968</v>
      </c>
      <c r="G232" s="285">
        <f t="shared" ref="G232:AI232" si="183">G229*$E232</f>
        <v>33644.95968</v>
      </c>
      <c r="H232" s="285">
        <f t="shared" si="183"/>
        <v>33644.95968</v>
      </c>
      <c r="I232" s="285">
        <f t="shared" si="183"/>
        <v>33644.95968</v>
      </c>
      <c r="J232" s="285">
        <f t="shared" si="183"/>
        <v>33644.95968</v>
      </c>
      <c r="K232" s="285">
        <f t="shared" si="183"/>
        <v>33644.95968</v>
      </c>
      <c r="L232" s="285">
        <f t="shared" si="183"/>
        <v>33644.95968</v>
      </c>
      <c r="M232" s="285">
        <f t="shared" si="183"/>
        <v>33644.95968</v>
      </c>
      <c r="N232" s="285">
        <f t="shared" si="183"/>
        <v>33644.95968</v>
      </c>
      <c r="O232" s="285">
        <f t="shared" si="183"/>
        <v>33644.95968</v>
      </c>
      <c r="P232" s="285">
        <f t="shared" si="183"/>
        <v>33644.95968</v>
      </c>
      <c r="Q232" s="285">
        <f t="shared" si="183"/>
        <v>33644.95968</v>
      </c>
      <c r="R232" s="285">
        <f t="shared" si="183"/>
        <v>33644.95968</v>
      </c>
      <c r="S232" s="285">
        <f t="shared" si="183"/>
        <v>33644.95968</v>
      </c>
      <c r="T232" s="285">
        <f t="shared" si="183"/>
        <v>33644.95968</v>
      </c>
      <c r="U232" s="285">
        <f t="shared" si="183"/>
        <v>33644.95968</v>
      </c>
      <c r="V232" s="285">
        <f t="shared" si="183"/>
        <v>33644.95968</v>
      </c>
      <c r="W232" s="285">
        <f t="shared" si="183"/>
        <v>33644.95968</v>
      </c>
      <c r="X232" s="285">
        <f t="shared" si="183"/>
        <v>33644.95968</v>
      </c>
      <c r="Y232" s="285">
        <f t="shared" si="183"/>
        <v>33644.95968</v>
      </c>
      <c r="Z232" s="285">
        <f t="shared" si="183"/>
        <v>33644.95968</v>
      </c>
      <c r="AA232" s="285">
        <f t="shared" si="183"/>
        <v>33644.95968</v>
      </c>
      <c r="AB232" s="285">
        <f t="shared" si="183"/>
        <v>33644.95968</v>
      </c>
      <c r="AC232" s="285">
        <f t="shared" si="183"/>
        <v>33644.95968</v>
      </c>
      <c r="AD232" s="285">
        <f t="shared" si="183"/>
        <v>33644.95968</v>
      </c>
      <c r="AE232" s="285">
        <f t="shared" si="183"/>
        <v>33644.95968</v>
      </c>
      <c r="AF232" s="285">
        <f t="shared" si="183"/>
        <v>33644.95968</v>
      </c>
      <c r="AG232" s="285">
        <f t="shared" si="183"/>
        <v>33644.95968</v>
      </c>
      <c r="AH232" s="285">
        <f t="shared" si="183"/>
        <v>33644.95968</v>
      </c>
      <c r="AI232" s="286">
        <f t="shared" si="183"/>
        <v>33644.95968</v>
      </c>
      <c r="AJ232" s="287">
        <f>SUM(F232:AI232)</f>
        <v>1009348.7903999994</v>
      </c>
    </row>
    <row r="233" spans="2:36" x14ac:dyDescent="0.25">
      <c r="B233" s="844"/>
      <c r="C233" s="845"/>
      <c r="D233" s="288" t="s">
        <v>397</v>
      </c>
      <c r="E233" s="342">
        <f>SUBTOTAL(9,E230:E232)</f>
        <v>66345.556991999998</v>
      </c>
      <c r="F233" s="343">
        <f>SUBTOTAL(9,F230:F232)</f>
        <v>331727.78495999996</v>
      </c>
      <c r="G233" s="344">
        <f t="shared" ref="G233:AI233" si="184">SUBTOTAL(9,G230:G232)</f>
        <v>331727.78495999996</v>
      </c>
      <c r="H233" s="344">
        <f t="shared" si="184"/>
        <v>331727.78495999996</v>
      </c>
      <c r="I233" s="344">
        <f t="shared" si="184"/>
        <v>331727.78495999996</v>
      </c>
      <c r="J233" s="344">
        <f t="shared" si="184"/>
        <v>331727.78495999996</v>
      </c>
      <c r="K233" s="344">
        <f t="shared" si="184"/>
        <v>331727.78495999996</v>
      </c>
      <c r="L233" s="344">
        <f t="shared" si="184"/>
        <v>331727.78495999996</v>
      </c>
      <c r="M233" s="344">
        <f t="shared" si="184"/>
        <v>331727.78495999996</v>
      </c>
      <c r="N233" s="344">
        <f t="shared" si="184"/>
        <v>331727.78495999996</v>
      </c>
      <c r="O233" s="344">
        <f t="shared" si="184"/>
        <v>331727.78495999996</v>
      </c>
      <c r="P233" s="344">
        <f t="shared" si="184"/>
        <v>331727.78495999996</v>
      </c>
      <c r="Q233" s="344">
        <f t="shared" si="184"/>
        <v>331727.78495999996</v>
      </c>
      <c r="R233" s="344">
        <f t="shared" si="184"/>
        <v>331727.78495999996</v>
      </c>
      <c r="S233" s="344">
        <f t="shared" si="184"/>
        <v>331727.78495999996</v>
      </c>
      <c r="T233" s="344">
        <f t="shared" si="184"/>
        <v>331727.78495999996</v>
      </c>
      <c r="U233" s="344">
        <f t="shared" si="184"/>
        <v>331727.78495999996</v>
      </c>
      <c r="V233" s="344">
        <f t="shared" si="184"/>
        <v>331727.78495999996</v>
      </c>
      <c r="W233" s="344">
        <f t="shared" si="184"/>
        <v>331727.78495999996</v>
      </c>
      <c r="X233" s="344">
        <f t="shared" si="184"/>
        <v>331727.78495999996</v>
      </c>
      <c r="Y233" s="344">
        <f t="shared" si="184"/>
        <v>331727.78495999996</v>
      </c>
      <c r="Z233" s="344">
        <f t="shared" si="184"/>
        <v>331727.78495999996</v>
      </c>
      <c r="AA233" s="344">
        <f t="shared" si="184"/>
        <v>331727.78495999996</v>
      </c>
      <c r="AB233" s="344">
        <f t="shared" si="184"/>
        <v>331727.78495999996</v>
      </c>
      <c r="AC233" s="344">
        <f t="shared" si="184"/>
        <v>331727.78495999996</v>
      </c>
      <c r="AD233" s="344">
        <f t="shared" si="184"/>
        <v>331727.78495999996</v>
      </c>
      <c r="AE233" s="344">
        <f t="shared" si="184"/>
        <v>331727.78495999996</v>
      </c>
      <c r="AF233" s="344">
        <f t="shared" si="184"/>
        <v>331727.78495999996</v>
      </c>
      <c r="AG233" s="344">
        <f t="shared" si="184"/>
        <v>331727.78495999996</v>
      </c>
      <c r="AH233" s="344">
        <f t="shared" si="184"/>
        <v>331727.78495999996</v>
      </c>
      <c r="AI233" s="345">
        <f t="shared" si="184"/>
        <v>331727.78495999996</v>
      </c>
      <c r="AJ233" s="346">
        <f>SUM(F233:AI233)</f>
        <v>9951833.5487999972</v>
      </c>
    </row>
    <row r="234" spans="2:36" x14ac:dyDescent="0.25">
      <c r="B234" s="838">
        <v>3123</v>
      </c>
      <c r="C234" s="841" t="str">
        <f>VLOOKUP(B234,Salários!$B$17:$C$148,2,FALSE)</f>
        <v xml:space="preserve">Inspetor de Trânsito </v>
      </c>
      <c r="D234" s="277" t="s">
        <v>400</v>
      </c>
      <c r="E234" s="278">
        <f>AVERAGE(F234:AI234)</f>
        <v>25</v>
      </c>
      <c r="F234" s="279">
        <f>ROUNDUP('PC OPEX'!$G$99,0)</f>
        <v>25</v>
      </c>
      <c r="G234" s="280">
        <f>ROUNDUP('PC OPEX'!$G$99,0)</f>
        <v>25</v>
      </c>
      <c r="H234" s="280">
        <f>ROUNDUP('PC OPEX'!$G$99,0)</f>
        <v>25</v>
      </c>
      <c r="I234" s="280">
        <f>ROUNDUP('PC OPEX'!$G$99,0)</f>
        <v>25</v>
      </c>
      <c r="J234" s="280">
        <f>ROUNDUP('PC OPEX'!$G$99,0)</f>
        <v>25</v>
      </c>
      <c r="K234" s="280">
        <f>ROUNDUP('PC OPEX'!$G$99,0)</f>
        <v>25</v>
      </c>
      <c r="L234" s="280">
        <f>ROUNDUP('PC OPEX'!$G$99,0)</f>
        <v>25</v>
      </c>
      <c r="M234" s="280">
        <f>ROUNDUP('PC OPEX'!$G$99,0)</f>
        <v>25</v>
      </c>
      <c r="N234" s="280">
        <f>ROUNDUP('PC OPEX'!$G$99,0)</f>
        <v>25</v>
      </c>
      <c r="O234" s="280">
        <f>ROUNDUP('PC OPEX'!$G$99,0)</f>
        <v>25</v>
      </c>
      <c r="P234" s="280">
        <f>ROUNDUP('PC OPEX'!$G$99,0)</f>
        <v>25</v>
      </c>
      <c r="Q234" s="280">
        <f>ROUNDUP('PC OPEX'!$G$99,0)</f>
        <v>25</v>
      </c>
      <c r="R234" s="280">
        <f>ROUNDUP('PC OPEX'!$G$99,0)</f>
        <v>25</v>
      </c>
      <c r="S234" s="280">
        <f>ROUNDUP('PC OPEX'!$G$99,0)</f>
        <v>25</v>
      </c>
      <c r="T234" s="280">
        <f>ROUNDUP('PC OPEX'!$G$99,0)</f>
        <v>25</v>
      </c>
      <c r="U234" s="280">
        <f>ROUNDUP('PC OPEX'!$G$99,0)</f>
        <v>25</v>
      </c>
      <c r="V234" s="280">
        <f>ROUNDUP('PC OPEX'!$G$99,0)</f>
        <v>25</v>
      </c>
      <c r="W234" s="280">
        <f>ROUNDUP('PC OPEX'!$G$99,0)</f>
        <v>25</v>
      </c>
      <c r="X234" s="280">
        <f>ROUNDUP('PC OPEX'!$G$99,0)</f>
        <v>25</v>
      </c>
      <c r="Y234" s="280">
        <f>ROUNDUP('PC OPEX'!$G$99,0)</f>
        <v>25</v>
      </c>
      <c r="Z234" s="280">
        <f>ROUNDUP('PC OPEX'!$G$99,0)</f>
        <v>25</v>
      </c>
      <c r="AA234" s="280">
        <f>ROUNDUP('PC OPEX'!$G$99,0)</f>
        <v>25</v>
      </c>
      <c r="AB234" s="280">
        <f>ROUNDUP('PC OPEX'!$G$99,0)</f>
        <v>25</v>
      </c>
      <c r="AC234" s="280">
        <f>ROUNDUP('PC OPEX'!$G$99,0)</f>
        <v>25</v>
      </c>
      <c r="AD234" s="280">
        <f>ROUNDUP('PC OPEX'!$G$99,0)</f>
        <v>25</v>
      </c>
      <c r="AE234" s="280">
        <f>ROUNDUP('PC OPEX'!$G$99,0)</f>
        <v>25</v>
      </c>
      <c r="AF234" s="280">
        <f>ROUNDUP('PC OPEX'!$G$99,0)</f>
        <v>25</v>
      </c>
      <c r="AG234" s="280">
        <f>ROUNDUP('PC OPEX'!$G$99,0)</f>
        <v>25</v>
      </c>
      <c r="AH234" s="280">
        <f>ROUNDUP('PC OPEX'!$G$99,0)</f>
        <v>25</v>
      </c>
      <c r="AI234" s="281">
        <f>ROUNDUP('PC OPEX'!$G$99,0)</f>
        <v>25</v>
      </c>
      <c r="AJ234" s="352"/>
    </row>
    <row r="235" spans="2:36" x14ac:dyDescent="0.25">
      <c r="B235" s="839"/>
      <c r="C235" s="842"/>
      <c r="D235" s="282" t="s">
        <v>379</v>
      </c>
      <c r="E235" s="283">
        <f>VLOOKUP(B234,Salários!$B$17:$Q$148,13,FALSE)</f>
        <v>27101.279999999999</v>
      </c>
      <c r="F235" s="284">
        <f>F234*$E235</f>
        <v>677532</v>
      </c>
      <c r="G235" s="285">
        <f>G234*$E235</f>
        <v>677532</v>
      </c>
      <c r="H235" s="285">
        <f t="shared" ref="H235:AI235" si="185">H234*$E235</f>
        <v>677532</v>
      </c>
      <c r="I235" s="285">
        <f t="shared" si="185"/>
        <v>677532</v>
      </c>
      <c r="J235" s="285">
        <f t="shared" si="185"/>
        <v>677532</v>
      </c>
      <c r="K235" s="285">
        <f t="shared" si="185"/>
        <v>677532</v>
      </c>
      <c r="L235" s="285">
        <f t="shared" si="185"/>
        <v>677532</v>
      </c>
      <c r="M235" s="285">
        <f t="shared" si="185"/>
        <v>677532</v>
      </c>
      <c r="N235" s="285">
        <f t="shared" si="185"/>
        <v>677532</v>
      </c>
      <c r="O235" s="285">
        <f t="shared" si="185"/>
        <v>677532</v>
      </c>
      <c r="P235" s="285">
        <f t="shared" si="185"/>
        <v>677532</v>
      </c>
      <c r="Q235" s="285">
        <f t="shared" si="185"/>
        <v>677532</v>
      </c>
      <c r="R235" s="285">
        <f t="shared" si="185"/>
        <v>677532</v>
      </c>
      <c r="S235" s="285">
        <f t="shared" si="185"/>
        <v>677532</v>
      </c>
      <c r="T235" s="285">
        <f t="shared" si="185"/>
        <v>677532</v>
      </c>
      <c r="U235" s="285">
        <f t="shared" si="185"/>
        <v>677532</v>
      </c>
      <c r="V235" s="285">
        <f t="shared" si="185"/>
        <v>677532</v>
      </c>
      <c r="W235" s="285">
        <f t="shared" si="185"/>
        <v>677532</v>
      </c>
      <c r="X235" s="285">
        <f t="shared" si="185"/>
        <v>677532</v>
      </c>
      <c r="Y235" s="285">
        <f t="shared" si="185"/>
        <v>677532</v>
      </c>
      <c r="Z235" s="285">
        <f t="shared" si="185"/>
        <v>677532</v>
      </c>
      <c r="AA235" s="285">
        <f t="shared" si="185"/>
        <v>677532</v>
      </c>
      <c r="AB235" s="285">
        <f t="shared" si="185"/>
        <v>677532</v>
      </c>
      <c r="AC235" s="285">
        <f t="shared" si="185"/>
        <v>677532</v>
      </c>
      <c r="AD235" s="285">
        <f t="shared" si="185"/>
        <v>677532</v>
      </c>
      <c r="AE235" s="285">
        <f t="shared" si="185"/>
        <v>677532</v>
      </c>
      <c r="AF235" s="285">
        <f t="shared" si="185"/>
        <v>677532</v>
      </c>
      <c r="AG235" s="285">
        <f t="shared" si="185"/>
        <v>677532</v>
      </c>
      <c r="AH235" s="285">
        <f t="shared" si="185"/>
        <v>677532</v>
      </c>
      <c r="AI235" s="286">
        <f t="shared" si="185"/>
        <v>677532</v>
      </c>
      <c r="AJ235" s="287">
        <f>SUM(F235:AI235)</f>
        <v>20325960</v>
      </c>
    </row>
    <row r="236" spans="2:36" x14ac:dyDescent="0.25">
      <c r="B236" s="839"/>
      <c r="C236" s="842"/>
      <c r="D236" s="282" t="s">
        <v>371</v>
      </c>
      <c r="E236" s="283">
        <f>VLOOKUP(B234,Salários!$B$17:$Q$148,14,FALSE)</f>
        <v>19312.372128000003</v>
      </c>
      <c r="F236" s="284">
        <f>F234*$E236</f>
        <v>482809.30320000008</v>
      </c>
      <c r="G236" s="285">
        <f t="shared" ref="G236:AI236" si="186">G234*$E236</f>
        <v>482809.30320000008</v>
      </c>
      <c r="H236" s="285">
        <f t="shared" si="186"/>
        <v>482809.30320000008</v>
      </c>
      <c r="I236" s="285">
        <f t="shared" si="186"/>
        <v>482809.30320000008</v>
      </c>
      <c r="J236" s="285">
        <f t="shared" si="186"/>
        <v>482809.30320000008</v>
      </c>
      <c r="K236" s="285">
        <f t="shared" si="186"/>
        <v>482809.30320000008</v>
      </c>
      <c r="L236" s="285">
        <f t="shared" si="186"/>
        <v>482809.30320000008</v>
      </c>
      <c r="M236" s="285">
        <f t="shared" si="186"/>
        <v>482809.30320000008</v>
      </c>
      <c r="N236" s="285">
        <f t="shared" si="186"/>
        <v>482809.30320000008</v>
      </c>
      <c r="O236" s="285">
        <f t="shared" si="186"/>
        <v>482809.30320000008</v>
      </c>
      <c r="P236" s="285">
        <f t="shared" si="186"/>
        <v>482809.30320000008</v>
      </c>
      <c r="Q236" s="285">
        <f t="shared" si="186"/>
        <v>482809.30320000008</v>
      </c>
      <c r="R236" s="285">
        <f t="shared" si="186"/>
        <v>482809.30320000008</v>
      </c>
      <c r="S236" s="285">
        <f t="shared" si="186"/>
        <v>482809.30320000008</v>
      </c>
      <c r="T236" s="285">
        <f t="shared" si="186"/>
        <v>482809.30320000008</v>
      </c>
      <c r="U236" s="285">
        <f t="shared" si="186"/>
        <v>482809.30320000008</v>
      </c>
      <c r="V236" s="285">
        <f t="shared" si="186"/>
        <v>482809.30320000008</v>
      </c>
      <c r="W236" s="285">
        <f t="shared" si="186"/>
        <v>482809.30320000008</v>
      </c>
      <c r="X236" s="285">
        <f t="shared" si="186"/>
        <v>482809.30320000008</v>
      </c>
      <c r="Y236" s="285">
        <f t="shared" si="186"/>
        <v>482809.30320000008</v>
      </c>
      <c r="Z236" s="285">
        <f t="shared" si="186"/>
        <v>482809.30320000008</v>
      </c>
      <c r="AA236" s="285">
        <f t="shared" si="186"/>
        <v>482809.30320000008</v>
      </c>
      <c r="AB236" s="285">
        <f t="shared" si="186"/>
        <v>482809.30320000008</v>
      </c>
      <c r="AC236" s="285">
        <f t="shared" si="186"/>
        <v>482809.30320000008</v>
      </c>
      <c r="AD236" s="285">
        <f t="shared" si="186"/>
        <v>482809.30320000008</v>
      </c>
      <c r="AE236" s="285">
        <f t="shared" si="186"/>
        <v>482809.30320000008</v>
      </c>
      <c r="AF236" s="285">
        <f t="shared" si="186"/>
        <v>482809.30320000008</v>
      </c>
      <c r="AG236" s="285">
        <f t="shared" si="186"/>
        <v>482809.30320000008</v>
      </c>
      <c r="AH236" s="285">
        <f t="shared" si="186"/>
        <v>482809.30320000008</v>
      </c>
      <c r="AI236" s="286">
        <f t="shared" si="186"/>
        <v>482809.30320000008</v>
      </c>
      <c r="AJ236" s="287">
        <f>SUM(F236:AI236)</f>
        <v>14484279.096000012</v>
      </c>
    </row>
    <row r="237" spans="2:36" x14ac:dyDescent="0.25">
      <c r="B237" s="839"/>
      <c r="C237" s="842"/>
      <c r="D237" s="282" t="s">
        <v>372</v>
      </c>
      <c r="E237" s="283">
        <f>VLOOKUP(B234,Salários!$B$17:$Q$148,15,FALSE)</f>
        <v>6647.2735680000005</v>
      </c>
      <c r="F237" s="284">
        <f>F234*$E237</f>
        <v>166181.83920000002</v>
      </c>
      <c r="G237" s="285">
        <f t="shared" ref="G237:AI237" si="187">G234*$E237</f>
        <v>166181.83920000002</v>
      </c>
      <c r="H237" s="285">
        <f t="shared" si="187"/>
        <v>166181.83920000002</v>
      </c>
      <c r="I237" s="285">
        <f t="shared" si="187"/>
        <v>166181.83920000002</v>
      </c>
      <c r="J237" s="285">
        <f t="shared" si="187"/>
        <v>166181.83920000002</v>
      </c>
      <c r="K237" s="285">
        <f t="shared" si="187"/>
        <v>166181.83920000002</v>
      </c>
      <c r="L237" s="285">
        <f t="shared" si="187"/>
        <v>166181.83920000002</v>
      </c>
      <c r="M237" s="285">
        <f t="shared" si="187"/>
        <v>166181.83920000002</v>
      </c>
      <c r="N237" s="285">
        <f t="shared" si="187"/>
        <v>166181.83920000002</v>
      </c>
      <c r="O237" s="285">
        <f t="shared" si="187"/>
        <v>166181.83920000002</v>
      </c>
      <c r="P237" s="285">
        <f t="shared" si="187"/>
        <v>166181.83920000002</v>
      </c>
      <c r="Q237" s="285">
        <f t="shared" si="187"/>
        <v>166181.83920000002</v>
      </c>
      <c r="R237" s="285">
        <f t="shared" si="187"/>
        <v>166181.83920000002</v>
      </c>
      <c r="S237" s="285">
        <f t="shared" si="187"/>
        <v>166181.83920000002</v>
      </c>
      <c r="T237" s="285">
        <f t="shared" si="187"/>
        <v>166181.83920000002</v>
      </c>
      <c r="U237" s="285">
        <f t="shared" si="187"/>
        <v>166181.83920000002</v>
      </c>
      <c r="V237" s="285">
        <f t="shared" si="187"/>
        <v>166181.83920000002</v>
      </c>
      <c r="W237" s="285">
        <f t="shared" si="187"/>
        <v>166181.83920000002</v>
      </c>
      <c r="X237" s="285">
        <f t="shared" si="187"/>
        <v>166181.83920000002</v>
      </c>
      <c r="Y237" s="285">
        <f t="shared" si="187"/>
        <v>166181.83920000002</v>
      </c>
      <c r="Z237" s="285">
        <f t="shared" si="187"/>
        <v>166181.83920000002</v>
      </c>
      <c r="AA237" s="285">
        <f t="shared" si="187"/>
        <v>166181.83920000002</v>
      </c>
      <c r="AB237" s="285">
        <f t="shared" si="187"/>
        <v>166181.83920000002</v>
      </c>
      <c r="AC237" s="285">
        <f t="shared" si="187"/>
        <v>166181.83920000002</v>
      </c>
      <c r="AD237" s="285">
        <f t="shared" si="187"/>
        <v>166181.83920000002</v>
      </c>
      <c r="AE237" s="285">
        <f t="shared" si="187"/>
        <v>166181.83920000002</v>
      </c>
      <c r="AF237" s="285">
        <f t="shared" si="187"/>
        <v>166181.83920000002</v>
      </c>
      <c r="AG237" s="285">
        <f t="shared" si="187"/>
        <v>166181.83920000002</v>
      </c>
      <c r="AH237" s="285">
        <f t="shared" si="187"/>
        <v>166181.83920000002</v>
      </c>
      <c r="AI237" s="286">
        <f t="shared" si="187"/>
        <v>166181.83920000002</v>
      </c>
      <c r="AJ237" s="287">
        <f>SUM(F237:AI237)</f>
        <v>4985455.175999999</v>
      </c>
    </row>
    <row r="238" spans="2:36" x14ac:dyDescent="0.25">
      <c r="B238" s="844"/>
      <c r="C238" s="845"/>
      <c r="D238" s="288" t="s">
        <v>397</v>
      </c>
      <c r="E238" s="342">
        <f>SUBTOTAL(9,E235:E237)</f>
        <v>53060.925696000006</v>
      </c>
      <c r="F238" s="343">
        <f>SUBTOTAL(9,F235:F237)</f>
        <v>1326523.1424</v>
      </c>
      <c r="G238" s="344">
        <f t="shared" ref="G238:AI238" si="188">SUBTOTAL(9,G235:G237)</f>
        <v>1326523.1424</v>
      </c>
      <c r="H238" s="344">
        <f t="shared" si="188"/>
        <v>1326523.1424</v>
      </c>
      <c r="I238" s="344">
        <f t="shared" si="188"/>
        <v>1326523.1424</v>
      </c>
      <c r="J238" s="344">
        <f t="shared" si="188"/>
        <v>1326523.1424</v>
      </c>
      <c r="K238" s="344">
        <f t="shared" si="188"/>
        <v>1326523.1424</v>
      </c>
      <c r="L238" s="344">
        <f t="shared" si="188"/>
        <v>1326523.1424</v>
      </c>
      <c r="M238" s="344">
        <f t="shared" si="188"/>
        <v>1326523.1424</v>
      </c>
      <c r="N238" s="344">
        <f t="shared" si="188"/>
        <v>1326523.1424</v>
      </c>
      <c r="O238" s="344">
        <f t="shared" si="188"/>
        <v>1326523.1424</v>
      </c>
      <c r="P238" s="344">
        <f t="shared" si="188"/>
        <v>1326523.1424</v>
      </c>
      <c r="Q238" s="344">
        <f t="shared" si="188"/>
        <v>1326523.1424</v>
      </c>
      <c r="R238" s="344">
        <f t="shared" si="188"/>
        <v>1326523.1424</v>
      </c>
      <c r="S238" s="344">
        <f t="shared" si="188"/>
        <v>1326523.1424</v>
      </c>
      <c r="T238" s="344">
        <f t="shared" si="188"/>
        <v>1326523.1424</v>
      </c>
      <c r="U238" s="344">
        <f t="shared" si="188"/>
        <v>1326523.1424</v>
      </c>
      <c r="V238" s="344">
        <f t="shared" si="188"/>
        <v>1326523.1424</v>
      </c>
      <c r="W238" s="344">
        <f t="shared" si="188"/>
        <v>1326523.1424</v>
      </c>
      <c r="X238" s="344">
        <f t="shared" si="188"/>
        <v>1326523.1424</v>
      </c>
      <c r="Y238" s="344">
        <f t="shared" si="188"/>
        <v>1326523.1424</v>
      </c>
      <c r="Z238" s="344">
        <f t="shared" si="188"/>
        <v>1326523.1424</v>
      </c>
      <c r="AA238" s="344">
        <f t="shared" si="188"/>
        <v>1326523.1424</v>
      </c>
      <c r="AB238" s="344">
        <f t="shared" si="188"/>
        <v>1326523.1424</v>
      </c>
      <c r="AC238" s="344">
        <f t="shared" si="188"/>
        <v>1326523.1424</v>
      </c>
      <c r="AD238" s="344">
        <f t="shared" si="188"/>
        <v>1326523.1424</v>
      </c>
      <c r="AE238" s="344">
        <f t="shared" si="188"/>
        <v>1326523.1424</v>
      </c>
      <c r="AF238" s="344">
        <f t="shared" si="188"/>
        <v>1326523.1424</v>
      </c>
      <c r="AG238" s="344">
        <f t="shared" si="188"/>
        <v>1326523.1424</v>
      </c>
      <c r="AH238" s="344">
        <f t="shared" si="188"/>
        <v>1326523.1424</v>
      </c>
      <c r="AI238" s="345">
        <f t="shared" si="188"/>
        <v>1326523.1424</v>
      </c>
      <c r="AJ238" s="346">
        <f>SUM(F238:AI238)</f>
        <v>39795694.271999985</v>
      </c>
    </row>
    <row r="239" spans="2:36" ht="15.6" x14ac:dyDescent="0.25">
      <c r="B239" s="333">
        <v>3130</v>
      </c>
      <c r="C239" s="334" t="str">
        <f>VLOOKUP(B239,Salários!$B$17:$C$148,2,FALSE)</f>
        <v xml:space="preserve">Atendimento a Incidentes </v>
      </c>
      <c r="D239" s="335"/>
      <c r="E239" s="335"/>
      <c r="F239" s="330">
        <f>SUMIF($D240:$D249,"Total",F240:F249)</f>
        <v>4716483.9033599999</v>
      </c>
      <c r="G239" s="330">
        <f t="shared" ref="G239:AI239" si="189">SUMIF($D240:$D249,"Total",G240:G249)</f>
        <v>4716483.9033599999</v>
      </c>
      <c r="H239" s="330">
        <f t="shared" si="189"/>
        <v>4716483.9033599999</v>
      </c>
      <c r="I239" s="330">
        <f t="shared" si="189"/>
        <v>4716483.9033599999</v>
      </c>
      <c r="J239" s="330">
        <f t="shared" si="189"/>
        <v>4716483.9033599999</v>
      </c>
      <c r="K239" s="330">
        <f t="shared" si="189"/>
        <v>4716483.9033599999</v>
      </c>
      <c r="L239" s="330">
        <f t="shared" si="189"/>
        <v>4716483.9033599999</v>
      </c>
      <c r="M239" s="330">
        <f t="shared" si="189"/>
        <v>4716483.9033599999</v>
      </c>
      <c r="N239" s="330">
        <f t="shared" si="189"/>
        <v>4716483.9033599999</v>
      </c>
      <c r="O239" s="330">
        <f t="shared" si="189"/>
        <v>4716483.9033599999</v>
      </c>
      <c r="P239" s="330">
        <f t="shared" si="189"/>
        <v>4716483.9033599999</v>
      </c>
      <c r="Q239" s="330">
        <f t="shared" si="189"/>
        <v>4716483.9033599999</v>
      </c>
      <c r="R239" s="330">
        <f t="shared" si="189"/>
        <v>4716483.9033599999</v>
      </c>
      <c r="S239" s="330">
        <f t="shared" si="189"/>
        <v>4716483.9033599999</v>
      </c>
      <c r="T239" s="330">
        <f t="shared" si="189"/>
        <v>4716483.9033599999</v>
      </c>
      <c r="U239" s="330">
        <f t="shared" si="189"/>
        <v>4716483.9033599999</v>
      </c>
      <c r="V239" s="330">
        <f t="shared" si="189"/>
        <v>4716483.9033599999</v>
      </c>
      <c r="W239" s="330">
        <f t="shared" si="189"/>
        <v>4716483.9033599999</v>
      </c>
      <c r="X239" s="330">
        <f t="shared" si="189"/>
        <v>4716483.9033599999</v>
      </c>
      <c r="Y239" s="330">
        <f t="shared" si="189"/>
        <v>4716483.9033599999</v>
      </c>
      <c r="Z239" s="330">
        <f t="shared" si="189"/>
        <v>4716483.9033599999</v>
      </c>
      <c r="AA239" s="330">
        <f t="shared" si="189"/>
        <v>4716483.9033599999</v>
      </c>
      <c r="AB239" s="330">
        <f t="shared" si="189"/>
        <v>4716483.9033599999</v>
      </c>
      <c r="AC239" s="330">
        <f t="shared" si="189"/>
        <v>4716483.9033599999</v>
      </c>
      <c r="AD239" s="330">
        <f t="shared" si="189"/>
        <v>4716483.9033599999</v>
      </c>
      <c r="AE239" s="330">
        <f t="shared" si="189"/>
        <v>4716483.9033599999</v>
      </c>
      <c r="AF239" s="330">
        <f t="shared" si="189"/>
        <v>4716483.9033599999</v>
      </c>
      <c r="AG239" s="330">
        <f t="shared" si="189"/>
        <v>4716483.9033599999</v>
      </c>
      <c r="AH239" s="330">
        <f t="shared" si="189"/>
        <v>4716483.9033599999</v>
      </c>
      <c r="AI239" s="331">
        <f t="shared" si="189"/>
        <v>4716483.9033599999</v>
      </c>
      <c r="AJ239" s="332">
        <f>SUM(F239:AI239)</f>
        <v>141494517.10079995</v>
      </c>
    </row>
    <row r="240" spans="2:36" x14ac:dyDescent="0.25">
      <c r="B240" s="838">
        <v>3131</v>
      </c>
      <c r="C240" s="841" t="str">
        <f>VLOOKUP(B240,Salários!$B$17:$C$148,2,FALSE)</f>
        <v xml:space="preserve">Operador Caminhão Pipa / Apreensão de Animais </v>
      </c>
      <c r="D240" s="277" t="s">
        <v>400</v>
      </c>
      <c r="E240" s="278">
        <f>AVERAGE(F240:AI240)</f>
        <v>45</v>
      </c>
      <c r="F240" s="279">
        <f>ROUNDUP('PC OPEX'!$G$113,0)</f>
        <v>45</v>
      </c>
      <c r="G240" s="280">
        <f>ROUNDUP('PC OPEX'!$G$113,0)</f>
        <v>45</v>
      </c>
      <c r="H240" s="280">
        <f>ROUNDUP('PC OPEX'!$G$113,0)</f>
        <v>45</v>
      </c>
      <c r="I240" s="280">
        <f>ROUNDUP('PC OPEX'!$G$113,0)</f>
        <v>45</v>
      </c>
      <c r="J240" s="280">
        <f>ROUNDUP('PC OPEX'!$G$113,0)</f>
        <v>45</v>
      </c>
      <c r="K240" s="280">
        <f>ROUNDUP('PC OPEX'!$G$113,0)</f>
        <v>45</v>
      </c>
      <c r="L240" s="280">
        <f>ROUNDUP('PC OPEX'!$G$113,0)</f>
        <v>45</v>
      </c>
      <c r="M240" s="280">
        <f>ROUNDUP('PC OPEX'!$G$113,0)</f>
        <v>45</v>
      </c>
      <c r="N240" s="280">
        <f>ROUNDUP('PC OPEX'!$G$113,0)</f>
        <v>45</v>
      </c>
      <c r="O240" s="280">
        <f>ROUNDUP('PC OPEX'!$G$113,0)</f>
        <v>45</v>
      </c>
      <c r="P240" s="280">
        <f>ROUNDUP('PC OPEX'!$G$113,0)</f>
        <v>45</v>
      </c>
      <c r="Q240" s="280">
        <f>ROUNDUP('PC OPEX'!$G$113,0)</f>
        <v>45</v>
      </c>
      <c r="R240" s="280">
        <f>ROUNDUP('PC OPEX'!$G$113,0)</f>
        <v>45</v>
      </c>
      <c r="S240" s="280">
        <f>ROUNDUP('PC OPEX'!$G$113,0)</f>
        <v>45</v>
      </c>
      <c r="T240" s="280">
        <f>ROUNDUP('PC OPEX'!$G$113,0)</f>
        <v>45</v>
      </c>
      <c r="U240" s="280">
        <f>ROUNDUP('PC OPEX'!$G$113,0)</f>
        <v>45</v>
      </c>
      <c r="V240" s="280">
        <f>ROUNDUP('PC OPEX'!$G$113,0)</f>
        <v>45</v>
      </c>
      <c r="W240" s="280">
        <f>ROUNDUP('PC OPEX'!$G$113,0)</f>
        <v>45</v>
      </c>
      <c r="X240" s="280">
        <f>ROUNDUP('PC OPEX'!$G$113,0)</f>
        <v>45</v>
      </c>
      <c r="Y240" s="280">
        <f>ROUNDUP('PC OPEX'!$G$113,0)</f>
        <v>45</v>
      </c>
      <c r="Z240" s="280">
        <f>ROUNDUP('PC OPEX'!$G$113,0)</f>
        <v>45</v>
      </c>
      <c r="AA240" s="280">
        <f>ROUNDUP('PC OPEX'!$G$113,0)</f>
        <v>45</v>
      </c>
      <c r="AB240" s="280">
        <f>ROUNDUP('PC OPEX'!$G$113,0)</f>
        <v>45</v>
      </c>
      <c r="AC240" s="280">
        <f>ROUNDUP('PC OPEX'!$G$113,0)</f>
        <v>45</v>
      </c>
      <c r="AD240" s="280">
        <f>ROUNDUP('PC OPEX'!$G$113,0)</f>
        <v>45</v>
      </c>
      <c r="AE240" s="280">
        <f>ROUNDUP('PC OPEX'!$G$113,0)</f>
        <v>45</v>
      </c>
      <c r="AF240" s="280">
        <f>ROUNDUP('PC OPEX'!$G$113,0)</f>
        <v>45</v>
      </c>
      <c r="AG240" s="280">
        <f>ROUNDUP('PC OPEX'!$G$113,0)</f>
        <v>45</v>
      </c>
      <c r="AH240" s="280">
        <f>ROUNDUP('PC OPEX'!$G$113,0)</f>
        <v>45</v>
      </c>
      <c r="AI240" s="281">
        <f>ROUNDUP('PC OPEX'!$G$113,0)</f>
        <v>45</v>
      </c>
      <c r="AJ240" s="352"/>
    </row>
    <row r="241" spans="2:36" x14ac:dyDescent="0.25">
      <c r="B241" s="839"/>
      <c r="C241" s="842"/>
      <c r="D241" s="282" t="s">
        <v>379</v>
      </c>
      <c r="E241" s="283">
        <f>VLOOKUP(B240,Salários!$B$17:$Q$148,13,FALSE)</f>
        <v>27329.199999999997</v>
      </c>
      <c r="F241" s="284">
        <f>F240*$E241</f>
        <v>1229813.9999999998</v>
      </c>
      <c r="G241" s="285">
        <f>G240*$E241</f>
        <v>1229813.9999999998</v>
      </c>
      <c r="H241" s="285">
        <f t="shared" ref="H241:AI241" si="190">H240*$E241</f>
        <v>1229813.9999999998</v>
      </c>
      <c r="I241" s="285">
        <f t="shared" si="190"/>
        <v>1229813.9999999998</v>
      </c>
      <c r="J241" s="285">
        <f t="shared" si="190"/>
        <v>1229813.9999999998</v>
      </c>
      <c r="K241" s="285">
        <f t="shared" si="190"/>
        <v>1229813.9999999998</v>
      </c>
      <c r="L241" s="285">
        <f t="shared" si="190"/>
        <v>1229813.9999999998</v>
      </c>
      <c r="M241" s="285">
        <f t="shared" si="190"/>
        <v>1229813.9999999998</v>
      </c>
      <c r="N241" s="285">
        <f t="shared" si="190"/>
        <v>1229813.9999999998</v>
      </c>
      <c r="O241" s="285">
        <f t="shared" si="190"/>
        <v>1229813.9999999998</v>
      </c>
      <c r="P241" s="285">
        <f t="shared" si="190"/>
        <v>1229813.9999999998</v>
      </c>
      <c r="Q241" s="285">
        <f t="shared" si="190"/>
        <v>1229813.9999999998</v>
      </c>
      <c r="R241" s="285">
        <f t="shared" si="190"/>
        <v>1229813.9999999998</v>
      </c>
      <c r="S241" s="285">
        <f t="shared" si="190"/>
        <v>1229813.9999999998</v>
      </c>
      <c r="T241" s="285">
        <f t="shared" si="190"/>
        <v>1229813.9999999998</v>
      </c>
      <c r="U241" s="285">
        <f t="shared" si="190"/>
        <v>1229813.9999999998</v>
      </c>
      <c r="V241" s="285">
        <f t="shared" si="190"/>
        <v>1229813.9999999998</v>
      </c>
      <c r="W241" s="285">
        <f t="shared" si="190"/>
        <v>1229813.9999999998</v>
      </c>
      <c r="X241" s="285">
        <f t="shared" si="190"/>
        <v>1229813.9999999998</v>
      </c>
      <c r="Y241" s="285">
        <f t="shared" si="190"/>
        <v>1229813.9999999998</v>
      </c>
      <c r="Z241" s="285">
        <f t="shared" si="190"/>
        <v>1229813.9999999998</v>
      </c>
      <c r="AA241" s="285">
        <f t="shared" si="190"/>
        <v>1229813.9999999998</v>
      </c>
      <c r="AB241" s="285">
        <f t="shared" si="190"/>
        <v>1229813.9999999998</v>
      </c>
      <c r="AC241" s="285">
        <f t="shared" si="190"/>
        <v>1229813.9999999998</v>
      </c>
      <c r="AD241" s="285">
        <f t="shared" si="190"/>
        <v>1229813.9999999998</v>
      </c>
      <c r="AE241" s="285">
        <f t="shared" si="190"/>
        <v>1229813.9999999998</v>
      </c>
      <c r="AF241" s="285">
        <f t="shared" si="190"/>
        <v>1229813.9999999998</v>
      </c>
      <c r="AG241" s="285">
        <f t="shared" si="190"/>
        <v>1229813.9999999998</v>
      </c>
      <c r="AH241" s="285">
        <f t="shared" si="190"/>
        <v>1229813.9999999998</v>
      </c>
      <c r="AI241" s="286">
        <f t="shared" si="190"/>
        <v>1229813.9999999998</v>
      </c>
      <c r="AJ241" s="287">
        <f>SUM(F241:AI241)</f>
        <v>36894419.999999993</v>
      </c>
    </row>
    <row r="242" spans="2:36" x14ac:dyDescent="0.25">
      <c r="B242" s="839"/>
      <c r="C242" s="842"/>
      <c r="D242" s="282" t="s">
        <v>371</v>
      </c>
      <c r="E242" s="283">
        <f>VLOOKUP(B240,Salários!$B$17:$Q$148,14,FALSE)</f>
        <v>19474.787919999995</v>
      </c>
      <c r="F242" s="284">
        <f>F240*$E242</f>
        <v>876365.45639999979</v>
      </c>
      <c r="G242" s="285">
        <f t="shared" ref="G242:AI242" si="191">G240*$E242</f>
        <v>876365.45639999979</v>
      </c>
      <c r="H242" s="285">
        <f t="shared" si="191"/>
        <v>876365.45639999979</v>
      </c>
      <c r="I242" s="285">
        <f t="shared" si="191"/>
        <v>876365.45639999979</v>
      </c>
      <c r="J242" s="285">
        <f t="shared" si="191"/>
        <v>876365.45639999979</v>
      </c>
      <c r="K242" s="285">
        <f t="shared" si="191"/>
        <v>876365.45639999979</v>
      </c>
      <c r="L242" s="285">
        <f t="shared" si="191"/>
        <v>876365.45639999979</v>
      </c>
      <c r="M242" s="285">
        <f t="shared" si="191"/>
        <v>876365.45639999979</v>
      </c>
      <c r="N242" s="285">
        <f t="shared" si="191"/>
        <v>876365.45639999979</v>
      </c>
      <c r="O242" s="285">
        <f t="shared" si="191"/>
        <v>876365.45639999979</v>
      </c>
      <c r="P242" s="285">
        <f t="shared" si="191"/>
        <v>876365.45639999979</v>
      </c>
      <c r="Q242" s="285">
        <f t="shared" si="191"/>
        <v>876365.45639999979</v>
      </c>
      <c r="R242" s="285">
        <f t="shared" si="191"/>
        <v>876365.45639999979</v>
      </c>
      <c r="S242" s="285">
        <f t="shared" si="191"/>
        <v>876365.45639999979</v>
      </c>
      <c r="T242" s="285">
        <f t="shared" si="191"/>
        <v>876365.45639999979</v>
      </c>
      <c r="U242" s="285">
        <f t="shared" si="191"/>
        <v>876365.45639999979</v>
      </c>
      <c r="V242" s="285">
        <f t="shared" si="191"/>
        <v>876365.45639999979</v>
      </c>
      <c r="W242" s="285">
        <f t="shared" si="191"/>
        <v>876365.45639999979</v>
      </c>
      <c r="X242" s="285">
        <f t="shared" si="191"/>
        <v>876365.45639999979</v>
      </c>
      <c r="Y242" s="285">
        <f t="shared" si="191"/>
        <v>876365.45639999979</v>
      </c>
      <c r="Z242" s="285">
        <f t="shared" si="191"/>
        <v>876365.45639999979</v>
      </c>
      <c r="AA242" s="285">
        <f t="shared" si="191"/>
        <v>876365.45639999979</v>
      </c>
      <c r="AB242" s="285">
        <f t="shared" si="191"/>
        <v>876365.45639999979</v>
      </c>
      <c r="AC242" s="285">
        <f t="shared" si="191"/>
        <v>876365.45639999979</v>
      </c>
      <c r="AD242" s="285">
        <f t="shared" si="191"/>
        <v>876365.45639999979</v>
      </c>
      <c r="AE242" s="285">
        <f t="shared" si="191"/>
        <v>876365.45639999979</v>
      </c>
      <c r="AF242" s="285">
        <f t="shared" si="191"/>
        <v>876365.45639999979</v>
      </c>
      <c r="AG242" s="285">
        <f t="shared" si="191"/>
        <v>876365.45639999979</v>
      </c>
      <c r="AH242" s="285">
        <f t="shared" si="191"/>
        <v>876365.45639999979</v>
      </c>
      <c r="AI242" s="286">
        <f t="shared" si="191"/>
        <v>876365.45639999979</v>
      </c>
      <c r="AJ242" s="287">
        <f>SUM(F242:AI242)</f>
        <v>26290963.69199999</v>
      </c>
    </row>
    <row r="243" spans="2:36" x14ac:dyDescent="0.25">
      <c r="B243" s="839"/>
      <c r="C243" s="842"/>
      <c r="D243" s="282" t="s">
        <v>372</v>
      </c>
      <c r="E243" s="283">
        <f>VLOOKUP(B240,Salários!$B$17:$Q$148,15,FALSE)</f>
        <v>6649.6895199999999</v>
      </c>
      <c r="F243" s="284">
        <f>F240*$E243</f>
        <v>299236.02840000001</v>
      </c>
      <c r="G243" s="285">
        <f t="shared" ref="G243:AI243" si="192">G240*$E243</f>
        <v>299236.02840000001</v>
      </c>
      <c r="H243" s="285">
        <f t="shared" si="192"/>
        <v>299236.02840000001</v>
      </c>
      <c r="I243" s="285">
        <f t="shared" si="192"/>
        <v>299236.02840000001</v>
      </c>
      <c r="J243" s="285">
        <f t="shared" si="192"/>
        <v>299236.02840000001</v>
      </c>
      <c r="K243" s="285">
        <f t="shared" si="192"/>
        <v>299236.02840000001</v>
      </c>
      <c r="L243" s="285">
        <f t="shared" si="192"/>
        <v>299236.02840000001</v>
      </c>
      <c r="M243" s="285">
        <f t="shared" si="192"/>
        <v>299236.02840000001</v>
      </c>
      <c r="N243" s="285">
        <f t="shared" si="192"/>
        <v>299236.02840000001</v>
      </c>
      <c r="O243" s="285">
        <f t="shared" si="192"/>
        <v>299236.02840000001</v>
      </c>
      <c r="P243" s="285">
        <f t="shared" si="192"/>
        <v>299236.02840000001</v>
      </c>
      <c r="Q243" s="285">
        <f t="shared" si="192"/>
        <v>299236.02840000001</v>
      </c>
      <c r="R243" s="285">
        <f t="shared" si="192"/>
        <v>299236.02840000001</v>
      </c>
      <c r="S243" s="285">
        <f t="shared" si="192"/>
        <v>299236.02840000001</v>
      </c>
      <c r="T243" s="285">
        <f t="shared" si="192"/>
        <v>299236.02840000001</v>
      </c>
      <c r="U243" s="285">
        <f t="shared" si="192"/>
        <v>299236.02840000001</v>
      </c>
      <c r="V243" s="285">
        <f t="shared" si="192"/>
        <v>299236.02840000001</v>
      </c>
      <c r="W243" s="285">
        <f t="shared" si="192"/>
        <v>299236.02840000001</v>
      </c>
      <c r="X243" s="285">
        <f t="shared" si="192"/>
        <v>299236.02840000001</v>
      </c>
      <c r="Y243" s="285">
        <f t="shared" si="192"/>
        <v>299236.02840000001</v>
      </c>
      <c r="Z243" s="285">
        <f t="shared" si="192"/>
        <v>299236.02840000001</v>
      </c>
      <c r="AA243" s="285">
        <f t="shared" si="192"/>
        <v>299236.02840000001</v>
      </c>
      <c r="AB243" s="285">
        <f t="shared" si="192"/>
        <v>299236.02840000001</v>
      </c>
      <c r="AC243" s="285">
        <f t="shared" si="192"/>
        <v>299236.02840000001</v>
      </c>
      <c r="AD243" s="285">
        <f t="shared" si="192"/>
        <v>299236.02840000001</v>
      </c>
      <c r="AE243" s="285">
        <f t="shared" si="192"/>
        <v>299236.02840000001</v>
      </c>
      <c r="AF243" s="285">
        <f t="shared" si="192"/>
        <v>299236.02840000001</v>
      </c>
      <c r="AG243" s="285">
        <f t="shared" si="192"/>
        <v>299236.02840000001</v>
      </c>
      <c r="AH243" s="285">
        <f t="shared" si="192"/>
        <v>299236.02840000001</v>
      </c>
      <c r="AI243" s="286">
        <f t="shared" si="192"/>
        <v>299236.02840000001</v>
      </c>
      <c r="AJ243" s="287">
        <f>SUM(F243:AI243)</f>
        <v>8977080.8520000037</v>
      </c>
    </row>
    <row r="244" spans="2:36" x14ac:dyDescent="0.25">
      <c r="B244" s="844"/>
      <c r="C244" s="845"/>
      <c r="D244" s="288" t="s">
        <v>397</v>
      </c>
      <c r="E244" s="342">
        <f>SUBTOTAL(9,E241:E243)</f>
        <v>53453.677439999992</v>
      </c>
      <c r="F244" s="343">
        <f>SUBTOTAL(9,F241:F243)</f>
        <v>2405415.4847999997</v>
      </c>
      <c r="G244" s="344">
        <f t="shared" ref="G244:AI244" si="193">SUBTOTAL(9,G241:G243)</f>
        <v>2405415.4847999997</v>
      </c>
      <c r="H244" s="344">
        <f t="shared" si="193"/>
        <v>2405415.4847999997</v>
      </c>
      <c r="I244" s="344">
        <f t="shared" si="193"/>
        <v>2405415.4847999997</v>
      </c>
      <c r="J244" s="344">
        <f t="shared" si="193"/>
        <v>2405415.4847999997</v>
      </c>
      <c r="K244" s="344">
        <f t="shared" si="193"/>
        <v>2405415.4847999997</v>
      </c>
      <c r="L244" s="344">
        <f t="shared" si="193"/>
        <v>2405415.4847999997</v>
      </c>
      <c r="M244" s="344">
        <f t="shared" si="193"/>
        <v>2405415.4847999997</v>
      </c>
      <c r="N244" s="344">
        <f t="shared" si="193"/>
        <v>2405415.4847999997</v>
      </c>
      <c r="O244" s="344">
        <f t="shared" si="193"/>
        <v>2405415.4847999997</v>
      </c>
      <c r="P244" s="344">
        <f t="shared" si="193"/>
        <v>2405415.4847999997</v>
      </c>
      <c r="Q244" s="344">
        <f t="shared" si="193"/>
        <v>2405415.4847999997</v>
      </c>
      <c r="R244" s="344">
        <f t="shared" si="193"/>
        <v>2405415.4847999997</v>
      </c>
      <c r="S244" s="344">
        <f t="shared" si="193"/>
        <v>2405415.4847999997</v>
      </c>
      <c r="T244" s="344">
        <f t="shared" si="193"/>
        <v>2405415.4847999997</v>
      </c>
      <c r="U244" s="344">
        <f t="shared" si="193"/>
        <v>2405415.4847999997</v>
      </c>
      <c r="V244" s="344">
        <f t="shared" si="193"/>
        <v>2405415.4847999997</v>
      </c>
      <c r="W244" s="344">
        <f t="shared" si="193"/>
        <v>2405415.4847999997</v>
      </c>
      <c r="X244" s="344">
        <f t="shared" si="193"/>
        <v>2405415.4847999997</v>
      </c>
      <c r="Y244" s="344">
        <f t="shared" si="193"/>
        <v>2405415.4847999997</v>
      </c>
      <c r="Z244" s="344">
        <f t="shared" si="193"/>
        <v>2405415.4847999997</v>
      </c>
      <c r="AA244" s="344">
        <f t="shared" si="193"/>
        <v>2405415.4847999997</v>
      </c>
      <c r="AB244" s="344">
        <f t="shared" si="193"/>
        <v>2405415.4847999997</v>
      </c>
      <c r="AC244" s="344">
        <f t="shared" si="193"/>
        <v>2405415.4847999997</v>
      </c>
      <c r="AD244" s="344">
        <f t="shared" si="193"/>
        <v>2405415.4847999997</v>
      </c>
      <c r="AE244" s="344">
        <f t="shared" si="193"/>
        <v>2405415.4847999997</v>
      </c>
      <c r="AF244" s="344">
        <f t="shared" si="193"/>
        <v>2405415.4847999997</v>
      </c>
      <c r="AG244" s="344">
        <f t="shared" si="193"/>
        <v>2405415.4847999997</v>
      </c>
      <c r="AH244" s="344">
        <f t="shared" si="193"/>
        <v>2405415.4847999997</v>
      </c>
      <c r="AI244" s="345">
        <f t="shared" si="193"/>
        <v>2405415.4847999997</v>
      </c>
      <c r="AJ244" s="346">
        <f>SUM(F244:AI244)</f>
        <v>72162464.54399994</v>
      </c>
    </row>
    <row r="245" spans="2:36" x14ac:dyDescent="0.25">
      <c r="B245" s="838">
        <v>3132</v>
      </c>
      <c r="C245" s="841" t="str">
        <f>VLOOKUP(B245,Salários!$B$17:$C$148,2,FALSE)</f>
        <v xml:space="preserve">Atendente BSO´s </v>
      </c>
      <c r="D245" s="277" t="s">
        <v>400</v>
      </c>
      <c r="E245" s="278">
        <f>AVERAGE(F245:AI245)</f>
        <v>60</v>
      </c>
      <c r="F245" s="279">
        <f>ROUNDUP('PC OPEX'!$G$114,0)</f>
        <v>60</v>
      </c>
      <c r="G245" s="280">
        <f>ROUNDUP('PC OPEX'!$G$114,0)</f>
        <v>60</v>
      </c>
      <c r="H245" s="280">
        <f>ROUNDUP('PC OPEX'!$G$114,0)</f>
        <v>60</v>
      </c>
      <c r="I245" s="280">
        <f>ROUNDUP('PC OPEX'!$G$114,0)</f>
        <v>60</v>
      </c>
      <c r="J245" s="280">
        <f>ROUNDUP('PC OPEX'!$G$114,0)</f>
        <v>60</v>
      </c>
      <c r="K245" s="280">
        <f>ROUNDUP('PC OPEX'!$G$114,0)</f>
        <v>60</v>
      </c>
      <c r="L245" s="280">
        <f>ROUNDUP('PC OPEX'!$G$114,0)</f>
        <v>60</v>
      </c>
      <c r="M245" s="280">
        <f>ROUNDUP('PC OPEX'!$G$114,0)</f>
        <v>60</v>
      </c>
      <c r="N245" s="280">
        <f>ROUNDUP('PC OPEX'!$G$114,0)</f>
        <v>60</v>
      </c>
      <c r="O245" s="280">
        <f>ROUNDUP('PC OPEX'!$G$114,0)</f>
        <v>60</v>
      </c>
      <c r="P245" s="280">
        <f>ROUNDUP('PC OPEX'!$G$114,0)</f>
        <v>60</v>
      </c>
      <c r="Q245" s="280">
        <f>ROUNDUP('PC OPEX'!$G$114,0)</f>
        <v>60</v>
      </c>
      <c r="R245" s="280">
        <f>ROUNDUP('PC OPEX'!$G$114,0)</f>
        <v>60</v>
      </c>
      <c r="S245" s="280">
        <f>ROUNDUP('PC OPEX'!$G$114,0)</f>
        <v>60</v>
      </c>
      <c r="T245" s="280">
        <f>ROUNDUP('PC OPEX'!$G$114,0)</f>
        <v>60</v>
      </c>
      <c r="U245" s="280">
        <f>ROUNDUP('PC OPEX'!$G$114,0)</f>
        <v>60</v>
      </c>
      <c r="V245" s="280">
        <f>ROUNDUP('PC OPEX'!$G$114,0)</f>
        <v>60</v>
      </c>
      <c r="W245" s="280">
        <f>ROUNDUP('PC OPEX'!$G$114,0)</f>
        <v>60</v>
      </c>
      <c r="X245" s="280">
        <f>ROUNDUP('PC OPEX'!$G$114,0)</f>
        <v>60</v>
      </c>
      <c r="Y245" s="280">
        <f>ROUNDUP('PC OPEX'!$G$114,0)</f>
        <v>60</v>
      </c>
      <c r="Z245" s="280">
        <f>ROUNDUP('PC OPEX'!$G$114,0)</f>
        <v>60</v>
      </c>
      <c r="AA245" s="280">
        <f>ROUNDUP('PC OPEX'!$G$114,0)</f>
        <v>60</v>
      </c>
      <c r="AB245" s="280">
        <f>ROUNDUP('PC OPEX'!$G$114,0)</f>
        <v>60</v>
      </c>
      <c r="AC245" s="280">
        <f>ROUNDUP('PC OPEX'!$G$114,0)</f>
        <v>60</v>
      </c>
      <c r="AD245" s="280">
        <f>ROUNDUP('PC OPEX'!$G$114,0)</f>
        <v>60</v>
      </c>
      <c r="AE245" s="280">
        <f>ROUNDUP('PC OPEX'!$G$114,0)</f>
        <v>60</v>
      </c>
      <c r="AF245" s="280">
        <f>ROUNDUP('PC OPEX'!$G$114,0)</f>
        <v>60</v>
      </c>
      <c r="AG245" s="280">
        <f>ROUNDUP('PC OPEX'!$G$114,0)</f>
        <v>60</v>
      </c>
      <c r="AH245" s="280">
        <f>ROUNDUP('PC OPEX'!$G$114,0)</f>
        <v>60</v>
      </c>
      <c r="AI245" s="281">
        <f>ROUNDUP('PC OPEX'!$G$114,0)</f>
        <v>60</v>
      </c>
      <c r="AJ245" s="352"/>
    </row>
    <row r="246" spans="2:36" x14ac:dyDescent="0.25">
      <c r="B246" s="839"/>
      <c r="C246" s="842"/>
      <c r="D246" s="282" t="s">
        <v>379</v>
      </c>
      <c r="E246" s="283">
        <f>VLOOKUP(B245,Salários!$B$17:$Q$148,13,FALSE)</f>
        <v>18661.68</v>
      </c>
      <c r="F246" s="284">
        <f>F245*$E246</f>
        <v>1119700.8</v>
      </c>
      <c r="G246" s="285">
        <f>G245*$E246</f>
        <v>1119700.8</v>
      </c>
      <c r="H246" s="285">
        <f t="shared" ref="H246:AI246" si="194">H245*$E246</f>
        <v>1119700.8</v>
      </c>
      <c r="I246" s="285">
        <f t="shared" si="194"/>
        <v>1119700.8</v>
      </c>
      <c r="J246" s="285">
        <f t="shared" si="194"/>
        <v>1119700.8</v>
      </c>
      <c r="K246" s="285">
        <f t="shared" si="194"/>
        <v>1119700.8</v>
      </c>
      <c r="L246" s="285">
        <f t="shared" si="194"/>
        <v>1119700.8</v>
      </c>
      <c r="M246" s="285">
        <f t="shared" si="194"/>
        <v>1119700.8</v>
      </c>
      <c r="N246" s="285">
        <f t="shared" si="194"/>
        <v>1119700.8</v>
      </c>
      <c r="O246" s="285">
        <f t="shared" si="194"/>
        <v>1119700.8</v>
      </c>
      <c r="P246" s="285">
        <f t="shared" si="194"/>
        <v>1119700.8</v>
      </c>
      <c r="Q246" s="285">
        <f t="shared" si="194"/>
        <v>1119700.8</v>
      </c>
      <c r="R246" s="285">
        <f t="shared" si="194"/>
        <v>1119700.8</v>
      </c>
      <c r="S246" s="285">
        <f t="shared" si="194"/>
        <v>1119700.8</v>
      </c>
      <c r="T246" s="285">
        <f t="shared" si="194"/>
        <v>1119700.8</v>
      </c>
      <c r="U246" s="285">
        <f t="shared" si="194"/>
        <v>1119700.8</v>
      </c>
      <c r="V246" s="285">
        <f t="shared" si="194"/>
        <v>1119700.8</v>
      </c>
      <c r="W246" s="285">
        <f t="shared" si="194"/>
        <v>1119700.8</v>
      </c>
      <c r="X246" s="285">
        <f t="shared" si="194"/>
        <v>1119700.8</v>
      </c>
      <c r="Y246" s="285">
        <f t="shared" si="194"/>
        <v>1119700.8</v>
      </c>
      <c r="Z246" s="285">
        <f t="shared" si="194"/>
        <v>1119700.8</v>
      </c>
      <c r="AA246" s="285">
        <f t="shared" si="194"/>
        <v>1119700.8</v>
      </c>
      <c r="AB246" s="285">
        <f t="shared" si="194"/>
        <v>1119700.8</v>
      </c>
      <c r="AC246" s="285">
        <f t="shared" si="194"/>
        <v>1119700.8</v>
      </c>
      <c r="AD246" s="285">
        <f t="shared" si="194"/>
        <v>1119700.8</v>
      </c>
      <c r="AE246" s="285">
        <f t="shared" si="194"/>
        <v>1119700.8</v>
      </c>
      <c r="AF246" s="285">
        <f t="shared" si="194"/>
        <v>1119700.8</v>
      </c>
      <c r="AG246" s="285">
        <f t="shared" si="194"/>
        <v>1119700.8</v>
      </c>
      <c r="AH246" s="285">
        <f t="shared" si="194"/>
        <v>1119700.8</v>
      </c>
      <c r="AI246" s="286">
        <f t="shared" si="194"/>
        <v>1119700.8</v>
      </c>
      <c r="AJ246" s="287">
        <f>SUM(F246:AI246)</f>
        <v>33591024.000000015</v>
      </c>
    </row>
    <row r="247" spans="2:36" x14ac:dyDescent="0.25">
      <c r="B247" s="839"/>
      <c r="C247" s="842"/>
      <c r="D247" s="282" t="s">
        <v>371</v>
      </c>
      <c r="E247" s="283">
        <f>VLOOKUP(B245,Salários!$B$17:$Q$148,14,FALSE)</f>
        <v>13298.313168000001</v>
      </c>
      <c r="F247" s="284">
        <f>F245*$E247</f>
        <v>797898.79008000006</v>
      </c>
      <c r="G247" s="285">
        <f t="shared" ref="G247:AI247" si="195">G245*$E247</f>
        <v>797898.79008000006</v>
      </c>
      <c r="H247" s="285">
        <f t="shared" si="195"/>
        <v>797898.79008000006</v>
      </c>
      <c r="I247" s="285">
        <f t="shared" si="195"/>
        <v>797898.79008000006</v>
      </c>
      <c r="J247" s="285">
        <f t="shared" si="195"/>
        <v>797898.79008000006</v>
      </c>
      <c r="K247" s="285">
        <f t="shared" si="195"/>
        <v>797898.79008000006</v>
      </c>
      <c r="L247" s="285">
        <f t="shared" si="195"/>
        <v>797898.79008000006</v>
      </c>
      <c r="M247" s="285">
        <f t="shared" si="195"/>
        <v>797898.79008000006</v>
      </c>
      <c r="N247" s="285">
        <f t="shared" si="195"/>
        <v>797898.79008000006</v>
      </c>
      <c r="O247" s="285">
        <f t="shared" si="195"/>
        <v>797898.79008000006</v>
      </c>
      <c r="P247" s="285">
        <f t="shared" si="195"/>
        <v>797898.79008000006</v>
      </c>
      <c r="Q247" s="285">
        <f t="shared" si="195"/>
        <v>797898.79008000006</v>
      </c>
      <c r="R247" s="285">
        <f t="shared" si="195"/>
        <v>797898.79008000006</v>
      </c>
      <c r="S247" s="285">
        <f t="shared" si="195"/>
        <v>797898.79008000006</v>
      </c>
      <c r="T247" s="285">
        <f t="shared" si="195"/>
        <v>797898.79008000006</v>
      </c>
      <c r="U247" s="285">
        <f t="shared" si="195"/>
        <v>797898.79008000006</v>
      </c>
      <c r="V247" s="285">
        <f t="shared" si="195"/>
        <v>797898.79008000006</v>
      </c>
      <c r="W247" s="285">
        <f t="shared" si="195"/>
        <v>797898.79008000006</v>
      </c>
      <c r="X247" s="285">
        <f t="shared" si="195"/>
        <v>797898.79008000006</v>
      </c>
      <c r="Y247" s="285">
        <f t="shared" si="195"/>
        <v>797898.79008000006</v>
      </c>
      <c r="Z247" s="285">
        <f t="shared" si="195"/>
        <v>797898.79008000006</v>
      </c>
      <c r="AA247" s="285">
        <f t="shared" si="195"/>
        <v>797898.79008000006</v>
      </c>
      <c r="AB247" s="285">
        <f t="shared" si="195"/>
        <v>797898.79008000006</v>
      </c>
      <c r="AC247" s="285">
        <f t="shared" si="195"/>
        <v>797898.79008000006</v>
      </c>
      <c r="AD247" s="285">
        <f t="shared" si="195"/>
        <v>797898.79008000006</v>
      </c>
      <c r="AE247" s="285">
        <f t="shared" si="195"/>
        <v>797898.79008000006</v>
      </c>
      <c r="AF247" s="285">
        <f t="shared" si="195"/>
        <v>797898.79008000006</v>
      </c>
      <c r="AG247" s="285">
        <f t="shared" si="195"/>
        <v>797898.79008000006</v>
      </c>
      <c r="AH247" s="285">
        <f t="shared" si="195"/>
        <v>797898.79008000006</v>
      </c>
      <c r="AI247" s="286">
        <f t="shared" si="195"/>
        <v>797898.79008000006</v>
      </c>
      <c r="AJ247" s="287">
        <f>SUM(F247:AI247)</f>
        <v>23936963.702399995</v>
      </c>
    </row>
    <row r="248" spans="2:36" x14ac:dyDescent="0.25">
      <c r="B248" s="839"/>
      <c r="C248" s="842"/>
      <c r="D248" s="282" t="s">
        <v>372</v>
      </c>
      <c r="E248" s="283">
        <f>VLOOKUP(B245,Salários!$B$17:$Q$148,15,FALSE)</f>
        <v>6557.8138080000008</v>
      </c>
      <c r="F248" s="284">
        <f>F245*$E248</f>
        <v>393468.82848000003</v>
      </c>
      <c r="G248" s="285">
        <f t="shared" ref="G248:AI248" si="196">G245*$E248</f>
        <v>393468.82848000003</v>
      </c>
      <c r="H248" s="285">
        <f t="shared" si="196"/>
        <v>393468.82848000003</v>
      </c>
      <c r="I248" s="285">
        <f t="shared" si="196"/>
        <v>393468.82848000003</v>
      </c>
      <c r="J248" s="285">
        <f t="shared" si="196"/>
        <v>393468.82848000003</v>
      </c>
      <c r="K248" s="285">
        <f t="shared" si="196"/>
        <v>393468.82848000003</v>
      </c>
      <c r="L248" s="285">
        <f t="shared" si="196"/>
        <v>393468.82848000003</v>
      </c>
      <c r="M248" s="285">
        <f t="shared" si="196"/>
        <v>393468.82848000003</v>
      </c>
      <c r="N248" s="285">
        <f t="shared" si="196"/>
        <v>393468.82848000003</v>
      </c>
      <c r="O248" s="285">
        <f t="shared" si="196"/>
        <v>393468.82848000003</v>
      </c>
      <c r="P248" s="285">
        <f t="shared" si="196"/>
        <v>393468.82848000003</v>
      </c>
      <c r="Q248" s="285">
        <f t="shared" si="196"/>
        <v>393468.82848000003</v>
      </c>
      <c r="R248" s="285">
        <f t="shared" si="196"/>
        <v>393468.82848000003</v>
      </c>
      <c r="S248" s="285">
        <f t="shared" si="196"/>
        <v>393468.82848000003</v>
      </c>
      <c r="T248" s="285">
        <f t="shared" si="196"/>
        <v>393468.82848000003</v>
      </c>
      <c r="U248" s="285">
        <f t="shared" si="196"/>
        <v>393468.82848000003</v>
      </c>
      <c r="V248" s="285">
        <f t="shared" si="196"/>
        <v>393468.82848000003</v>
      </c>
      <c r="W248" s="285">
        <f t="shared" si="196"/>
        <v>393468.82848000003</v>
      </c>
      <c r="X248" s="285">
        <f t="shared" si="196"/>
        <v>393468.82848000003</v>
      </c>
      <c r="Y248" s="285">
        <f t="shared" si="196"/>
        <v>393468.82848000003</v>
      </c>
      <c r="Z248" s="285">
        <f t="shared" si="196"/>
        <v>393468.82848000003</v>
      </c>
      <c r="AA248" s="285">
        <f t="shared" si="196"/>
        <v>393468.82848000003</v>
      </c>
      <c r="AB248" s="285">
        <f t="shared" si="196"/>
        <v>393468.82848000003</v>
      </c>
      <c r="AC248" s="285">
        <f t="shared" si="196"/>
        <v>393468.82848000003</v>
      </c>
      <c r="AD248" s="285">
        <f t="shared" si="196"/>
        <v>393468.82848000003</v>
      </c>
      <c r="AE248" s="285">
        <f t="shared" si="196"/>
        <v>393468.82848000003</v>
      </c>
      <c r="AF248" s="285">
        <f t="shared" si="196"/>
        <v>393468.82848000003</v>
      </c>
      <c r="AG248" s="285">
        <f t="shared" si="196"/>
        <v>393468.82848000003</v>
      </c>
      <c r="AH248" s="285">
        <f t="shared" si="196"/>
        <v>393468.82848000003</v>
      </c>
      <c r="AI248" s="286">
        <f t="shared" si="196"/>
        <v>393468.82848000003</v>
      </c>
      <c r="AJ248" s="287">
        <f>SUM(F248:AI248)</f>
        <v>11804064.854399996</v>
      </c>
    </row>
    <row r="249" spans="2:36" x14ac:dyDescent="0.25">
      <c r="B249" s="844"/>
      <c r="C249" s="845"/>
      <c r="D249" s="288" t="s">
        <v>397</v>
      </c>
      <c r="E249" s="342">
        <f>SUBTOTAL(9,E246:E248)</f>
        <v>38517.806976</v>
      </c>
      <c r="F249" s="343">
        <f>SUBTOTAL(9,F246:F248)</f>
        <v>2311068.4185600001</v>
      </c>
      <c r="G249" s="344">
        <f t="shared" ref="G249:AI249" si="197">SUBTOTAL(9,G246:G248)</f>
        <v>2311068.4185600001</v>
      </c>
      <c r="H249" s="344">
        <f t="shared" si="197"/>
        <v>2311068.4185600001</v>
      </c>
      <c r="I249" s="344">
        <f t="shared" si="197"/>
        <v>2311068.4185600001</v>
      </c>
      <c r="J249" s="344">
        <f t="shared" si="197"/>
        <v>2311068.4185600001</v>
      </c>
      <c r="K249" s="344">
        <f t="shared" si="197"/>
        <v>2311068.4185600001</v>
      </c>
      <c r="L249" s="344">
        <f t="shared" si="197"/>
        <v>2311068.4185600001</v>
      </c>
      <c r="M249" s="344">
        <f t="shared" si="197"/>
        <v>2311068.4185600001</v>
      </c>
      <c r="N249" s="344">
        <f t="shared" si="197"/>
        <v>2311068.4185600001</v>
      </c>
      <c r="O249" s="344">
        <f t="shared" si="197"/>
        <v>2311068.4185600001</v>
      </c>
      <c r="P249" s="344">
        <f t="shared" si="197"/>
        <v>2311068.4185600001</v>
      </c>
      <c r="Q249" s="344">
        <f t="shared" si="197"/>
        <v>2311068.4185600001</v>
      </c>
      <c r="R249" s="344">
        <f t="shared" si="197"/>
        <v>2311068.4185600001</v>
      </c>
      <c r="S249" s="344">
        <f t="shared" si="197"/>
        <v>2311068.4185600001</v>
      </c>
      <c r="T249" s="344">
        <f t="shared" si="197"/>
        <v>2311068.4185600001</v>
      </c>
      <c r="U249" s="344">
        <f t="shared" si="197"/>
        <v>2311068.4185600001</v>
      </c>
      <c r="V249" s="344">
        <f t="shared" si="197"/>
        <v>2311068.4185600001</v>
      </c>
      <c r="W249" s="344">
        <f t="shared" si="197"/>
        <v>2311068.4185600001</v>
      </c>
      <c r="X249" s="344">
        <f t="shared" si="197"/>
        <v>2311068.4185600001</v>
      </c>
      <c r="Y249" s="344">
        <f t="shared" si="197"/>
        <v>2311068.4185600001</v>
      </c>
      <c r="Z249" s="344">
        <f t="shared" si="197"/>
        <v>2311068.4185600001</v>
      </c>
      <c r="AA249" s="344">
        <f t="shared" si="197"/>
        <v>2311068.4185600001</v>
      </c>
      <c r="AB249" s="344">
        <f t="shared" si="197"/>
        <v>2311068.4185600001</v>
      </c>
      <c r="AC249" s="344">
        <f t="shared" si="197"/>
        <v>2311068.4185600001</v>
      </c>
      <c r="AD249" s="344">
        <f t="shared" si="197"/>
        <v>2311068.4185600001</v>
      </c>
      <c r="AE249" s="344">
        <f t="shared" si="197"/>
        <v>2311068.4185600001</v>
      </c>
      <c r="AF249" s="344">
        <f t="shared" si="197"/>
        <v>2311068.4185600001</v>
      </c>
      <c r="AG249" s="344">
        <f t="shared" si="197"/>
        <v>2311068.4185600001</v>
      </c>
      <c r="AH249" s="344">
        <f t="shared" si="197"/>
        <v>2311068.4185600001</v>
      </c>
      <c r="AI249" s="345">
        <f t="shared" si="197"/>
        <v>2311068.4185600001</v>
      </c>
      <c r="AJ249" s="346">
        <f>SUM(F249:AI249)</f>
        <v>69332052.556799963</v>
      </c>
    </row>
    <row r="250" spans="2:36" ht="15.6" x14ac:dyDescent="0.25">
      <c r="B250" s="333">
        <v>3140</v>
      </c>
      <c r="C250" s="334" t="str">
        <f>VLOOKUP(B250,Salários!$B$17:$C$148,2,FALSE)</f>
        <v xml:space="preserve">Segurança Viaria </v>
      </c>
      <c r="D250" s="335"/>
      <c r="E250" s="335"/>
      <c r="F250" s="330">
        <f>SUMIF($D251:$D260,"Total",F251:F260)</f>
        <v>4046380.5811200002</v>
      </c>
      <c r="G250" s="330">
        <f t="shared" ref="G250:AI250" si="198">SUMIF($D251:$D260,"Total",G251:G260)</f>
        <v>4046380.5811200002</v>
      </c>
      <c r="H250" s="330">
        <f t="shared" si="198"/>
        <v>4046380.5811200002</v>
      </c>
      <c r="I250" s="330">
        <f t="shared" si="198"/>
        <v>4046380.5811200002</v>
      </c>
      <c r="J250" s="330">
        <f t="shared" si="198"/>
        <v>4046380.5811200002</v>
      </c>
      <c r="K250" s="330">
        <f t="shared" si="198"/>
        <v>4046380.5811200002</v>
      </c>
      <c r="L250" s="330">
        <f t="shared" si="198"/>
        <v>4046380.5811200002</v>
      </c>
      <c r="M250" s="330">
        <f t="shared" si="198"/>
        <v>4046380.5811200002</v>
      </c>
      <c r="N250" s="330">
        <f t="shared" si="198"/>
        <v>0</v>
      </c>
      <c r="O250" s="330">
        <f t="shared" si="198"/>
        <v>0</v>
      </c>
      <c r="P250" s="330">
        <f t="shared" si="198"/>
        <v>0</v>
      </c>
      <c r="Q250" s="330">
        <f t="shared" si="198"/>
        <v>0</v>
      </c>
      <c r="R250" s="330">
        <f t="shared" si="198"/>
        <v>0</v>
      </c>
      <c r="S250" s="330">
        <f t="shared" si="198"/>
        <v>0</v>
      </c>
      <c r="T250" s="330">
        <f t="shared" si="198"/>
        <v>0</v>
      </c>
      <c r="U250" s="330">
        <f t="shared" si="198"/>
        <v>0</v>
      </c>
      <c r="V250" s="330">
        <f t="shared" si="198"/>
        <v>0</v>
      </c>
      <c r="W250" s="330">
        <f t="shared" si="198"/>
        <v>0</v>
      </c>
      <c r="X250" s="330">
        <f t="shared" si="198"/>
        <v>0</v>
      </c>
      <c r="Y250" s="330">
        <f t="shared" si="198"/>
        <v>0</v>
      </c>
      <c r="Z250" s="330">
        <f t="shared" si="198"/>
        <v>0</v>
      </c>
      <c r="AA250" s="330">
        <f t="shared" si="198"/>
        <v>0</v>
      </c>
      <c r="AB250" s="330">
        <f t="shared" si="198"/>
        <v>0</v>
      </c>
      <c r="AC250" s="330">
        <f t="shared" si="198"/>
        <v>0</v>
      </c>
      <c r="AD250" s="330">
        <f t="shared" si="198"/>
        <v>0</v>
      </c>
      <c r="AE250" s="330">
        <f t="shared" si="198"/>
        <v>0</v>
      </c>
      <c r="AF250" s="330">
        <f t="shared" si="198"/>
        <v>0</v>
      </c>
      <c r="AG250" s="330">
        <f t="shared" si="198"/>
        <v>0</v>
      </c>
      <c r="AH250" s="330">
        <f t="shared" si="198"/>
        <v>0</v>
      </c>
      <c r="AI250" s="331">
        <f t="shared" si="198"/>
        <v>0</v>
      </c>
      <c r="AJ250" s="332">
        <f>SUM(F250:AI250)</f>
        <v>32371044.648959998</v>
      </c>
    </row>
    <row r="251" spans="2:36" x14ac:dyDescent="0.25">
      <c r="B251" s="838">
        <v>3141</v>
      </c>
      <c r="C251" s="841" t="str">
        <f>VLOOKUP(B251,Salários!$B$17:$C$148,2,FALSE)</f>
        <v>Supervisor Seg. Viária</v>
      </c>
      <c r="D251" s="277" t="s">
        <v>400</v>
      </c>
      <c r="E251" s="278">
        <f>AVERAGE(F251:AI251)</f>
        <v>6.666666666666667</v>
      </c>
      <c r="F251" s="279">
        <f>ROUNDUP('PC OPEX'!$G$117,0)</f>
        <v>25</v>
      </c>
      <c r="G251" s="280">
        <f>ROUNDUP('PC OPEX'!$G$117,0)</f>
        <v>25</v>
      </c>
      <c r="H251" s="280">
        <f>ROUNDUP('PC OPEX'!$G$117,0)</f>
        <v>25</v>
      </c>
      <c r="I251" s="280">
        <f>ROUNDUP('PC OPEX'!$G$117,0)</f>
        <v>25</v>
      </c>
      <c r="J251" s="280">
        <f>ROUNDUP('PC OPEX'!$G$117,0)</f>
        <v>25</v>
      </c>
      <c r="K251" s="755">
        <f>ROUNDUP('PC OPEX'!$G$117,0)</f>
        <v>25</v>
      </c>
      <c r="L251" s="755">
        <f>ROUNDUP('PC OPEX'!$G$117,0)</f>
        <v>25</v>
      </c>
      <c r="M251" s="755">
        <f>ROUNDUP('PC OPEX'!$G$117,0)</f>
        <v>25</v>
      </c>
      <c r="N251" s="280">
        <v>0</v>
      </c>
      <c r="O251" s="280">
        <v>0</v>
      </c>
      <c r="P251" s="280">
        <v>0</v>
      </c>
      <c r="Q251" s="280">
        <v>0</v>
      </c>
      <c r="R251" s="280">
        <v>0</v>
      </c>
      <c r="S251" s="280">
        <v>0</v>
      </c>
      <c r="T251" s="280">
        <v>0</v>
      </c>
      <c r="U251" s="280">
        <v>0</v>
      </c>
      <c r="V251" s="280">
        <v>0</v>
      </c>
      <c r="W251" s="280">
        <v>0</v>
      </c>
      <c r="X251" s="280">
        <v>0</v>
      </c>
      <c r="Y251" s="280">
        <v>0</v>
      </c>
      <c r="Z251" s="280">
        <v>0</v>
      </c>
      <c r="AA251" s="280">
        <v>0</v>
      </c>
      <c r="AB251" s="280">
        <v>0</v>
      </c>
      <c r="AC251" s="280">
        <v>0</v>
      </c>
      <c r="AD251" s="280">
        <v>0</v>
      </c>
      <c r="AE251" s="280">
        <v>0</v>
      </c>
      <c r="AF251" s="280">
        <v>0</v>
      </c>
      <c r="AG251" s="280">
        <v>0</v>
      </c>
      <c r="AH251" s="280">
        <v>0</v>
      </c>
      <c r="AI251" s="281">
        <v>0</v>
      </c>
      <c r="AJ251" s="352"/>
    </row>
    <row r="252" spans="2:36" x14ac:dyDescent="0.25">
      <c r="B252" s="839"/>
      <c r="C252" s="842"/>
      <c r="D252" s="282" t="s">
        <v>379</v>
      </c>
      <c r="E252" s="283">
        <f>VLOOKUP(B251,Salários!$B$17:$Q$148,13,FALSE)</f>
        <v>34810.559999999998</v>
      </c>
      <c r="F252" s="284">
        <f>F251*$E252</f>
        <v>870264</v>
      </c>
      <c r="G252" s="285">
        <f>G251*$E252</f>
        <v>870264</v>
      </c>
      <c r="H252" s="285">
        <f t="shared" ref="H252:AI252" si="199">H251*$E252</f>
        <v>870264</v>
      </c>
      <c r="I252" s="285">
        <f t="shared" si="199"/>
        <v>870264</v>
      </c>
      <c r="J252" s="285">
        <f t="shared" si="199"/>
        <v>870264</v>
      </c>
      <c r="K252" s="285">
        <f t="shared" si="199"/>
        <v>870264</v>
      </c>
      <c r="L252" s="285">
        <f t="shared" si="199"/>
        <v>870264</v>
      </c>
      <c r="M252" s="285">
        <f t="shared" si="199"/>
        <v>870264</v>
      </c>
      <c r="N252" s="285">
        <f t="shared" si="199"/>
        <v>0</v>
      </c>
      <c r="O252" s="285">
        <f t="shared" si="199"/>
        <v>0</v>
      </c>
      <c r="P252" s="285">
        <f t="shared" si="199"/>
        <v>0</v>
      </c>
      <c r="Q252" s="285">
        <f t="shared" si="199"/>
        <v>0</v>
      </c>
      <c r="R252" s="285">
        <f t="shared" si="199"/>
        <v>0</v>
      </c>
      <c r="S252" s="285">
        <f t="shared" si="199"/>
        <v>0</v>
      </c>
      <c r="T252" s="285">
        <f t="shared" si="199"/>
        <v>0</v>
      </c>
      <c r="U252" s="285">
        <f t="shared" si="199"/>
        <v>0</v>
      </c>
      <c r="V252" s="285">
        <f t="shared" si="199"/>
        <v>0</v>
      </c>
      <c r="W252" s="285">
        <f t="shared" si="199"/>
        <v>0</v>
      </c>
      <c r="X252" s="285">
        <f t="shared" si="199"/>
        <v>0</v>
      </c>
      <c r="Y252" s="285">
        <f t="shared" si="199"/>
        <v>0</v>
      </c>
      <c r="Z252" s="285">
        <f t="shared" si="199"/>
        <v>0</v>
      </c>
      <c r="AA252" s="285">
        <f t="shared" si="199"/>
        <v>0</v>
      </c>
      <c r="AB252" s="285">
        <f t="shared" si="199"/>
        <v>0</v>
      </c>
      <c r="AC252" s="285">
        <f t="shared" si="199"/>
        <v>0</v>
      </c>
      <c r="AD252" s="285">
        <f t="shared" si="199"/>
        <v>0</v>
      </c>
      <c r="AE252" s="285">
        <f t="shared" si="199"/>
        <v>0</v>
      </c>
      <c r="AF252" s="285">
        <f t="shared" si="199"/>
        <v>0</v>
      </c>
      <c r="AG252" s="285">
        <f t="shared" si="199"/>
        <v>0</v>
      </c>
      <c r="AH252" s="285">
        <f t="shared" si="199"/>
        <v>0</v>
      </c>
      <c r="AI252" s="286">
        <f t="shared" si="199"/>
        <v>0</v>
      </c>
      <c r="AJ252" s="287">
        <f>SUM(F252:AI252)</f>
        <v>6962112</v>
      </c>
    </row>
    <row r="253" spans="2:36" x14ac:dyDescent="0.25">
      <c r="B253" s="839"/>
      <c r="C253" s="842"/>
      <c r="D253" s="282" t="s">
        <v>371</v>
      </c>
      <c r="E253" s="283">
        <f>VLOOKUP(B251,Salários!$B$17:$Q$148,14,FALSE)</f>
        <v>24806.005056000002</v>
      </c>
      <c r="F253" s="284">
        <f>F251*$E253</f>
        <v>620150.12640000007</v>
      </c>
      <c r="G253" s="285">
        <f t="shared" ref="G253:AI253" si="200">G251*$E253</f>
        <v>620150.12640000007</v>
      </c>
      <c r="H253" s="285">
        <f t="shared" si="200"/>
        <v>620150.12640000007</v>
      </c>
      <c r="I253" s="285">
        <f t="shared" si="200"/>
        <v>620150.12640000007</v>
      </c>
      <c r="J253" s="285">
        <f t="shared" si="200"/>
        <v>620150.12640000007</v>
      </c>
      <c r="K253" s="285">
        <f t="shared" si="200"/>
        <v>620150.12640000007</v>
      </c>
      <c r="L253" s="285">
        <f t="shared" si="200"/>
        <v>620150.12640000007</v>
      </c>
      <c r="M253" s="285">
        <f t="shared" si="200"/>
        <v>620150.12640000007</v>
      </c>
      <c r="N253" s="285">
        <f t="shared" si="200"/>
        <v>0</v>
      </c>
      <c r="O253" s="285">
        <f t="shared" si="200"/>
        <v>0</v>
      </c>
      <c r="P253" s="285">
        <f t="shared" si="200"/>
        <v>0</v>
      </c>
      <c r="Q253" s="285">
        <f t="shared" si="200"/>
        <v>0</v>
      </c>
      <c r="R253" s="285">
        <f t="shared" si="200"/>
        <v>0</v>
      </c>
      <c r="S253" s="285">
        <f t="shared" si="200"/>
        <v>0</v>
      </c>
      <c r="T253" s="285">
        <f t="shared" si="200"/>
        <v>0</v>
      </c>
      <c r="U253" s="285">
        <f t="shared" si="200"/>
        <v>0</v>
      </c>
      <c r="V253" s="285">
        <f t="shared" si="200"/>
        <v>0</v>
      </c>
      <c r="W253" s="285">
        <f t="shared" si="200"/>
        <v>0</v>
      </c>
      <c r="X253" s="285">
        <f t="shared" si="200"/>
        <v>0</v>
      </c>
      <c r="Y253" s="285">
        <f t="shared" si="200"/>
        <v>0</v>
      </c>
      <c r="Z253" s="285">
        <f t="shared" si="200"/>
        <v>0</v>
      </c>
      <c r="AA253" s="285">
        <f t="shared" si="200"/>
        <v>0</v>
      </c>
      <c r="AB253" s="285">
        <f t="shared" si="200"/>
        <v>0</v>
      </c>
      <c r="AC253" s="285">
        <f t="shared" si="200"/>
        <v>0</v>
      </c>
      <c r="AD253" s="285">
        <f t="shared" si="200"/>
        <v>0</v>
      </c>
      <c r="AE253" s="285">
        <f t="shared" si="200"/>
        <v>0</v>
      </c>
      <c r="AF253" s="285">
        <f t="shared" si="200"/>
        <v>0</v>
      </c>
      <c r="AG253" s="285">
        <f t="shared" si="200"/>
        <v>0</v>
      </c>
      <c r="AH253" s="285">
        <f t="shared" si="200"/>
        <v>0</v>
      </c>
      <c r="AI253" s="286">
        <f t="shared" si="200"/>
        <v>0</v>
      </c>
      <c r="AJ253" s="287">
        <f>SUM(F253:AI253)</f>
        <v>4961201.0112000005</v>
      </c>
    </row>
    <row r="254" spans="2:36" x14ac:dyDescent="0.25">
      <c r="B254" s="839"/>
      <c r="C254" s="842"/>
      <c r="D254" s="282" t="s">
        <v>372</v>
      </c>
      <c r="E254" s="283">
        <f>VLOOKUP(B251,Salários!$B$17:$Q$148,15,FALSE)</f>
        <v>6728.9919360000004</v>
      </c>
      <c r="F254" s="284">
        <f>F251*$E254</f>
        <v>168224.7984</v>
      </c>
      <c r="G254" s="285">
        <f t="shared" ref="G254:AI254" si="201">G251*$E254</f>
        <v>168224.7984</v>
      </c>
      <c r="H254" s="285">
        <f t="shared" si="201"/>
        <v>168224.7984</v>
      </c>
      <c r="I254" s="285">
        <f t="shared" si="201"/>
        <v>168224.7984</v>
      </c>
      <c r="J254" s="285">
        <f t="shared" si="201"/>
        <v>168224.7984</v>
      </c>
      <c r="K254" s="285">
        <f t="shared" si="201"/>
        <v>168224.7984</v>
      </c>
      <c r="L254" s="285">
        <f t="shared" si="201"/>
        <v>168224.7984</v>
      </c>
      <c r="M254" s="285">
        <f t="shared" si="201"/>
        <v>168224.7984</v>
      </c>
      <c r="N254" s="285">
        <f t="shared" si="201"/>
        <v>0</v>
      </c>
      <c r="O254" s="285">
        <f t="shared" si="201"/>
        <v>0</v>
      </c>
      <c r="P254" s="285">
        <f t="shared" si="201"/>
        <v>0</v>
      </c>
      <c r="Q254" s="285">
        <f t="shared" si="201"/>
        <v>0</v>
      </c>
      <c r="R254" s="285">
        <f t="shared" si="201"/>
        <v>0</v>
      </c>
      <c r="S254" s="285">
        <f t="shared" si="201"/>
        <v>0</v>
      </c>
      <c r="T254" s="285">
        <f t="shared" si="201"/>
        <v>0</v>
      </c>
      <c r="U254" s="285">
        <f t="shared" si="201"/>
        <v>0</v>
      </c>
      <c r="V254" s="285">
        <f t="shared" si="201"/>
        <v>0</v>
      </c>
      <c r="W254" s="285">
        <f t="shared" si="201"/>
        <v>0</v>
      </c>
      <c r="X254" s="285">
        <f t="shared" si="201"/>
        <v>0</v>
      </c>
      <c r="Y254" s="285">
        <f t="shared" si="201"/>
        <v>0</v>
      </c>
      <c r="Z254" s="285">
        <f t="shared" si="201"/>
        <v>0</v>
      </c>
      <c r="AA254" s="285">
        <f t="shared" si="201"/>
        <v>0</v>
      </c>
      <c r="AB254" s="285">
        <f t="shared" si="201"/>
        <v>0</v>
      </c>
      <c r="AC254" s="285">
        <f t="shared" si="201"/>
        <v>0</v>
      </c>
      <c r="AD254" s="285">
        <f t="shared" si="201"/>
        <v>0</v>
      </c>
      <c r="AE254" s="285">
        <f t="shared" si="201"/>
        <v>0</v>
      </c>
      <c r="AF254" s="285">
        <f t="shared" si="201"/>
        <v>0</v>
      </c>
      <c r="AG254" s="285">
        <f t="shared" si="201"/>
        <v>0</v>
      </c>
      <c r="AH254" s="285">
        <f t="shared" si="201"/>
        <v>0</v>
      </c>
      <c r="AI254" s="286">
        <f t="shared" si="201"/>
        <v>0</v>
      </c>
      <c r="AJ254" s="287">
        <f>SUM(F254:AI254)</f>
        <v>1345798.3872</v>
      </c>
    </row>
    <row r="255" spans="2:36" x14ac:dyDescent="0.25">
      <c r="B255" s="844"/>
      <c r="C255" s="845"/>
      <c r="D255" s="288" t="s">
        <v>397</v>
      </c>
      <c r="E255" s="342">
        <f>SUBTOTAL(9,E252:E254)</f>
        <v>66345.556991999998</v>
      </c>
      <c r="F255" s="343">
        <f>SUBTOTAL(9,F252:F254)</f>
        <v>1658638.9247999999</v>
      </c>
      <c r="G255" s="344">
        <f t="shared" ref="G255:AI255" si="202">SUBTOTAL(9,G252:G254)</f>
        <v>1658638.9247999999</v>
      </c>
      <c r="H255" s="344">
        <f t="shared" si="202"/>
        <v>1658638.9247999999</v>
      </c>
      <c r="I255" s="344">
        <f t="shared" si="202"/>
        <v>1658638.9247999999</v>
      </c>
      <c r="J255" s="344">
        <f t="shared" si="202"/>
        <v>1658638.9247999999</v>
      </c>
      <c r="K255" s="344">
        <f t="shared" si="202"/>
        <v>1658638.9247999999</v>
      </c>
      <c r="L255" s="344">
        <f t="shared" si="202"/>
        <v>1658638.9247999999</v>
      </c>
      <c r="M255" s="344">
        <f t="shared" si="202"/>
        <v>1658638.9247999999</v>
      </c>
      <c r="N255" s="344">
        <f t="shared" si="202"/>
        <v>0</v>
      </c>
      <c r="O255" s="344">
        <f t="shared" si="202"/>
        <v>0</v>
      </c>
      <c r="P255" s="344">
        <f t="shared" si="202"/>
        <v>0</v>
      </c>
      <c r="Q255" s="344">
        <f t="shared" si="202"/>
        <v>0</v>
      </c>
      <c r="R255" s="344">
        <f t="shared" si="202"/>
        <v>0</v>
      </c>
      <c r="S255" s="344">
        <f t="shared" si="202"/>
        <v>0</v>
      </c>
      <c r="T255" s="344">
        <f t="shared" si="202"/>
        <v>0</v>
      </c>
      <c r="U255" s="344">
        <f t="shared" si="202"/>
        <v>0</v>
      </c>
      <c r="V255" s="344">
        <f t="shared" si="202"/>
        <v>0</v>
      </c>
      <c r="W255" s="344">
        <f t="shared" si="202"/>
        <v>0</v>
      </c>
      <c r="X255" s="344">
        <f t="shared" si="202"/>
        <v>0</v>
      </c>
      <c r="Y255" s="344">
        <f t="shared" si="202"/>
        <v>0</v>
      </c>
      <c r="Z255" s="344">
        <f t="shared" si="202"/>
        <v>0</v>
      </c>
      <c r="AA255" s="344">
        <f t="shared" si="202"/>
        <v>0</v>
      </c>
      <c r="AB255" s="344">
        <f t="shared" si="202"/>
        <v>0</v>
      </c>
      <c r="AC255" s="344">
        <f t="shared" si="202"/>
        <v>0</v>
      </c>
      <c r="AD255" s="344">
        <f t="shared" si="202"/>
        <v>0</v>
      </c>
      <c r="AE255" s="344">
        <f t="shared" si="202"/>
        <v>0</v>
      </c>
      <c r="AF255" s="344">
        <f t="shared" si="202"/>
        <v>0</v>
      </c>
      <c r="AG255" s="344">
        <f t="shared" si="202"/>
        <v>0</v>
      </c>
      <c r="AH255" s="344">
        <f t="shared" si="202"/>
        <v>0</v>
      </c>
      <c r="AI255" s="345">
        <f t="shared" si="202"/>
        <v>0</v>
      </c>
      <c r="AJ255" s="346">
        <f>SUM(F255:AI255)</f>
        <v>13269111.398399998</v>
      </c>
    </row>
    <row r="256" spans="2:36" x14ac:dyDescent="0.25">
      <c r="B256" s="838">
        <v>3142</v>
      </c>
      <c r="C256" s="841" t="str">
        <f>VLOOKUP(B256,Salários!$B$17:$C$148,2,FALSE)</f>
        <v>Auxiliares Seg. Viária</v>
      </c>
      <c r="D256" s="277" t="s">
        <v>400</v>
      </c>
      <c r="E256" s="278">
        <f>AVERAGE(F256:AI256)</f>
        <v>12</v>
      </c>
      <c r="F256" s="279">
        <f>ROUNDUP('PC OPEX'!$G$118,0)</f>
        <v>45</v>
      </c>
      <c r="G256" s="280">
        <f>ROUNDUP('PC OPEX'!$G$118,0)</f>
        <v>45</v>
      </c>
      <c r="H256" s="280">
        <f>ROUNDUP('PC OPEX'!$G$118,0)</f>
        <v>45</v>
      </c>
      <c r="I256" s="280">
        <f>ROUNDUP('PC OPEX'!$G$118,0)</f>
        <v>45</v>
      </c>
      <c r="J256" s="280">
        <f>ROUNDUP('PC OPEX'!$G$118,0)</f>
        <v>45</v>
      </c>
      <c r="K256" s="755">
        <f>ROUNDUP('PC OPEX'!$G$118,0)</f>
        <v>45</v>
      </c>
      <c r="L256" s="755">
        <f>ROUNDUP('PC OPEX'!$G$118,0)</f>
        <v>45</v>
      </c>
      <c r="M256" s="755">
        <f>ROUNDUP('PC OPEX'!$G$118,0)</f>
        <v>45</v>
      </c>
      <c r="N256" s="280">
        <v>0</v>
      </c>
      <c r="O256" s="280">
        <v>0</v>
      </c>
      <c r="P256" s="280">
        <v>0</v>
      </c>
      <c r="Q256" s="280">
        <v>0</v>
      </c>
      <c r="R256" s="280">
        <v>0</v>
      </c>
      <c r="S256" s="280">
        <v>0</v>
      </c>
      <c r="T256" s="280">
        <v>0</v>
      </c>
      <c r="U256" s="280">
        <v>0</v>
      </c>
      <c r="V256" s="280">
        <v>0</v>
      </c>
      <c r="W256" s="280">
        <v>0</v>
      </c>
      <c r="X256" s="280">
        <v>0</v>
      </c>
      <c r="Y256" s="280">
        <v>0</v>
      </c>
      <c r="Z256" s="280">
        <v>0</v>
      </c>
      <c r="AA256" s="280">
        <v>0</v>
      </c>
      <c r="AB256" s="280">
        <v>0</v>
      </c>
      <c r="AC256" s="280">
        <v>0</v>
      </c>
      <c r="AD256" s="280">
        <v>0</v>
      </c>
      <c r="AE256" s="280">
        <v>0</v>
      </c>
      <c r="AF256" s="280">
        <v>0</v>
      </c>
      <c r="AG256" s="280">
        <v>0</v>
      </c>
      <c r="AH256" s="280">
        <v>0</v>
      </c>
      <c r="AI256" s="281">
        <v>0</v>
      </c>
      <c r="AJ256" s="352"/>
    </row>
    <row r="257" spans="2:36" x14ac:dyDescent="0.25">
      <c r="B257" s="839"/>
      <c r="C257" s="842"/>
      <c r="D257" s="282" t="s">
        <v>379</v>
      </c>
      <c r="E257" s="283">
        <f>VLOOKUP(B256,Salários!$B$17:$Q$148,13,FALSE)</f>
        <v>27101.279999999999</v>
      </c>
      <c r="F257" s="284">
        <f>F256*$E257</f>
        <v>1219557.5999999999</v>
      </c>
      <c r="G257" s="285">
        <f>G256*$E257</f>
        <v>1219557.5999999999</v>
      </c>
      <c r="H257" s="285">
        <f t="shared" ref="H257:AI257" si="203">H256*$E257</f>
        <v>1219557.5999999999</v>
      </c>
      <c r="I257" s="285">
        <f t="shared" si="203"/>
        <v>1219557.5999999999</v>
      </c>
      <c r="J257" s="285">
        <f t="shared" si="203"/>
        <v>1219557.5999999999</v>
      </c>
      <c r="K257" s="285">
        <f t="shared" si="203"/>
        <v>1219557.5999999999</v>
      </c>
      <c r="L257" s="285">
        <f t="shared" si="203"/>
        <v>1219557.5999999999</v>
      </c>
      <c r="M257" s="285">
        <f t="shared" si="203"/>
        <v>1219557.5999999999</v>
      </c>
      <c r="N257" s="285">
        <f t="shared" si="203"/>
        <v>0</v>
      </c>
      <c r="O257" s="285">
        <f t="shared" si="203"/>
        <v>0</v>
      </c>
      <c r="P257" s="285">
        <f t="shared" si="203"/>
        <v>0</v>
      </c>
      <c r="Q257" s="285">
        <f t="shared" si="203"/>
        <v>0</v>
      </c>
      <c r="R257" s="285">
        <f t="shared" si="203"/>
        <v>0</v>
      </c>
      <c r="S257" s="285">
        <f t="shared" si="203"/>
        <v>0</v>
      </c>
      <c r="T257" s="285">
        <f t="shared" si="203"/>
        <v>0</v>
      </c>
      <c r="U257" s="285">
        <f t="shared" si="203"/>
        <v>0</v>
      </c>
      <c r="V257" s="285">
        <f t="shared" si="203"/>
        <v>0</v>
      </c>
      <c r="W257" s="285">
        <f t="shared" si="203"/>
        <v>0</v>
      </c>
      <c r="X257" s="285">
        <f t="shared" si="203"/>
        <v>0</v>
      </c>
      <c r="Y257" s="285">
        <f t="shared" si="203"/>
        <v>0</v>
      </c>
      <c r="Z257" s="285">
        <f t="shared" si="203"/>
        <v>0</v>
      </c>
      <c r="AA257" s="285">
        <f t="shared" si="203"/>
        <v>0</v>
      </c>
      <c r="AB257" s="285">
        <f t="shared" si="203"/>
        <v>0</v>
      </c>
      <c r="AC257" s="285">
        <f t="shared" si="203"/>
        <v>0</v>
      </c>
      <c r="AD257" s="285">
        <f t="shared" si="203"/>
        <v>0</v>
      </c>
      <c r="AE257" s="285">
        <f t="shared" si="203"/>
        <v>0</v>
      </c>
      <c r="AF257" s="285">
        <f t="shared" si="203"/>
        <v>0</v>
      </c>
      <c r="AG257" s="285">
        <f t="shared" si="203"/>
        <v>0</v>
      </c>
      <c r="AH257" s="285">
        <f t="shared" si="203"/>
        <v>0</v>
      </c>
      <c r="AI257" s="286">
        <f t="shared" si="203"/>
        <v>0</v>
      </c>
      <c r="AJ257" s="287">
        <f>SUM(F257:AI257)</f>
        <v>9756460.7999999989</v>
      </c>
    </row>
    <row r="258" spans="2:36" x14ac:dyDescent="0.25">
      <c r="B258" s="839"/>
      <c r="C258" s="842"/>
      <c r="D258" s="282" t="s">
        <v>371</v>
      </c>
      <c r="E258" s="283">
        <f>VLOOKUP(B256,Salários!$B$17:$Q$148,14,FALSE)</f>
        <v>19312.372128000003</v>
      </c>
      <c r="F258" s="284">
        <f>F256*$E258</f>
        <v>869056.74576000008</v>
      </c>
      <c r="G258" s="285">
        <f t="shared" ref="G258:AI258" si="204">G256*$E258</f>
        <v>869056.74576000008</v>
      </c>
      <c r="H258" s="285">
        <f t="shared" si="204"/>
        <v>869056.74576000008</v>
      </c>
      <c r="I258" s="285">
        <f t="shared" si="204"/>
        <v>869056.74576000008</v>
      </c>
      <c r="J258" s="285">
        <f t="shared" si="204"/>
        <v>869056.74576000008</v>
      </c>
      <c r="K258" s="285">
        <f t="shared" si="204"/>
        <v>869056.74576000008</v>
      </c>
      <c r="L258" s="285">
        <f t="shared" si="204"/>
        <v>869056.74576000008</v>
      </c>
      <c r="M258" s="285">
        <f t="shared" si="204"/>
        <v>869056.74576000008</v>
      </c>
      <c r="N258" s="285">
        <f t="shared" si="204"/>
        <v>0</v>
      </c>
      <c r="O258" s="285">
        <f t="shared" si="204"/>
        <v>0</v>
      </c>
      <c r="P258" s="285">
        <f t="shared" si="204"/>
        <v>0</v>
      </c>
      <c r="Q258" s="285">
        <f t="shared" si="204"/>
        <v>0</v>
      </c>
      <c r="R258" s="285">
        <f t="shared" si="204"/>
        <v>0</v>
      </c>
      <c r="S258" s="285">
        <f t="shared" si="204"/>
        <v>0</v>
      </c>
      <c r="T258" s="285">
        <f t="shared" si="204"/>
        <v>0</v>
      </c>
      <c r="U258" s="285">
        <f t="shared" si="204"/>
        <v>0</v>
      </c>
      <c r="V258" s="285">
        <f t="shared" si="204"/>
        <v>0</v>
      </c>
      <c r="W258" s="285">
        <f t="shared" si="204"/>
        <v>0</v>
      </c>
      <c r="X258" s="285">
        <f t="shared" si="204"/>
        <v>0</v>
      </c>
      <c r="Y258" s="285">
        <f t="shared" si="204"/>
        <v>0</v>
      </c>
      <c r="Z258" s="285">
        <f t="shared" si="204"/>
        <v>0</v>
      </c>
      <c r="AA258" s="285">
        <f t="shared" si="204"/>
        <v>0</v>
      </c>
      <c r="AB258" s="285">
        <f t="shared" si="204"/>
        <v>0</v>
      </c>
      <c r="AC258" s="285">
        <f t="shared" si="204"/>
        <v>0</v>
      </c>
      <c r="AD258" s="285">
        <f t="shared" si="204"/>
        <v>0</v>
      </c>
      <c r="AE258" s="285">
        <f t="shared" si="204"/>
        <v>0</v>
      </c>
      <c r="AF258" s="285">
        <f t="shared" si="204"/>
        <v>0</v>
      </c>
      <c r="AG258" s="285">
        <f t="shared" si="204"/>
        <v>0</v>
      </c>
      <c r="AH258" s="285">
        <f t="shared" si="204"/>
        <v>0</v>
      </c>
      <c r="AI258" s="286">
        <f t="shared" si="204"/>
        <v>0</v>
      </c>
      <c r="AJ258" s="287">
        <f>SUM(F258:AI258)</f>
        <v>6952453.9660800016</v>
      </c>
    </row>
    <row r="259" spans="2:36" x14ac:dyDescent="0.25">
      <c r="B259" s="839"/>
      <c r="C259" s="842"/>
      <c r="D259" s="282" t="s">
        <v>372</v>
      </c>
      <c r="E259" s="283">
        <f>VLOOKUP(B256,Salários!$B$17:$Q$148,15,FALSE)</f>
        <v>6647.2735680000005</v>
      </c>
      <c r="F259" s="284">
        <f>F256*$E259</f>
        <v>299127.31056000001</v>
      </c>
      <c r="G259" s="285">
        <f t="shared" ref="G259:AI259" si="205">G256*$E259</f>
        <v>299127.31056000001</v>
      </c>
      <c r="H259" s="285">
        <f t="shared" si="205"/>
        <v>299127.31056000001</v>
      </c>
      <c r="I259" s="285">
        <f t="shared" si="205"/>
        <v>299127.31056000001</v>
      </c>
      <c r="J259" s="285">
        <f t="shared" si="205"/>
        <v>299127.31056000001</v>
      </c>
      <c r="K259" s="285">
        <f t="shared" si="205"/>
        <v>299127.31056000001</v>
      </c>
      <c r="L259" s="285">
        <f t="shared" si="205"/>
        <v>299127.31056000001</v>
      </c>
      <c r="M259" s="285">
        <f t="shared" si="205"/>
        <v>299127.31056000001</v>
      </c>
      <c r="N259" s="285">
        <f t="shared" si="205"/>
        <v>0</v>
      </c>
      <c r="O259" s="285">
        <f t="shared" si="205"/>
        <v>0</v>
      </c>
      <c r="P259" s="285">
        <f t="shared" si="205"/>
        <v>0</v>
      </c>
      <c r="Q259" s="285">
        <f t="shared" si="205"/>
        <v>0</v>
      </c>
      <c r="R259" s="285">
        <f t="shared" si="205"/>
        <v>0</v>
      </c>
      <c r="S259" s="285">
        <f t="shared" si="205"/>
        <v>0</v>
      </c>
      <c r="T259" s="285">
        <f t="shared" si="205"/>
        <v>0</v>
      </c>
      <c r="U259" s="285">
        <f t="shared" si="205"/>
        <v>0</v>
      </c>
      <c r="V259" s="285">
        <f t="shared" si="205"/>
        <v>0</v>
      </c>
      <c r="W259" s="285">
        <f t="shared" si="205"/>
        <v>0</v>
      </c>
      <c r="X259" s="285">
        <f t="shared" si="205"/>
        <v>0</v>
      </c>
      <c r="Y259" s="285">
        <f t="shared" si="205"/>
        <v>0</v>
      </c>
      <c r="Z259" s="285">
        <f t="shared" si="205"/>
        <v>0</v>
      </c>
      <c r="AA259" s="285">
        <f t="shared" si="205"/>
        <v>0</v>
      </c>
      <c r="AB259" s="285">
        <f t="shared" si="205"/>
        <v>0</v>
      </c>
      <c r="AC259" s="285">
        <f t="shared" si="205"/>
        <v>0</v>
      </c>
      <c r="AD259" s="285">
        <f t="shared" si="205"/>
        <v>0</v>
      </c>
      <c r="AE259" s="285">
        <f t="shared" si="205"/>
        <v>0</v>
      </c>
      <c r="AF259" s="285">
        <f t="shared" si="205"/>
        <v>0</v>
      </c>
      <c r="AG259" s="285">
        <f t="shared" si="205"/>
        <v>0</v>
      </c>
      <c r="AH259" s="285">
        <f t="shared" si="205"/>
        <v>0</v>
      </c>
      <c r="AI259" s="286">
        <f t="shared" si="205"/>
        <v>0</v>
      </c>
      <c r="AJ259" s="287">
        <f>SUM(F259:AI259)</f>
        <v>2393018.4844800006</v>
      </c>
    </row>
    <row r="260" spans="2:36" x14ac:dyDescent="0.25">
      <c r="B260" s="844"/>
      <c r="C260" s="845"/>
      <c r="D260" s="288" t="s">
        <v>397</v>
      </c>
      <c r="E260" s="342">
        <f>SUBTOTAL(9,E257:E259)</f>
        <v>53060.925696000006</v>
      </c>
      <c r="F260" s="343">
        <f>SUBTOTAL(9,F257:F259)</f>
        <v>2387741.6563200001</v>
      </c>
      <c r="G260" s="344">
        <f t="shared" ref="G260:AI260" si="206">SUBTOTAL(9,G257:G259)</f>
        <v>2387741.6563200001</v>
      </c>
      <c r="H260" s="344">
        <f t="shared" si="206"/>
        <v>2387741.6563200001</v>
      </c>
      <c r="I260" s="344">
        <f t="shared" si="206"/>
        <v>2387741.6563200001</v>
      </c>
      <c r="J260" s="344">
        <f t="shared" si="206"/>
        <v>2387741.6563200001</v>
      </c>
      <c r="K260" s="344">
        <f t="shared" si="206"/>
        <v>2387741.6563200001</v>
      </c>
      <c r="L260" s="344">
        <f t="shared" si="206"/>
        <v>2387741.6563200001</v>
      </c>
      <c r="M260" s="344">
        <f t="shared" si="206"/>
        <v>2387741.6563200001</v>
      </c>
      <c r="N260" s="344">
        <f t="shared" si="206"/>
        <v>0</v>
      </c>
      <c r="O260" s="344">
        <f t="shared" si="206"/>
        <v>0</v>
      </c>
      <c r="P260" s="344">
        <f t="shared" si="206"/>
        <v>0</v>
      </c>
      <c r="Q260" s="344">
        <f t="shared" si="206"/>
        <v>0</v>
      </c>
      <c r="R260" s="344">
        <f t="shared" si="206"/>
        <v>0</v>
      </c>
      <c r="S260" s="344">
        <f t="shared" si="206"/>
        <v>0</v>
      </c>
      <c r="T260" s="344">
        <f t="shared" si="206"/>
        <v>0</v>
      </c>
      <c r="U260" s="344">
        <f t="shared" si="206"/>
        <v>0</v>
      </c>
      <c r="V260" s="344">
        <f t="shared" si="206"/>
        <v>0</v>
      </c>
      <c r="W260" s="344">
        <f t="shared" si="206"/>
        <v>0</v>
      </c>
      <c r="X260" s="344">
        <f t="shared" si="206"/>
        <v>0</v>
      </c>
      <c r="Y260" s="344">
        <f t="shared" si="206"/>
        <v>0</v>
      </c>
      <c r="Z260" s="344">
        <f t="shared" si="206"/>
        <v>0</v>
      </c>
      <c r="AA260" s="344">
        <f t="shared" si="206"/>
        <v>0</v>
      </c>
      <c r="AB260" s="344">
        <f t="shared" si="206"/>
        <v>0</v>
      </c>
      <c r="AC260" s="344">
        <f t="shared" si="206"/>
        <v>0</v>
      </c>
      <c r="AD260" s="344">
        <f t="shared" si="206"/>
        <v>0</v>
      </c>
      <c r="AE260" s="344">
        <f t="shared" si="206"/>
        <v>0</v>
      </c>
      <c r="AF260" s="344">
        <f t="shared" si="206"/>
        <v>0</v>
      </c>
      <c r="AG260" s="344">
        <f t="shared" si="206"/>
        <v>0</v>
      </c>
      <c r="AH260" s="344">
        <f t="shared" si="206"/>
        <v>0</v>
      </c>
      <c r="AI260" s="345">
        <f t="shared" si="206"/>
        <v>0</v>
      </c>
      <c r="AJ260" s="346">
        <f>SUM(F260:AI260)</f>
        <v>19101933.250560001</v>
      </c>
    </row>
    <row r="261" spans="2:36" ht="15.6" x14ac:dyDescent="0.25">
      <c r="B261" s="333">
        <v>3150</v>
      </c>
      <c r="C261" s="334" t="str">
        <f>VLOOKUP(B261,Salários!$B$17:$C$148,2,FALSE)</f>
        <v>Balança Dinâmica</v>
      </c>
      <c r="D261" s="335"/>
      <c r="E261" s="335"/>
      <c r="F261" s="330">
        <f t="shared" ref="F261:AI261" si="207">SUMIF($D262:$D281,"Total",F262:F281)</f>
        <v>0</v>
      </c>
      <c r="G261" s="330">
        <f t="shared" si="207"/>
        <v>0</v>
      </c>
      <c r="H261" s="330">
        <f t="shared" si="207"/>
        <v>0</v>
      </c>
      <c r="I261" s="330">
        <f t="shared" si="207"/>
        <v>359606.40383999998</v>
      </c>
      <c r="J261" s="330">
        <f t="shared" si="207"/>
        <v>359606.40383999998</v>
      </c>
      <c r="K261" s="330">
        <f t="shared" si="207"/>
        <v>359606.40383999998</v>
      </c>
      <c r="L261" s="330">
        <f t="shared" si="207"/>
        <v>359606.40383999998</v>
      </c>
      <c r="M261" s="330">
        <f t="shared" si="207"/>
        <v>359606.40383999998</v>
      </c>
      <c r="N261" s="330">
        <f t="shared" si="207"/>
        <v>359606.40383999998</v>
      </c>
      <c r="O261" s="330">
        <f t="shared" si="207"/>
        <v>359606.40383999998</v>
      </c>
      <c r="P261" s="330">
        <f t="shared" si="207"/>
        <v>359606.40383999998</v>
      </c>
      <c r="Q261" s="330">
        <f t="shared" si="207"/>
        <v>359606.40383999998</v>
      </c>
      <c r="R261" s="330">
        <f t="shared" si="207"/>
        <v>359606.40383999998</v>
      </c>
      <c r="S261" s="330">
        <f t="shared" si="207"/>
        <v>359606.40383999998</v>
      </c>
      <c r="T261" s="330">
        <f t="shared" si="207"/>
        <v>359606.40383999998</v>
      </c>
      <c r="U261" s="330">
        <f t="shared" si="207"/>
        <v>359606.40383999998</v>
      </c>
      <c r="V261" s="330">
        <f t="shared" si="207"/>
        <v>359606.40383999998</v>
      </c>
      <c r="W261" s="330">
        <f t="shared" si="207"/>
        <v>359606.40383999998</v>
      </c>
      <c r="X261" s="330">
        <f t="shared" si="207"/>
        <v>359606.40383999998</v>
      </c>
      <c r="Y261" s="330">
        <f t="shared" si="207"/>
        <v>359606.40383999998</v>
      </c>
      <c r="Z261" s="330">
        <f t="shared" si="207"/>
        <v>359606.40383999998</v>
      </c>
      <c r="AA261" s="330">
        <f t="shared" si="207"/>
        <v>359606.40383999998</v>
      </c>
      <c r="AB261" s="330">
        <f t="shared" si="207"/>
        <v>359606.40383999998</v>
      </c>
      <c r="AC261" s="330">
        <f t="shared" si="207"/>
        <v>359606.40383999998</v>
      </c>
      <c r="AD261" s="330">
        <f t="shared" si="207"/>
        <v>359606.40383999998</v>
      </c>
      <c r="AE261" s="330">
        <f t="shared" si="207"/>
        <v>359606.40383999998</v>
      </c>
      <c r="AF261" s="330">
        <f t="shared" si="207"/>
        <v>359606.40383999998</v>
      </c>
      <c r="AG261" s="330">
        <f t="shared" si="207"/>
        <v>359606.40383999998</v>
      </c>
      <c r="AH261" s="330">
        <f t="shared" si="207"/>
        <v>359606.40383999998</v>
      </c>
      <c r="AI261" s="331">
        <f t="shared" si="207"/>
        <v>359606.40383999998</v>
      </c>
      <c r="AJ261" s="332">
        <f>SUM(F261:AI261)</f>
        <v>9709372.9036799967</v>
      </c>
    </row>
    <row r="262" spans="2:36" x14ac:dyDescent="0.25">
      <c r="B262" s="838">
        <v>3151</v>
      </c>
      <c r="C262" s="841" t="str">
        <f>VLOOKUP(B262,Salários!$B$17:$C$148,2,FALSE)</f>
        <v>Supervisor de Balança</v>
      </c>
      <c r="D262" s="277" t="s">
        <v>400</v>
      </c>
      <c r="E262" s="278">
        <f>AVERAGE(F262:AI262)</f>
        <v>4.5</v>
      </c>
      <c r="F262" s="279">
        <v>0</v>
      </c>
      <c r="G262" s="280">
        <v>0</v>
      </c>
      <c r="H262" s="280">
        <v>0</v>
      </c>
      <c r="I262" s="755">
        <f>ROUNDUP('PC OPEX'!$G86,0)</f>
        <v>5</v>
      </c>
      <c r="J262" s="280">
        <f>ROUNDUP('PC OPEX'!$G86,0)</f>
        <v>5</v>
      </c>
      <c r="K262" s="280">
        <f>ROUNDUP('PC OPEX'!$G86,0)</f>
        <v>5</v>
      </c>
      <c r="L262" s="280">
        <f>ROUNDUP('PC OPEX'!$G86,0)</f>
        <v>5</v>
      </c>
      <c r="M262" s="280">
        <f>ROUNDUP('PC OPEX'!$G86,0)</f>
        <v>5</v>
      </c>
      <c r="N262" s="280">
        <f>ROUNDUP('PC OPEX'!$G86,0)</f>
        <v>5</v>
      </c>
      <c r="O262" s="280">
        <f>ROUNDUP('PC OPEX'!$G86,0)</f>
        <v>5</v>
      </c>
      <c r="P262" s="280">
        <f>ROUNDUP('PC OPEX'!$G86,0)</f>
        <v>5</v>
      </c>
      <c r="Q262" s="280">
        <f>ROUNDUP('PC OPEX'!$G86,0)</f>
        <v>5</v>
      </c>
      <c r="R262" s="280">
        <f>ROUNDUP('PC OPEX'!$G86,0)</f>
        <v>5</v>
      </c>
      <c r="S262" s="280">
        <f>ROUNDUP('PC OPEX'!$G86,0)</f>
        <v>5</v>
      </c>
      <c r="T262" s="280">
        <f>ROUNDUP('PC OPEX'!$G86,0)</f>
        <v>5</v>
      </c>
      <c r="U262" s="280">
        <f>ROUNDUP('PC OPEX'!$G86,0)</f>
        <v>5</v>
      </c>
      <c r="V262" s="280">
        <f>ROUNDUP('PC OPEX'!$G86,0)</f>
        <v>5</v>
      </c>
      <c r="W262" s="280">
        <f>ROUNDUP('PC OPEX'!$G86,0)</f>
        <v>5</v>
      </c>
      <c r="X262" s="280">
        <f>ROUNDUP('PC OPEX'!$G86,0)</f>
        <v>5</v>
      </c>
      <c r="Y262" s="280">
        <f>ROUNDUP('PC OPEX'!$G86,0)</f>
        <v>5</v>
      </c>
      <c r="Z262" s="280">
        <f>ROUNDUP('PC OPEX'!$G86,0)</f>
        <v>5</v>
      </c>
      <c r="AA262" s="280">
        <f>ROUNDUP('PC OPEX'!$G86,0)</f>
        <v>5</v>
      </c>
      <c r="AB262" s="280">
        <f>ROUNDUP('PC OPEX'!$G86,0)</f>
        <v>5</v>
      </c>
      <c r="AC262" s="280">
        <f>ROUNDUP('PC OPEX'!$G86,0)</f>
        <v>5</v>
      </c>
      <c r="AD262" s="280">
        <f>ROUNDUP('PC OPEX'!$G86,0)</f>
        <v>5</v>
      </c>
      <c r="AE262" s="280">
        <f>ROUNDUP('PC OPEX'!$G86,0)</f>
        <v>5</v>
      </c>
      <c r="AF262" s="280">
        <f>ROUNDUP('PC OPEX'!$G86,0)</f>
        <v>5</v>
      </c>
      <c r="AG262" s="280">
        <f>ROUNDUP('PC OPEX'!$G86,0)</f>
        <v>5</v>
      </c>
      <c r="AH262" s="280">
        <f>ROUNDUP('PC OPEX'!$G86,0)</f>
        <v>5</v>
      </c>
      <c r="AI262" s="281">
        <f>ROUNDUP('PC OPEX'!$G86,0)</f>
        <v>5</v>
      </c>
      <c r="AJ262" s="352"/>
    </row>
    <row r="263" spans="2:36" x14ac:dyDescent="0.25">
      <c r="B263" s="839"/>
      <c r="C263" s="842"/>
      <c r="D263" s="282" t="s">
        <v>379</v>
      </c>
      <c r="E263" s="283">
        <f>VLOOKUP(B262,Salários!$B$17:$Q$148,13,FALSE)</f>
        <v>38046.239999999998</v>
      </c>
      <c r="F263" s="284">
        <f>F262*$E263</f>
        <v>0</v>
      </c>
      <c r="G263" s="285">
        <f>G262*$E263</f>
        <v>0</v>
      </c>
      <c r="H263" s="285">
        <f t="shared" ref="H263:AI263" si="208">H262*$E263</f>
        <v>0</v>
      </c>
      <c r="I263" s="285">
        <f t="shared" si="208"/>
        <v>190231.19999999998</v>
      </c>
      <c r="J263" s="285">
        <f t="shared" si="208"/>
        <v>190231.19999999998</v>
      </c>
      <c r="K263" s="285">
        <f t="shared" si="208"/>
        <v>190231.19999999998</v>
      </c>
      <c r="L263" s="285">
        <f t="shared" si="208"/>
        <v>190231.19999999998</v>
      </c>
      <c r="M263" s="285">
        <f t="shared" si="208"/>
        <v>190231.19999999998</v>
      </c>
      <c r="N263" s="285">
        <f t="shared" si="208"/>
        <v>190231.19999999998</v>
      </c>
      <c r="O263" s="285">
        <f t="shared" si="208"/>
        <v>190231.19999999998</v>
      </c>
      <c r="P263" s="285">
        <f t="shared" si="208"/>
        <v>190231.19999999998</v>
      </c>
      <c r="Q263" s="285">
        <f t="shared" si="208"/>
        <v>190231.19999999998</v>
      </c>
      <c r="R263" s="285">
        <f t="shared" si="208"/>
        <v>190231.19999999998</v>
      </c>
      <c r="S263" s="285">
        <f t="shared" si="208"/>
        <v>190231.19999999998</v>
      </c>
      <c r="T263" s="285">
        <f t="shared" si="208"/>
        <v>190231.19999999998</v>
      </c>
      <c r="U263" s="285">
        <f t="shared" si="208"/>
        <v>190231.19999999998</v>
      </c>
      <c r="V263" s="285">
        <f t="shared" si="208"/>
        <v>190231.19999999998</v>
      </c>
      <c r="W263" s="285">
        <f t="shared" si="208"/>
        <v>190231.19999999998</v>
      </c>
      <c r="X263" s="285">
        <f t="shared" si="208"/>
        <v>190231.19999999998</v>
      </c>
      <c r="Y263" s="285">
        <f t="shared" si="208"/>
        <v>190231.19999999998</v>
      </c>
      <c r="Z263" s="285">
        <f t="shared" si="208"/>
        <v>190231.19999999998</v>
      </c>
      <c r="AA263" s="285">
        <f t="shared" si="208"/>
        <v>190231.19999999998</v>
      </c>
      <c r="AB263" s="285">
        <f t="shared" si="208"/>
        <v>190231.19999999998</v>
      </c>
      <c r="AC263" s="285">
        <f t="shared" si="208"/>
        <v>190231.19999999998</v>
      </c>
      <c r="AD263" s="285">
        <f t="shared" si="208"/>
        <v>190231.19999999998</v>
      </c>
      <c r="AE263" s="285">
        <f t="shared" si="208"/>
        <v>190231.19999999998</v>
      </c>
      <c r="AF263" s="285">
        <f t="shared" si="208"/>
        <v>190231.19999999998</v>
      </c>
      <c r="AG263" s="285">
        <f t="shared" si="208"/>
        <v>190231.19999999998</v>
      </c>
      <c r="AH263" s="285">
        <f t="shared" si="208"/>
        <v>190231.19999999998</v>
      </c>
      <c r="AI263" s="286">
        <f t="shared" si="208"/>
        <v>190231.19999999998</v>
      </c>
      <c r="AJ263" s="287">
        <f>SUM(F263:AI263)</f>
        <v>5136242.4000000022</v>
      </c>
    </row>
    <row r="264" spans="2:36" x14ac:dyDescent="0.25">
      <c r="B264" s="839"/>
      <c r="C264" s="842"/>
      <c r="D264" s="282" t="s">
        <v>371</v>
      </c>
      <c r="E264" s="283">
        <f>VLOOKUP(B262,Salários!$B$17:$Q$148,14,FALSE)</f>
        <v>27111.750624</v>
      </c>
      <c r="F264" s="284">
        <f>F262*$E264</f>
        <v>0</v>
      </c>
      <c r="G264" s="285">
        <f t="shared" ref="G264:AI264" si="209">G262*$E264</f>
        <v>0</v>
      </c>
      <c r="H264" s="285">
        <f t="shared" si="209"/>
        <v>0</v>
      </c>
      <c r="I264" s="285">
        <f t="shared" si="209"/>
        <v>135558.75312000001</v>
      </c>
      <c r="J264" s="285">
        <f t="shared" si="209"/>
        <v>135558.75312000001</v>
      </c>
      <c r="K264" s="285">
        <f t="shared" si="209"/>
        <v>135558.75312000001</v>
      </c>
      <c r="L264" s="285">
        <f t="shared" si="209"/>
        <v>135558.75312000001</v>
      </c>
      <c r="M264" s="285">
        <f t="shared" si="209"/>
        <v>135558.75312000001</v>
      </c>
      <c r="N264" s="285">
        <f t="shared" si="209"/>
        <v>135558.75312000001</v>
      </c>
      <c r="O264" s="285">
        <f t="shared" si="209"/>
        <v>135558.75312000001</v>
      </c>
      <c r="P264" s="285">
        <f t="shared" si="209"/>
        <v>135558.75312000001</v>
      </c>
      <c r="Q264" s="285">
        <f t="shared" si="209"/>
        <v>135558.75312000001</v>
      </c>
      <c r="R264" s="285">
        <f t="shared" si="209"/>
        <v>135558.75312000001</v>
      </c>
      <c r="S264" s="285">
        <f t="shared" si="209"/>
        <v>135558.75312000001</v>
      </c>
      <c r="T264" s="285">
        <f t="shared" si="209"/>
        <v>135558.75312000001</v>
      </c>
      <c r="U264" s="285">
        <f t="shared" si="209"/>
        <v>135558.75312000001</v>
      </c>
      <c r="V264" s="285">
        <f t="shared" si="209"/>
        <v>135558.75312000001</v>
      </c>
      <c r="W264" s="285">
        <f t="shared" si="209"/>
        <v>135558.75312000001</v>
      </c>
      <c r="X264" s="285">
        <f t="shared" si="209"/>
        <v>135558.75312000001</v>
      </c>
      <c r="Y264" s="285">
        <f t="shared" si="209"/>
        <v>135558.75312000001</v>
      </c>
      <c r="Z264" s="285">
        <f t="shared" si="209"/>
        <v>135558.75312000001</v>
      </c>
      <c r="AA264" s="285">
        <f t="shared" si="209"/>
        <v>135558.75312000001</v>
      </c>
      <c r="AB264" s="285">
        <f t="shared" si="209"/>
        <v>135558.75312000001</v>
      </c>
      <c r="AC264" s="285">
        <f t="shared" si="209"/>
        <v>135558.75312000001</v>
      </c>
      <c r="AD264" s="285">
        <f t="shared" si="209"/>
        <v>135558.75312000001</v>
      </c>
      <c r="AE264" s="285">
        <f t="shared" si="209"/>
        <v>135558.75312000001</v>
      </c>
      <c r="AF264" s="285">
        <f t="shared" si="209"/>
        <v>135558.75312000001</v>
      </c>
      <c r="AG264" s="285">
        <f t="shared" si="209"/>
        <v>135558.75312000001</v>
      </c>
      <c r="AH264" s="285">
        <f t="shared" si="209"/>
        <v>135558.75312000001</v>
      </c>
      <c r="AI264" s="286">
        <f t="shared" si="209"/>
        <v>135558.75312000001</v>
      </c>
      <c r="AJ264" s="287">
        <f>SUM(F264:AI264)</f>
        <v>3660086.3342400002</v>
      </c>
    </row>
    <row r="265" spans="2:36" x14ac:dyDescent="0.25">
      <c r="B265" s="839"/>
      <c r="C265" s="842"/>
      <c r="D265" s="282" t="s">
        <v>372</v>
      </c>
      <c r="E265" s="283">
        <f>VLOOKUP(B262,Salários!$B$17:$Q$148,15,FALSE)</f>
        <v>6763.2901440000005</v>
      </c>
      <c r="F265" s="284">
        <f>F262*$E265</f>
        <v>0</v>
      </c>
      <c r="G265" s="285">
        <f t="shared" ref="G265:AI265" si="210">G262*$E265</f>
        <v>0</v>
      </c>
      <c r="H265" s="285">
        <f t="shared" si="210"/>
        <v>0</v>
      </c>
      <c r="I265" s="285">
        <f t="shared" si="210"/>
        <v>33816.450720000001</v>
      </c>
      <c r="J265" s="285">
        <f t="shared" si="210"/>
        <v>33816.450720000001</v>
      </c>
      <c r="K265" s="285">
        <f t="shared" si="210"/>
        <v>33816.450720000001</v>
      </c>
      <c r="L265" s="285">
        <f t="shared" si="210"/>
        <v>33816.450720000001</v>
      </c>
      <c r="M265" s="285">
        <f t="shared" si="210"/>
        <v>33816.450720000001</v>
      </c>
      <c r="N265" s="285">
        <f t="shared" si="210"/>
        <v>33816.450720000001</v>
      </c>
      <c r="O265" s="285">
        <f t="shared" si="210"/>
        <v>33816.450720000001</v>
      </c>
      <c r="P265" s="285">
        <f t="shared" si="210"/>
        <v>33816.450720000001</v>
      </c>
      <c r="Q265" s="285">
        <f t="shared" si="210"/>
        <v>33816.450720000001</v>
      </c>
      <c r="R265" s="285">
        <f t="shared" si="210"/>
        <v>33816.450720000001</v>
      </c>
      <c r="S265" s="285">
        <f t="shared" si="210"/>
        <v>33816.450720000001</v>
      </c>
      <c r="T265" s="285">
        <f t="shared" si="210"/>
        <v>33816.450720000001</v>
      </c>
      <c r="U265" s="285">
        <f t="shared" si="210"/>
        <v>33816.450720000001</v>
      </c>
      <c r="V265" s="285">
        <f t="shared" si="210"/>
        <v>33816.450720000001</v>
      </c>
      <c r="W265" s="285">
        <f t="shared" si="210"/>
        <v>33816.450720000001</v>
      </c>
      <c r="X265" s="285">
        <f t="shared" si="210"/>
        <v>33816.450720000001</v>
      </c>
      <c r="Y265" s="285">
        <f t="shared" si="210"/>
        <v>33816.450720000001</v>
      </c>
      <c r="Z265" s="285">
        <f t="shared" si="210"/>
        <v>33816.450720000001</v>
      </c>
      <c r="AA265" s="285">
        <f t="shared" si="210"/>
        <v>33816.450720000001</v>
      </c>
      <c r="AB265" s="285">
        <f t="shared" si="210"/>
        <v>33816.450720000001</v>
      </c>
      <c r="AC265" s="285">
        <f t="shared" si="210"/>
        <v>33816.450720000001</v>
      </c>
      <c r="AD265" s="285">
        <f t="shared" si="210"/>
        <v>33816.450720000001</v>
      </c>
      <c r="AE265" s="285">
        <f t="shared" si="210"/>
        <v>33816.450720000001</v>
      </c>
      <c r="AF265" s="285">
        <f t="shared" si="210"/>
        <v>33816.450720000001</v>
      </c>
      <c r="AG265" s="285">
        <f t="shared" si="210"/>
        <v>33816.450720000001</v>
      </c>
      <c r="AH265" s="285">
        <f t="shared" si="210"/>
        <v>33816.450720000001</v>
      </c>
      <c r="AI265" s="286">
        <f t="shared" si="210"/>
        <v>33816.450720000001</v>
      </c>
      <c r="AJ265" s="287">
        <f>SUM(F265:AI265)</f>
        <v>913044.16943999974</v>
      </c>
    </row>
    <row r="266" spans="2:36" x14ac:dyDescent="0.25">
      <c r="B266" s="844"/>
      <c r="C266" s="845"/>
      <c r="D266" s="288" t="s">
        <v>397</v>
      </c>
      <c r="E266" s="342">
        <f>SUBTOTAL(9,E263:E265)</f>
        <v>71921.280767999997</v>
      </c>
      <c r="F266" s="343">
        <f>SUBTOTAL(9,F263:F265)</f>
        <v>0</v>
      </c>
      <c r="G266" s="344">
        <f t="shared" ref="G266:AI266" si="211">SUBTOTAL(9,G263:G265)</f>
        <v>0</v>
      </c>
      <c r="H266" s="344">
        <f t="shared" si="211"/>
        <v>0</v>
      </c>
      <c r="I266" s="344">
        <f t="shared" si="211"/>
        <v>359606.40383999998</v>
      </c>
      <c r="J266" s="344">
        <f t="shared" si="211"/>
        <v>359606.40383999998</v>
      </c>
      <c r="K266" s="344">
        <f t="shared" si="211"/>
        <v>359606.40383999998</v>
      </c>
      <c r="L266" s="344">
        <f t="shared" si="211"/>
        <v>359606.40383999998</v>
      </c>
      <c r="M266" s="344">
        <f t="shared" si="211"/>
        <v>359606.40383999998</v>
      </c>
      <c r="N266" s="344">
        <f t="shared" si="211"/>
        <v>359606.40383999998</v>
      </c>
      <c r="O266" s="344">
        <f t="shared" si="211"/>
        <v>359606.40383999998</v>
      </c>
      <c r="P266" s="344">
        <f t="shared" si="211"/>
        <v>359606.40383999998</v>
      </c>
      <c r="Q266" s="344">
        <f t="shared" si="211"/>
        <v>359606.40383999998</v>
      </c>
      <c r="R266" s="344">
        <f t="shared" si="211"/>
        <v>359606.40383999998</v>
      </c>
      <c r="S266" s="344">
        <f t="shared" si="211"/>
        <v>359606.40383999998</v>
      </c>
      <c r="T266" s="344">
        <f t="shared" si="211"/>
        <v>359606.40383999998</v>
      </c>
      <c r="U266" s="344">
        <f t="shared" si="211"/>
        <v>359606.40383999998</v>
      </c>
      <c r="V266" s="344">
        <f t="shared" si="211"/>
        <v>359606.40383999998</v>
      </c>
      <c r="W266" s="344">
        <f t="shared" si="211"/>
        <v>359606.40383999998</v>
      </c>
      <c r="X266" s="344">
        <f t="shared" si="211"/>
        <v>359606.40383999998</v>
      </c>
      <c r="Y266" s="344">
        <f t="shared" si="211"/>
        <v>359606.40383999998</v>
      </c>
      <c r="Z266" s="344">
        <f t="shared" si="211"/>
        <v>359606.40383999998</v>
      </c>
      <c r="AA266" s="344">
        <f t="shared" si="211"/>
        <v>359606.40383999998</v>
      </c>
      <c r="AB266" s="344">
        <f t="shared" si="211"/>
        <v>359606.40383999998</v>
      </c>
      <c r="AC266" s="344">
        <f t="shared" si="211"/>
        <v>359606.40383999998</v>
      </c>
      <c r="AD266" s="344">
        <f t="shared" si="211"/>
        <v>359606.40383999998</v>
      </c>
      <c r="AE266" s="344">
        <f t="shared" si="211"/>
        <v>359606.40383999998</v>
      </c>
      <c r="AF266" s="344">
        <f t="shared" si="211"/>
        <v>359606.40383999998</v>
      </c>
      <c r="AG266" s="344">
        <f t="shared" si="211"/>
        <v>359606.40383999998</v>
      </c>
      <c r="AH266" s="344">
        <f t="shared" si="211"/>
        <v>359606.40383999998</v>
      </c>
      <c r="AI266" s="345">
        <f t="shared" si="211"/>
        <v>359606.40383999998</v>
      </c>
      <c r="AJ266" s="346">
        <f>SUM(F266:AI266)</f>
        <v>9709372.9036799967</v>
      </c>
    </row>
    <row r="267" spans="2:36" x14ac:dyDescent="0.25">
      <c r="B267" s="838">
        <v>3154</v>
      </c>
      <c r="C267" s="841" t="str">
        <f>VLOOKUP(B267,Salários!$B$17:$C$148,2,FALSE)</f>
        <v>Operador de Pesagem Móvel</v>
      </c>
      <c r="D267" s="277" t="s">
        <v>400</v>
      </c>
      <c r="E267" s="278">
        <f>AVERAGE(F267:AI267)</f>
        <v>0</v>
      </c>
      <c r="F267" s="279">
        <v>0</v>
      </c>
      <c r="G267" s="280">
        <v>0</v>
      </c>
      <c r="H267" s="280">
        <v>0</v>
      </c>
      <c r="I267" s="280">
        <v>0</v>
      </c>
      <c r="J267" s="755">
        <f>ROUNDUP('PC OPEX'!$G87,0)*0</f>
        <v>0</v>
      </c>
      <c r="K267" s="280">
        <f>ROUNDUP('PC OPEX'!$G87,0)*0</f>
        <v>0</v>
      </c>
      <c r="L267" s="280">
        <f>ROUNDUP('PC OPEX'!$G87,0)*0</f>
        <v>0</v>
      </c>
      <c r="M267" s="280">
        <f>ROUNDUP('PC OPEX'!$G87,0)*0</f>
        <v>0</v>
      </c>
      <c r="N267" s="280">
        <f>ROUNDUP('PC OPEX'!$G87,0)*0</f>
        <v>0</v>
      </c>
      <c r="O267" s="280">
        <f>ROUNDUP('PC OPEX'!$G87,0)*0</f>
        <v>0</v>
      </c>
      <c r="P267" s="280">
        <f>ROUNDUP('PC OPEX'!$G87,0)*0</f>
        <v>0</v>
      </c>
      <c r="Q267" s="280">
        <f>ROUNDUP('PC OPEX'!$G87,0)*0</f>
        <v>0</v>
      </c>
      <c r="R267" s="280">
        <f>ROUNDUP('PC OPEX'!$G87,0)*0</f>
        <v>0</v>
      </c>
      <c r="S267" s="280">
        <f>ROUNDUP('PC OPEX'!$G87,0)*0</f>
        <v>0</v>
      </c>
      <c r="T267" s="280">
        <f>ROUNDUP('PC OPEX'!$G87,0)*0</f>
        <v>0</v>
      </c>
      <c r="U267" s="280">
        <f>ROUNDUP('PC OPEX'!$G87,0)*0</f>
        <v>0</v>
      </c>
      <c r="V267" s="280">
        <f>ROUNDUP('PC OPEX'!$G87,0)*0</f>
        <v>0</v>
      </c>
      <c r="W267" s="280">
        <f>ROUNDUP('PC OPEX'!$G87,0)*0</f>
        <v>0</v>
      </c>
      <c r="X267" s="280">
        <f>ROUNDUP('PC OPEX'!$G87,0)*0</f>
        <v>0</v>
      </c>
      <c r="Y267" s="280">
        <f>ROUNDUP('PC OPEX'!$G87,0)*0</f>
        <v>0</v>
      </c>
      <c r="Z267" s="280">
        <f>ROUNDUP('PC OPEX'!$G87,0)*0</f>
        <v>0</v>
      </c>
      <c r="AA267" s="280">
        <f>ROUNDUP('PC OPEX'!$G87,0)*0</f>
        <v>0</v>
      </c>
      <c r="AB267" s="280">
        <f>ROUNDUP('PC OPEX'!$G87,0)*0</f>
        <v>0</v>
      </c>
      <c r="AC267" s="280">
        <f>ROUNDUP('PC OPEX'!$G87,0)*0</f>
        <v>0</v>
      </c>
      <c r="AD267" s="280">
        <f>ROUNDUP('PC OPEX'!$G87,0)*0</f>
        <v>0</v>
      </c>
      <c r="AE267" s="280">
        <f>ROUNDUP('PC OPEX'!$G87,0)*0</f>
        <v>0</v>
      </c>
      <c r="AF267" s="280">
        <f>ROUNDUP('PC OPEX'!$G87,0)*0</f>
        <v>0</v>
      </c>
      <c r="AG267" s="280">
        <f>ROUNDUP('PC OPEX'!$G87,0)*0</f>
        <v>0</v>
      </c>
      <c r="AH267" s="280">
        <f>ROUNDUP('PC OPEX'!$G87,0)*0</f>
        <v>0</v>
      </c>
      <c r="AI267" s="281">
        <f>ROUNDUP('PC OPEX'!$G87,0)*0</f>
        <v>0</v>
      </c>
      <c r="AJ267" s="352"/>
    </row>
    <row r="268" spans="2:36" x14ac:dyDescent="0.25">
      <c r="B268" s="839"/>
      <c r="C268" s="842"/>
      <c r="D268" s="282" t="s">
        <v>379</v>
      </c>
      <c r="E268" s="283">
        <f>VLOOKUP(B267,Salários!$B$17:$Q$148,13,FALSE)</f>
        <v>22118.639999999999</v>
      </c>
      <c r="F268" s="284">
        <f>F267*$E268</f>
        <v>0</v>
      </c>
      <c r="G268" s="285">
        <f>G267*$E268</f>
        <v>0</v>
      </c>
      <c r="H268" s="285">
        <f t="shared" ref="H268:AI268" si="212">H267*$E268</f>
        <v>0</v>
      </c>
      <c r="I268" s="285">
        <f t="shared" si="212"/>
        <v>0</v>
      </c>
      <c r="J268" s="285">
        <f t="shared" si="212"/>
        <v>0</v>
      </c>
      <c r="K268" s="285">
        <f t="shared" si="212"/>
        <v>0</v>
      </c>
      <c r="L268" s="285">
        <f t="shared" si="212"/>
        <v>0</v>
      </c>
      <c r="M268" s="285">
        <f t="shared" si="212"/>
        <v>0</v>
      </c>
      <c r="N268" s="285">
        <f t="shared" si="212"/>
        <v>0</v>
      </c>
      <c r="O268" s="285">
        <f t="shared" si="212"/>
        <v>0</v>
      </c>
      <c r="P268" s="285">
        <f t="shared" si="212"/>
        <v>0</v>
      </c>
      <c r="Q268" s="285">
        <f t="shared" si="212"/>
        <v>0</v>
      </c>
      <c r="R268" s="285">
        <f t="shared" si="212"/>
        <v>0</v>
      </c>
      <c r="S268" s="285">
        <f t="shared" si="212"/>
        <v>0</v>
      </c>
      <c r="T268" s="285">
        <f t="shared" si="212"/>
        <v>0</v>
      </c>
      <c r="U268" s="285">
        <f t="shared" si="212"/>
        <v>0</v>
      </c>
      <c r="V268" s="285">
        <f t="shared" si="212"/>
        <v>0</v>
      </c>
      <c r="W268" s="285">
        <f t="shared" si="212"/>
        <v>0</v>
      </c>
      <c r="X268" s="285">
        <f t="shared" si="212"/>
        <v>0</v>
      </c>
      <c r="Y268" s="285">
        <f t="shared" si="212"/>
        <v>0</v>
      </c>
      <c r="Z268" s="285">
        <f t="shared" si="212"/>
        <v>0</v>
      </c>
      <c r="AA268" s="285">
        <f t="shared" si="212"/>
        <v>0</v>
      </c>
      <c r="AB268" s="285">
        <f t="shared" si="212"/>
        <v>0</v>
      </c>
      <c r="AC268" s="285">
        <f t="shared" si="212"/>
        <v>0</v>
      </c>
      <c r="AD268" s="285">
        <f t="shared" si="212"/>
        <v>0</v>
      </c>
      <c r="AE268" s="285">
        <f t="shared" si="212"/>
        <v>0</v>
      </c>
      <c r="AF268" s="285">
        <f t="shared" si="212"/>
        <v>0</v>
      </c>
      <c r="AG268" s="285">
        <f t="shared" si="212"/>
        <v>0</v>
      </c>
      <c r="AH268" s="285">
        <f t="shared" si="212"/>
        <v>0</v>
      </c>
      <c r="AI268" s="286">
        <f t="shared" si="212"/>
        <v>0</v>
      </c>
      <c r="AJ268" s="287">
        <f>SUM(F268:AI268)</f>
        <v>0</v>
      </c>
    </row>
    <row r="269" spans="2:36" x14ac:dyDescent="0.25">
      <c r="B269" s="839"/>
      <c r="C269" s="842"/>
      <c r="D269" s="282" t="s">
        <v>371</v>
      </c>
      <c r="E269" s="283">
        <f>VLOOKUP(B267,Salários!$B$17:$Q$148,14,FALSE)</f>
        <v>15761.742864</v>
      </c>
      <c r="F269" s="284">
        <f>F267*$E269</f>
        <v>0</v>
      </c>
      <c r="G269" s="285">
        <f t="shared" ref="G269:AI269" si="213">G267*$E269</f>
        <v>0</v>
      </c>
      <c r="H269" s="285">
        <f t="shared" si="213"/>
        <v>0</v>
      </c>
      <c r="I269" s="285">
        <f t="shared" si="213"/>
        <v>0</v>
      </c>
      <c r="J269" s="285">
        <f t="shared" si="213"/>
        <v>0</v>
      </c>
      <c r="K269" s="285">
        <f t="shared" si="213"/>
        <v>0</v>
      </c>
      <c r="L269" s="285">
        <f t="shared" si="213"/>
        <v>0</v>
      </c>
      <c r="M269" s="285">
        <f t="shared" si="213"/>
        <v>0</v>
      </c>
      <c r="N269" s="285">
        <f t="shared" si="213"/>
        <v>0</v>
      </c>
      <c r="O269" s="285">
        <f t="shared" si="213"/>
        <v>0</v>
      </c>
      <c r="P269" s="285">
        <f t="shared" si="213"/>
        <v>0</v>
      </c>
      <c r="Q269" s="285">
        <f t="shared" si="213"/>
        <v>0</v>
      </c>
      <c r="R269" s="285">
        <f t="shared" si="213"/>
        <v>0</v>
      </c>
      <c r="S269" s="285">
        <f t="shared" si="213"/>
        <v>0</v>
      </c>
      <c r="T269" s="285">
        <f t="shared" si="213"/>
        <v>0</v>
      </c>
      <c r="U269" s="285">
        <f t="shared" si="213"/>
        <v>0</v>
      </c>
      <c r="V269" s="285">
        <f t="shared" si="213"/>
        <v>0</v>
      </c>
      <c r="W269" s="285">
        <f t="shared" si="213"/>
        <v>0</v>
      </c>
      <c r="X269" s="285">
        <f t="shared" si="213"/>
        <v>0</v>
      </c>
      <c r="Y269" s="285">
        <f t="shared" si="213"/>
        <v>0</v>
      </c>
      <c r="Z269" s="285">
        <f t="shared" si="213"/>
        <v>0</v>
      </c>
      <c r="AA269" s="285">
        <f t="shared" si="213"/>
        <v>0</v>
      </c>
      <c r="AB269" s="285">
        <f t="shared" si="213"/>
        <v>0</v>
      </c>
      <c r="AC269" s="285">
        <f t="shared" si="213"/>
        <v>0</v>
      </c>
      <c r="AD269" s="285">
        <f t="shared" si="213"/>
        <v>0</v>
      </c>
      <c r="AE269" s="285">
        <f t="shared" si="213"/>
        <v>0</v>
      </c>
      <c r="AF269" s="285">
        <f t="shared" si="213"/>
        <v>0</v>
      </c>
      <c r="AG269" s="285">
        <f t="shared" si="213"/>
        <v>0</v>
      </c>
      <c r="AH269" s="285">
        <f t="shared" si="213"/>
        <v>0</v>
      </c>
      <c r="AI269" s="286">
        <f t="shared" si="213"/>
        <v>0</v>
      </c>
      <c r="AJ269" s="287">
        <f>SUM(F269:AI269)</f>
        <v>0</v>
      </c>
    </row>
    <row r="270" spans="2:36" x14ac:dyDescent="0.25">
      <c r="B270" s="839"/>
      <c r="C270" s="842"/>
      <c r="D270" s="282" t="s">
        <v>372</v>
      </c>
      <c r="E270" s="283">
        <f>VLOOKUP(B267,Salários!$B$17:$Q$148,15,FALSE)</f>
        <v>6594.4575839999998</v>
      </c>
      <c r="F270" s="284">
        <f>F267*$E270</f>
        <v>0</v>
      </c>
      <c r="G270" s="285">
        <f t="shared" ref="G270:AI270" si="214">G267*$E270</f>
        <v>0</v>
      </c>
      <c r="H270" s="285">
        <f t="shared" si="214"/>
        <v>0</v>
      </c>
      <c r="I270" s="285">
        <f t="shared" si="214"/>
        <v>0</v>
      </c>
      <c r="J270" s="285">
        <f t="shared" si="214"/>
        <v>0</v>
      </c>
      <c r="K270" s="285">
        <f t="shared" si="214"/>
        <v>0</v>
      </c>
      <c r="L270" s="285">
        <f t="shared" si="214"/>
        <v>0</v>
      </c>
      <c r="M270" s="285">
        <f t="shared" si="214"/>
        <v>0</v>
      </c>
      <c r="N270" s="285">
        <f t="shared" si="214"/>
        <v>0</v>
      </c>
      <c r="O270" s="285">
        <f t="shared" si="214"/>
        <v>0</v>
      </c>
      <c r="P270" s="285">
        <f t="shared" si="214"/>
        <v>0</v>
      </c>
      <c r="Q270" s="285">
        <f t="shared" si="214"/>
        <v>0</v>
      </c>
      <c r="R270" s="285">
        <f t="shared" si="214"/>
        <v>0</v>
      </c>
      <c r="S270" s="285">
        <f t="shared" si="214"/>
        <v>0</v>
      </c>
      <c r="T270" s="285">
        <f t="shared" si="214"/>
        <v>0</v>
      </c>
      <c r="U270" s="285">
        <f t="shared" si="214"/>
        <v>0</v>
      </c>
      <c r="V270" s="285">
        <f t="shared" si="214"/>
        <v>0</v>
      </c>
      <c r="W270" s="285">
        <f t="shared" si="214"/>
        <v>0</v>
      </c>
      <c r="X270" s="285">
        <f t="shared" si="214"/>
        <v>0</v>
      </c>
      <c r="Y270" s="285">
        <f t="shared" si="214"/>
        <v>0</v>
      </c>
      <c r="Z270" s="285">
        <f t="shared" si="214"/>
        <v>0</v>
      </c>
      <c r="AA270" s="285">
        <f t="shared" si="214"/>
        <v>0</v>
      </c>
      <c r="AB270" s="285">
        <f t="shared" si="214"/>
        <v>0</v>
      </c>
      <c r="AC270" s="285">
        <f t="shared" si="214"/>
        <v>0</v>
      </c>
      <c r="AD270" s="285">
        <f t="shared" si="214"/>
        <v>0</v>
      </c>
      <c r="AE270" s="285">
        <f t="shared" si="214"/>
        <v>0</v>
      </c>
      <c r="AF270" s="285">
        <f t="shared" si="214"/>
        <v>0</v>
      </c>
      <c r="AG270" s="285">
        <f t="shared" si="214"/>
        <v>0</v>
      </c>
      <c r="AH270" s="285">
        <f t="shared" si="214"/>
        <v>0</v>
      </c>
      <c r="AI270" s="286">
        <f t="shared" si="214"/>
        <v>0</v>
      </c>
      <c r="AJ270" s="287">
        <f>SUM(F270:AI270)</f>
        <v>0</v>
      </c>
    </row>
    <row r="271" spans="2:36" x14ac:dyDescent="0.25">
      <c r="B271" s="844"/>
      <c r="C271" s="845"/>
      <c r="D271" s="288" t="s">
        <v>397</v>
      </c>
      <c r="E271" s="342">
        <f>SUBTOTAL(9,E268:E270)</f>
        <v>44474.840448000003</v>
      </c>
      <c r="F271" s="343">
        <f>SUBTOTAL(9,F268:F270)</f>
        <v>0</v>
      </c>
      <c r="G271" s="344">
        <f t="shared" ref="G271:AI271" si="215">SUBTOTAL(9,G268:G270)</f>
        <v>0</v>
      </c>
      <c r="H271" s="344">
        <f t="shared" si="215"/>
        <v>0</v>
      </c>
      <c r="I271" s="344">
        <f t="shared" si="215"/>
        <v>0</v>
      </c>
      <c r="J271" s="344">
        <f t="shared" si="215"/>
        <v>0</v>
      </c>
      <c r="K271" s="344">
        <f t="shared" si="215"/>
        <v>0</v>
      </c>
      <c r="L271" s="344">
        <f t="shared" si="215"/>
        <v>0</v>
      </c>
      <c r="M271" s="344">
        <f t="shared" si="215"/>
        <v>0</v>
      </c>
      <c r="N271" s="344">
        <f t="shared" si="215"/>
        <v>0</v>
      </c>
      <c r="O271" s="344">
        <f t="shared" si="215"/>
        <v>0</v>
      </c>
      <c r="P271" s="344">
        <f t="shared" si="215"/>
        <v>0</v>
      </c>
      <c r="Q271" s="344">
        <f t="shared" si="215"/>
        <v>0</v>
      </c>
      <c r="R271" s="344">
        <f t="shared" si="215"/>
        <v>0</v>
      </c>
      <c r="S271" s="344">
        <f t="shared" si="215"/>
        <v>0</v>
      </c>
      <c r="T271" s="344">
        <f t="shared" si="215"/>
        <v>0</v>
      </c>
      <c r="U271" s="344">
        <f t="shared" si="215"/>
        <v>0</v>
      </c>
      <c r="V271" s="344">
        <f t="shared" si="215"/>
        <v>0</v>
      </c>
      <c r="W271" s="344">
        <f t="shared" si="215"/>
        <v>0</v>
      </c>
      <c r="X271" s="344">
        <f t="shared" si="215"/>
        <v>0</v>
      </c>
      <c r="Y271" s="344">
        <f t="shared" si="215"/>
        <v>0</v>
      </c>
      <c r="Z271" s="344">
        <f t="shared" si="215"/>
        <v>0</v>
      </c>
      <c r="AA271" s="344">
        <f t="shared" si="215"/>
        <v>0</v>
      </c>
      <c r="AB271" s="344">
        <f t="shared" si="215"/>
        <v>0</v>
      </c>
      <c r="AC271" s="344">
        <f t="shared" si="215"/>
        <v>0</v>
      </c>
      <c r="AD271" s="344">
        <f t="shared" si="215"/>
        <v>0</v>
      </c>
      <c r="AE271" s="344">
        <f t="shared" si="215"/>
        <v>0</v>
      </c>
      <c r="AF271" s="344">
        <f t="shared" si="215"/>
        <v>0</v>
      </c>
      <c r="AG271" s="344">
        <f t="shared" si="215"/>
        <v>0</v>
      </c>
      <c r="AH271" s="344">
        <f t="shared" si="215"/>
        <v>0</v>
      </c>
      <c r="AI271" s="345">
        <f t="shared" si="215"/>
        <v>0</v>
      </c>
      <c r="AJ271" s="346">
        <f>SUM(F271:AI271)</f>
        <v>0</v>
      </c>
    </row>
    <row r="272" spans="2:36" x14ac:dyDescent="0.25">
      <c r="B272" s="838">
        <v>3155</v>
      </c>
      <c r="C272" s="841" t="str">
        <f>VLOOKUP(B272,Salários!$B$17:$C$148,2,FALSE)</f>
        <v>Auxiliar de pista Balança Móvel</v>
      </c>
      <c r="D272" s="277" t="s">
        <v>400</v>
      </c>
      <c r="E272" s="278">
        <f>AVERAGE(F272:AI272)</f>
        <v>0</v>
      </c>
      <c r="F272" s="279">
        <v>0</v>
      </c>
      <c r="G272" s="280">
        <v>0</v>
      </c>
      <c r="H272" s="280">
        <v>0</v>
      </c>
      <c r="I272" s="280">
        <v>0</v>
      </c>
      <c r="J272" s="755">
        <f>ROUNDUP('PC OPEX'!$G88,0)*0</f>
        <v>0</v>
      </c>
      <c r="K272" s="280">
        <f>ROUNDUP('PC OPEX'!$G88,0)*0</f>
        <v>0</v>
      </c>
      <c r="L272" s="280">
        <f>ROUNDUP('PC OPEX'!$G88,0)*0</f>
        <v>0</v>
      </c>
      <c r="M272" s="280">
        <f>ROUNDUP('PC OPEX'!$G88,0)*0</f>
        <v>0</v>
      </c>
      <c r="N272" s="280">
        <f>ROUNDUP('PC OPEX'!$G88,0)*0</f>
        <v>0</v>
      </c>
      <c r="O272" s="280">
        <f>ROUNDUP('PC OPEX'!$G88,0)*0</f>
        <v>0</v>
      </c>
      <c r="P272" s="280">
        <f>ROUNDUP('PC OPEX'!$G88,0)*0</f>
        <v>0</v>
      </c>
      <c r="Q272" s="280">
        <f>ROUNDUP('PC OPEX'!$G88,0)*0</f>
        <v>0</v>
      </c>
      <c r="R272" s="280">
        <f>ROUNDUP('PC OPEX'!$G88,0)*0</f>
        <v>0</v>
      </c>
      <c r="S272" s="280">
        <f>ROUNDUP('PC OPEX'!$G88,0)*0</f>
        <v>0</v>
      </c>
      <c r="T272" s="280">
        <f>ROUNDUP('PC OPEX'!$G88,0)*0</f>
        <v>0</v>
      </c>
      <c r="U272" s="280">
        <f>ROUNDUP('PC OPEX'!$G88,0)*0</f>
        <v>0</v>
      </c>
      <c r="V272" s="280">
        <f>ROUNDUP('PC OPEX'!$G88,0)*0</f>
        <v>0</v>
      </c>
      <c r="W272" s="280">
        <f>ROUNDUP('PC OPEX'!$G88,0)*0</f>
        <v>0</v>
      </c>
      <c r="X272" s="280">
        <f>ROUNDUP('PC OPEX'!$G88,0)*0</f>
        <v>0</v>
      </c>
      <c r="Y272" s="280">
        <f>ROUNDUP('PC OPEX'!$G88,0)*0</f>
        <v>0</v>
      </c>
      <c r="Z272" s="280">
        <f>ROUNDUP('PC OPEX'!$G88,0)*0</f>
        <v>0</v>
      </c>
      <c r="AA272" s="280">
        <f>ROUNDUP('PC OPEX'!$G88,0)*0</f>
        <v>0</v>
      </c>
      <c r="AB272" s="280">
        <f>ROUNDUP('PC OPEX'!$G88,0)*0</f>
        <v>0</v>
      </c>
      <c r="AC272" s="280">
        <f>ROUNDUP('PC OPEX'!$G88,0)*0</f>
        <v>0</v>
      </c>
      <c r="AD272" s="280">
        <f>ROUNDUP('PC OPEX'!$G88,0)*0</f>
        <v>0</v>
      </c>
      <c r="AE272" s="280">
        <f>ROUNDUP('PC OPEX'!$G88,0)*0</f>
        <v>0</v>
      </c>
      <c r="AF272" s="280">
        <f>ROUNDUP('PC OPEX'!$G88,0)*0</f>
        <v>0</v>
      </c>
      <c r="AG272" s="280">
        <f>ROUNDUP('PC OPEX'!$G88,0)*0</f>
        <v>0</v>
      </c>
      <c r="AH272" s="280">
        <f>ROUNDUP('PC OPEX'!$G88,0)*0</f>
        <v>0</v>
      </c>
      <c r="AI272" s="281">
        <f>ROUNDUP('PC OPEX'!$G88,0)*0</f>
        <v>0</v>
      </c>
      <c r="AJ272" s="352"/>
    </row>
    <row r="273" spans="2:36" x14ac:dyDescent="0.25">
      <c r="B273" s="839"/>
      <c r="C273" s="842"/>
      <c r="D273" s="282" t="s">
        <v>379</v>
      </c>
      <c r="E273" s="283">
        <f>VLOOKUP(B272,Salários!$B$17:$Q$148,13,FALSE)</f>
        <v>20410.560000000001</v>
      </c>
      <c r="F273" s="284">
        <f>F272*$E273</f>
        <v>0</v>
      </c>
      <c r="G273" s="285">
        <f>G272*$E273</f>
        <v>0</v>
      </c>
      <c r="H273" s="285">
        <f t="shared" ref="H273:AI273" si="216">H272*$E273</f>
        <v>0</v>
      </c>
      <c r="I273" s="285">
        <f t="shared" si="216"/>
        <v>0</v>
      </c>
      <c r="J273" s="285">
        <f t="shared" si="216"/>
        <v>0</v>
      </c>
      <c r="K273" s="285">
        <f t="shared" si="216"/>
        <v>0</v>
      </c>
      <c r="L273" s="285">
        <f t="shared" si="216"/>
        <v>0</v>
      </c>
      <c r="M273" s="285">
        <f t="shared" si="216"/>
        <v>0</v>
      </c>
      <c r="N273" s="285">
        <f t="shared" si="216"/>
        <v>0</v>
      </c>
      <c r="O273" s="285">
        <f t="shared" si="216"/>
        <v>0</v>
      </c>
      <c r="P273" s="285">
        <f t="shared" si="216"/>
        <v>0</v>
      </c>
      <c r="Q273" s="285">
        <f t="shared" si="216"/>
        <v>0</v>
      </c>
      <c r="R273" s="285">
        <f t="shared" si="216"/>
        <v>0</v>
      </c>
      <c r="S273" s="285">
        <f t="shared" si="216"/>
        <v>0</v>
      </c>
      <c r="T273" s="285">
        <f t="shared" si="216"/>
        <v>0</v>
      </c>
      <c r="U273" s="285">
        <f t="shared" si="216"/>
        <v>0</v>
      </c>
      <c r="V273" s="285">
        <f t="shared" si="216"/>
        <v>0</v>
      </c>
      <c r="W273" s="285">
        <f t="shared" si="216"/>
        <v>0</v>
      </c>
      <c r="X273" s="285">
        <f t="shared" si="216"/>
        <v>0</v>
      </c>
      <c r="Y273" s="285">
        <f t="shared" si="216"/>
        <v>0</v>
      </c>
      <c r="Z273" s="285">
        <f t="shared" si="216"/>
        <v>0</v>
      </c>
      <c r="AA273" s="285">
        <f t="shared" si="216"/>
        <v>0</v>
      </c>
      <c r="AB273" s="285">
        <f t="shared" si="216"/>
        <v>0</v>
      </c>
      <c r="AC273" s="285">
        <f t="shared" si="216"/>
        <v>0</v>
      </c>
      <c r="AD273" s="285">
        <f t="shared" si="216"/>
        <v>0</v>
      </c>
      <c r="AE273" s="285">
        <f t="shared" si="216"/>
        <v>0</v>
      </c>
      <c r="AF273" s="285">
        <f t="shared" si="216"/>
        <v>0</v>
      </c>
      <c r="AG273" s="285">
        <f t="shared" si="216"/>
        <v>0</v>
      </c>
      <c r="AH273" s="285">
        <f t="shared" si="216"/>
        <v>0</v>
      </c>
      <c r="AI273" s="286">
        <f t="shared" si="216"/>
        <v>0</v>
      </c>
      <c r="AJ273" s="287">
        <f>SUM(F273:AI273)</f>
        <v>0</v>
      </c>
    </row>
    <row r="274" spans="2:36" x14ac:dyDescent="0.25">
      <c r="B274" s="839"/>
      <c r="C274" s="842"/>
      <c r="D274" s="282" t="s">
        <v>371</v>
      </c>
      <c r="E274" s="283">
        <f>VLOOKUP(B272,Salários!$B$17:$Q$148,14,FALSE)</f>
        <v>14544.565055999999</v>
      </c>
      <c r="F274" s="284">
        <f>F272*$E274</f>
        <v>0</v>
      </c>
      <c r="G274" s="285">
        <f t="shared" ref="G274:AI274" si="217">G272*$E274</f>
        <v>0</v>
      </c>
      <c r="H274" s="285">
        <f t="shared" si="217"/>
        <v>0</v>
      </c>
      <c r="I274" s="285">
        <f t="shared" si="217"/>
        <v>0</v>
      </c>
      <c r="J274" s="285">
        <f t="shared" si="217"/>
        <v>0</v>
      </c>
      <c r="K274" s="285">
        <f t="shared" si="217"/>
        <v>0</v>
      </c>
      <c r="L274" s="285">
        <f t="shared" si="217"/>
        <v>0</v>
      </c>
      <c r="M274" s="285">
        <f t="shared" si="217"/>
        <v>0</v>
      </c>
      <c r="N274" s="285">
        <f t="shared" si="217"/>
        <v>0</v>
      </c>
      <c r="O274" s="285">
        <f t="shared" si="217"/>
        <v>0</v>
      </c>
      <c r="P274" s="285">
        <f t="shared" si="217"/>
        <v>0</v>
      </c>
      <c r="Q274" s="285">
        <f t="shared" si="217"/>
        <v>0</v>
      </c>
      <c r="R274" s="285">
        <f t="shared" si="217"/>
        <v>0</v>
      </c>
      <c r="S274" s="285">
        <f t="shared" si="217"/>
        <v>0</v>
      </c>
      <c r="T274" s="285">
        <f t="shared" si="217"/>
        <v>0</v>
      </c>
      <c r="U274" s="285">
        <f t="shared" si="217"/>
        <v>0</v>
      </c>
      <c r="V274" s="285">
        <f t="shared" si="217"/>
        <v>0</v>
      </c>
      <c r="W274" s="285">
        <f t="shared" si="217"/>
        <v>0</v>
      </c>
      <c r="X274" s="285">
        <f t="shared" si="217"/>
        <v>0</v>
      </c>
      <c r="Y274" s="285">
        <f t="shared" si="217"/>
        <v>0</v>
      </c>
      <c r="Z274" s="285">
        <f t="shared" si="217"/>
        <v>0</v>
      </c>
      <c r="AA274" s="285">
        <f t="shared" si="217"/>
        <v>0</v>
      </c>
      <c r="AB274" s="285">
        <f t="shared" si="217"/>
        <v>0</v>
      </c>
      <c r="AC274" s="285">
        <f t="shared" si="217"/>
        <v>0</v>
      </c>
      <c r="AD274" s="285">
        <f t="shared" si="217"/>
        <v>0</v>
      </c>
      <c r="AE274" s="285">
        <f t="shared" si="217"/>
        <v>0</v>
      </c>
      <c r="AF274" s="285">
        <f t="shared" si="217"/>
        <v>0</v>
      </c>
      <c r="AG274" s="285">
        <f t="shared" si="217"/>
        <v>0</v>
      </c>
      <c r="AH274" s="285">
        <f t="shared" si="217"/>
        <v>0</v>
      </c>
      <c r="AI274" s="286">
        <f t="shared" si="217"/>
        <v>0</v>
      </c>
      <c r="AJ274" s="287">
        <f>SUM(F274:AI274)</f>
        <v>0</v>
      </c>
    </row>
    <row r="275" spans="2:36" x14ac:dyDescent="0.25">
      <c r="B275" s="839"/>
      <c r="C275" s="842"/>
      <c r="D275" s="282" t="s">
        <v>372</v>
      </c>
      <c r="E275" s="283">
        <f>VLOOKUP(B272,Salários!$B$17:$Q$148,15,FALSE)</f>
        <v>6576.3519359999991</v>
      </c>
      <c r="F275" s="284">
        <f>F272*$E275</f>
        <v>0</v>
      </c>
      <c r="G275" s="285">
        <f t="shared" ref="G275:AI275" si="218">G272*$E275</f>
        <v>0</v>
      </c>
      <c r="H275" s="285">
        <f t="shared" si="218"/>
        <v>0</v>
      </c>
      <c r="I275" s="285">
        <f t="shared" si="218"/>
        <v>0</v>
      </c>
      <c r="J275" s="285">
        <f t="shared" si="218"/>
        <v>0</v>
      </c>
      <c r="K275" s="285">
        <f t="shared" si="218"/>
        <v>0</v>
      </c>
      <c r="L275" s="285">
        <f t="shared" si="218"/>
        <v>0</v>
      </c>
      <c r="M275" s="285">
        <f t="shared" si="218"/>
        <v>0</v>
      </c>
      <c r="N275" s="285">
        <f t="shared" si="218"/>
        <v>0</v>
      </c>
      <c r="O275" s="285">
        <f t="shared" si="218"/>
        <v>0</v>
      </c>
      <c r="P275" s="285">
        <f t="shared" si="218"/>
        <v>0</v>
      </c>
      <c r="Q275" s="285">
        <f t="shared" si="218"/>
        <v>0</v>
      </c>
      <c r="R275" s="285">
        <f t="shared" si="218"/>
        <v>0</v>
      </c>
      <c r="S275" s="285">
        <f t="shared" si="218"/>
        <v>0</v>
      </c>
      <c r="T275" s="285">
        <f t="shared" si="218"/>
        <v>0</v>
      </c>
      <c r="U275" s="285">
        <f t="shared" si="218"/>
        <v>0</v>
      </c>
      <c r="V275" s="285">
        <f t="shared" si="218"/>
        <v>0</v>
      </c>
      <c r="W275" s="285">
        <f t="shared" si="218"/>
        <v>0</v>
      </c>
      <c r="X275" s="285">
        <f t="shared" si="218"/>
        <v>0</v>
      </c>
      <c r="Y275" s="285">
        <f t="shared" si="218"/>
        <v>0</v>
      </c>
      <c r="Z275" s="285">
        <f t="shared" si="218"/>
        <v>0</v>
      </c>
      <c r="AA275" s="285">
        <f t="shared" si="218"/>
        <v>0</v>
      </c>
      <c r="AB275" s="285">
        <f t="shared" si="218"/>
        <v>0</v>
      </c>
      <c r="AC275" s="285">
        <f t="shared" si="218"/>
        <v>0</v>
      </c>
      <c r="AD275" s="285">
        <f t="shared" si="218"/>
        <v>0</v>
      </c>
      <c r="AE275" s="285">
        <f t="shared" si="218"/>
        <v>0</v>
      </c>
      <c r="AF275" s="285">
        <f t="shared" si="218"/>
        <v>0</v>
      </c>
      <c r="AG275" s="285">
        <f t="shared" si="218"/>
        <v>0</v>
      </c>
      <c r="AH275" s="285">
        <f t="shared" si="218"/>
        <v>0</v>
      </c>
      <c r="AI275" s="286">
        <f t="shared" si="218"/>
        <v>0</v>
      </c>
      <c r="AJ275" s="287">
        <f>SUM(F275:AI275)</f>
        <v>0</v>
      </c>
    </row>
    <row r="276" spans="2:36" x14ac:dyDescent="0.25">
      <c r="B276" s="844"/>
      <c r="C276" s="845"/>
      <c r="D276" s="288" t="s">
        <v>397</v>
      </c>
      <c r="E276" s="342">
        <f>SUBTOTAL(9,E273:E275)</f>
        <v>41531.476992000004</v>
      </c>
      <c r="F276" s="343">
        <f>SUBTOTAL(9,F273:F275)</f>
        <v>0</v>
      </c>
      <c r="G276" s="344">
        <f t="shared" ref="G276:AI276" si="219">SUBTOTAL(9,G273:G275)</f>
        <v>0</v>
      </c>
      <c r="H276" s="344">
        <f t="shared" si="219"/>
        <v>0</v>
      </c>
      <c r="I276" s="344">
        <f t="shared" si="219"/>
        <v>0</v>
      </c>
      <c r="J276" s="344">
        <f t="shared" si="219"/>
        <v>0</v>
      </c>
      <c r="K276" s="344">
        <f t="shared" si="219"/>
        <v>0</v>
      </c>
      <c r="L276" s="344">
        <f t="shared" si="219"/>
        <v>0</v>
      </c>
      <c r="M276" s="344">
        <f t="shared" si="219"/>
        <v>0</v>
      </c>
      <c r="N276" s="344">
        <f t="shared" si="219"/>
        <v>0</v>
      </c>
      <c r="O276" s="344">
        <f t="shared" si="219"/>
        <v>0</v>
      </c>
      <c r="P276" s="344">
        <f t="shared" si="219"/>
        <v>0</v>
      </c>
      <c r="Q276" s="344">
        <f t="shared" si="219"/>
        <v>0</v>
      </c>
      <c r="R276" s="344">
        <f t="shared" si="219"/>
        <v>0</v>
      </c>
      <c r="S276" s="344">
        <f t="shared" si="219"/>
        <v>0</v>
      </c>
      <c r="T276" s="344">
        <f t="shared" si="219"/>
        <v>0</v>
      </c>
      <c r="U276" s="344">
        <f t="shared" si="219"/>
        <v>0</v>
      </c>
      <c r="V276" s="344">
        <f t="shared" si="219"/>
        <v>0</v>
      </c>
      <c r="W276" s="344">
        <f t="shared" si="219"/>
        <v>0</v>
      </c>
      <c r="X276" s="344">
        <f t="shared" si="219"/>
        <v>0</v>
      </c>
      <c r="Y276" s="344">
        <f t="shared" si="219"/>
        <v>0</v>
      </c>
      <c r="Z276" s="344">
        <f t="shared" si="219"/>
        <v>0</v>
      </c>
      <c r="AA276" s="344">
        <f t="shared" si="219"/>
        <v>0</v>
      </c>
      <c r="AB276" s="344">
        <f t="shared" si="219"/>
        <v>0</v>
      </c>
      <c r="AC276" s="344">
        <f t="shared" si="219"/>
        <v>0</v>
      </c>
      <c r="AD276" s="344">
        <f t="shared" si="219"/>
        <v>0</v>
      </c>
      <c r="AE276" s="344">
        <f t="shared" si="219"/>
        <v>0</v>
      </c>
      <c r="AF276" s="344">
        <f t="shared" si="219"/>
        <v>0</v>
      </c>
      <c r="AG276" s="344">
        <f t="shared" si="219"/>
        <v>0</v>
      </c>
      <c r="AH276" s="344">
        <f t="shared" si="219"/>
        <v>0</v>
      </c>
      <c r="AI276" s="345">
        <f t="shared" si="219"/>
        <v>0</v>
      </c>
      <c r="AJ276" s="346">
        <f>SUM(F276:AI276)</f>
        <v>0</v>
      </c>
    </row>
    <row r="277" spans="2:36" x14ac:dyDescent="0.25">
      <c r="B277" s="838">
        <v>3152</v>
      </c>
      <c r="C277" s="841" t="str">
        <f>VLOOKUP(B277,Salários!$B$17:$C$148,2,FALSE)</f>
        <v xml:space="preserve">Motorista ( Serviços gerais) </v>
      </c>
      <c r="D277" s="277" t="s">
        <v>400</v>
      </c>
      <c r="E277" s="278">
        <f>AVERAGE(F277:AI277)</f>
        <v>0</v>
      </c>
      <c r="F277" s="279">
        <v>0</v>
      </c>
      <c r="G277" s="280">
        <v>0</v>
      </c>
      <c r="H277" s="280">
        <v>0</v>
      </c>
      <c r="I277" s="280">
        <v>0</v>
      </c>
      <c r="J277" s="755">
        <f>ROUNDUP('PC OPEX'!$G88,0)*0</f>
        <v>0</v>
      </c>
      <c r="K277" s="280">
        <f>ROUNDUP('PC OPEX'!$G88,0)*0</f>
        <v>0</v>
      </c>
      <c r="L277" s="280">
        <f>ROUNDUP('PC OPEX'!$G88,0)*0</f>
        <v>0</v>
      </c>
      <c r="M277" s="280">
        <f>ROUNDUP('PC OPEX'!$G88,0)*0</f>
        <v>0</v>
      </c>
      <c r="N277" s="280">
        <f>ROUNDUP('PC OPEX'!$G88,0)*0</f>
        <v>0</v>
      </c>
      <c r="O277" s="280">
        <f>ROUNDUP('PC OPEX'!$G88,0)*0</f>
        <v>0</v>
      </c>
      <c r="P277" s="280">
        <f>ROUNDUP('PC OPEX'!$G88,0)*0</f>
        <v>0</v>
      </c>
      <c r="Q277" s="280">
        <f>ROUNDUP('PC OPEX'!$G88,0)*0</f>
        <v>0</v>
      </c>
      <c r="R277" s="280">
        <f>ROUNDUP('PC OPEX'!$G88,0)*0</f>
        <v>0</v>
      </c>
      <c r="S277" s="280">
        <f>ROUNDUP('PC OPEX'!$G88,0)*0</f>
        <v>0</v>
      </c>
      <c r="T277" s="280">
        <f>ROUNDUP('PC OPEX'!$G88,0)*0</f>
        <v>0</v>
      </c>
      <c r="U277" s="280">
        <f>ROUNDUP('PC OPEX'!$G88,0)*0</f>
        <v>0</v>
      </c>
      <c r="V277" s="280">
        <f>ROUNDUP('PC OPEX'!$G88,0)*0</f>
        <v>0</v>
      </c>
      <c r="W277" s="280">
        <f>ROUNDUP('PC OPEX'!$G88,0)*0</f>
        <v>0</v>
      </c>
      <c r="X277" s="280">
        <f>ROUNDUP('PC OPEX'!$G88,0)*0</f>
        <v>0</v>
      </c>
      <c r="Y277" s="280">
        <f>ROUNDUP('PC OPEX'!$G88,0)*0</f>
        <v>0</v>
      </c>
      <c r="Z277" s="280">
        <f>ROUNDUP('PC OPEX'!$G88,0)*0</f>
        <v>0</v>
      </c>
      <c r="AA277" s="280">
        <f>ROUNDUP('PC OPEX'!$G88,0)*0</f>
        <v>0</v>
      </c>
      <c r="AB277" s="280">
        <f>ROUNDUP('PC OPEX'!$G88,0)*0</f>
        <v>0</v>
      </c>
      <c r="AC277" s="280">
        <f>ROUNDUP('PC OPEX'!$G88,0)*0</f>
        <v>0</v>
      </c>
      <c r="AD277" s="280">
        <f>ROUNDUP('PC OPEX'!$G88,0)*0</f>
        <v>0</v>
      </c>
      <c r="AE277" s="280">
        <f>ROUNDUP('PC OPEX'!$G88,0)*0</f>
        <v>0</v>
      </c>
      <c r="AF277" s="280">
        <f>ROUNDUP('PC OPEX'!$G88,0)*0</f>
        <v>0</v>
      </c>
      <c r="AG277" s="280">
        <f>ROUNDUP('PC OPEX'!$G88,0)*0</f>
        <v>0</v>
      </c>
      <c r="AH277" s="280">
        <f>ROUNDUP('PC OPEX'!$G88,0)*0</f>
        <v>0</v>
      </c>
      <c r="AI277" s="281">
        <f>ROUNDUP('PC OPEX'!$G88,0)*0</f>
        <v>0</v>
      </c>
      <c r="AJ277" s="352"/>
    </row>
    <row r="278" spans="2:36" x14ac:dyDescent="0.25">
      <c r="B278" s="839"/>
      <c r="C278" s="842"/>
      <c r="D278" s="282" t="s">
        <v>379</v>
      </c>
      <c r="E278" s="283">
        <f>VLOOKUP(B277,Salários!$B$17:$Q$148,13,FALSE)</f>
        <v>31092.467999999997</v>
      </c>
      <c r="F278" s="284">
        <f t="shared" ref="F278:AI278" si="220">F277*$E278</f>
        <v>0</v>
      </c>
      <c r="G278" s="285">
        <f t="shared" si="220"/>
        <v>0</v>
      </c>
      <c r="H278" s="285">
        <f t="shared" si="220"/>
        <v>0</v>
      </c>
      <c r="I278" s="285">
        <f t="shared" si="220"/>
        <v>0</v>
      </c>
      <c r="J278" s="285">
        <f t="shared" si="220"/>
        <v>0</v>
      </c>
      <c r="K278" s="285">
        <f t="shared" si="220"/>
        <v>0</v>
      </c>
      <c r="L278" s="285">
        <f t="shared" si="220"/>
        <v>0</v>
      </c>
      <c r="M278" s="285">
        <f t="shared" si="220"/>
        <v>0</v>
      </c>
      <c r="N278" s="285">
        <f t="shared" si="220"/>
        <v>0</v>
      </c>
      <c r="O278" s="285">
        <f t="shared" si="220"/>
        <v>0</v>
      </c>
      <c r="P278" s="285">
        <f t="shared" si="220"/>
        <v>0</v>
      </c>
      <c r="Q278" s="285">
        <f t="shared" si="220"/>
        <v>0</v>
      </c>
      <c r="R278" s="285">
        <f t="shared" si="220"/>
        <v>0</v>
      </c>
      <c r="S278" s="285">
        <f t="shared" si="220"/>
        <v>0</v>
      </c>
      <c r="T278" s="285">
        <f t="shared" si="220"/>
        <v>0</v>
      </c>
      <c r="U278" s="285">
        <f t="shared" si="220"/>
        <v>0</v>
      </c>
      <c r="V278" s="285">
        <f t="shared" si="220"/>
        <v>0</v>
      </c>
      <c r="W278" s="285">
        <f t="shared" si="220"/>
        <v>0</v>
      </c>
      <c r="X278" s="285">
        <f t="shared" si="220"/>
        <v>0</v>
      </c>
      <c r="Y278" s="285">
        <f t="shared" si="220"/>
        <v>0</v>
      </c>
      <c r="Z278" s="285">
        <f t="shared" si="220"/>
        <v>0</v>
      </c>
      <c r="AA278" s="285">
        <f t="shared" si="220"/>
        <v>0</v>
      </c>
      <c r="AB278" s="285">
        <f t="shared" si="220"/>
        <v>0</v>
      </c>
      <c r="AC278" s="285">
        <f t="shared" si="220"/>
        <v>0</v>
      </c>
      <c r="AD278" s="285">
        <f t="shared" si="220"/>
        <v>0</v>
      </c>
      <c r="AE278" s="285">
        <f t="shared" si="220"/>
        <v>0</v>
      </c>
      <c r="AF278" s="285">
        <f t="shared" si="220"/>
        <v>0</v>
      </c>
      <c r="AG278" s="285">
        <f t="shared" si="220"/>
        <v>0</v>
      </c>
      <c r="AH278" s="285">
        <f t="shared" si="220"/>
        <v>0</v>
      </c>
      <c r="AI278" s="286">
        <f t="shared" si="220"/>
        <v>0</v>
      </c>
      <c r="AJ278" s="287">
        <f>SUM(F278:AI278)</f>
        <v>0</v>
      </c>
    </row>
    <row r="279" spans="2:36" x14ac:dyDescent="0.25">
      <c r="B279" s="839"/>
      <c r="C279" s="842"/>
      <c r="D279" s="282" t="s">
        <v>371</v>
      </c>
      <c r="E279" s="283">
        <f>VLOOKUP(B277,Salários!$B$17:$Q$148,14,FALSE)</f>
        <v>22156.4926968</v>
      </c>
      <c r="F279" s="284">
        <f t="shared" ref="F279:AI279" si="221">F277*$E279</f>
        <v>0</v>
      </c>
      <c r="G279" s="285">
        <f t="shared" si="221"/>
        <v>0</v>
      </c>
      <c r="H279" s="285">
        <f t="shared" si="221"/>
        <v>0</v>
      </c>
      <c r="I279" s="285">
        <f t="shared" si="221"/>
        <v>0</v>
      </c>
      <c r="J279" s="285">
        <f t="shared" si="221"/>
        <v>0</v>
      </c>
      <c r="K279" s="285">
        <f t="shared" si="221"/>
        <v>0</v>
      </c>
      <c r="L279" s="285">
        <f t="shared" si="221"/>
        <v>0</v>
      </c>
      <c r="M279" s="285">
        <f t="shared" si="221"/>
        <v>0</v>
      </c>
      <c r="N279" s="285">
        <f t="shared" si="221"/>
        <v>0</v>
      </c>
      <c r="O279" s="285">
        <f t="shared" si="221"/>
        <v>0</v>
      </c>
      <c r="P279" s="285">
        <f t="shared" si="221"/>
        <v>0</v>
      </c>
      <c r="Q279" s="285">
        <f t="shared" si="221"/>
        <v>0</v>
      </c>
      <c r="R279" s="285">
        <f t="shared" si="221"/>
        <v>0</v>
      </c>
      <c r="S279" s="285">
        <f t="shared" si="221"/>
        <v>0</v>
      </c>
      <c r="T279" s="285">
        <f t="shared" si="221"/>
        <v>0</v>
      </c>
      <c r="U279" s="285">
        <f t="shared" si="221"/>
        <v>0</v>
      </c>
      <c r="V279" s="285">
        <f t="shared" si="221"/>
        <v>0</v>
      </c>
      <c r="W279" s="285">
        <f t="shared" si="221"/>
        <v>0</v>
      </c>
      <c r="X279" s="285">
        <f t="shared" si="221"/>
        <v>0</v>
      </c>
      <c r="Y279" s="285">
        <f t="shared" si="221"/>
        <v>0</v>
      </c>
      <c r="Z279" s="285">
        <f t="shared" si="221"/>
        <v>0</v>
      </c>
      <c r="AA279" s="285">
        <f t="shared" si="221"/>
        <v>0</v>
      </c>
      <c r="AB279" s="285">
        <f t="shared" si="221"/>
        <v>0</v>
      </c>
      <c r="AC279" s="285">
        <f t="shared" si="221"/>
        <v>0</v>
      </c>
      <c r="AD279" s="285">
        <f t="shared" si="221"/>
        <v>0</v>
      </c>
      <c r="AE279" s="285">
        <f t="shared" si="221"/>
        <v>0</v>
      </c>
      <c r="AF279" s="285">
        <f t="shared" si="221"/>
        <v>0</v>
      </c>
      <c r="AG279" s="285">
        <f t="shared" si="221"/>
        <v>0</v>
      </c>
      <c r="AH279" s="285">
        <f t="shared" si="221"/>
        <v>0</v>
      </c>
      <c r="AI279" s="286">
        <f t="shared" si="221"/>
        <v>0</v>
      </c>
      <c r="AJ279" s="287">
        <f>SUM(F279:AI279)</f>
        <v>0</v>
      </c>
    </row>
    <row r="280" spans="2:36" x14ac:dyDescent="0.25">
      <c r="B280" s="839"/>
      <c r="C280" s="842"/>
      <c r="D280" s="282" t="s">
        <v>372</v>
      </c>
      <c r="E280" s="283">
        <f>VLOOKUP(B277,Salários!$B$17:$Q$148,15,FALSE)</f>
        <v>6689.5801608000002</v>
      </c>
      <c r="F280" s="284">
        <f t="shared" ref="F280:AI280" si="222">F277*$E280</f>
        <v>0</v>
      </c>
      <c r="G280" s="285">
        <f t="shared" si="222"/>
        <v>0</v>
      </c>
      <c r="H280" s="285">
        <f t="shared" si="222"/>
        <v>0</v>
      </c>
      <c r="I280" s="285">
        <f t="shared" si="222"/>
        <v>0</v>
      </c>
      <c r="J280" s="285">
        <f t="shared" si="222"/>
        <v>0</v>
      </c>
      <c r="K280" s="285">
        <f t="shared" si="222"/>
        <v>0</v>
      </c>
      <c r="L280" s="285">
        <f t="shared" si="222"/>
        <v>0</v>
      </c>
      <c r="M280" s="285">
        <f t="shared" si="222"/>
        <v>0</v>
      </c>
      <c r="N280" s="285">
        <f t="shared" si="222"/>
        <v>0</v>
      </c>
      <c r="O280" s="285">
        <f t="shared" si="222"/>
        <v>0</v>
      </c>
      <c r="P280" s="285">
        <f t="shared" si="222"/>
        <v>0</v>
      </c>
      <c r="Q280" s="285">
        <f t="shared" si="222"/>
        <v>0</v>
      </c>
      <c r="R280" s="285">
        <f t="shared" si="222"/>
        <v>0</v>
      </c>
      <c r="S280" s="285">
        <f t="shared" si="222"/>
        <v>0</v>
      </c>
      <c r="T280" s="285">
        <f t="shared" si="222"/>
        <v>0</v>
      </c>
      <c r="U280" s="285">
        <f t="shared" si="222"/>
        <v>0</v>
      </c>
      <c r="V280" s="285">
        <f t="shared" si="222"/>
        <v>0</v>
      </c>
      <c r="W280" s="285">
        <f t="shared" si="222"/>
        <v>0</v>
      </c>
      <c r="X280" s="285">
        <f t="shared" si="222"/>
        <v>0</v>
      </c>
      <c r="Y280" s="285">
        <f t="shared" si="222"/>
        <v>0</v>
      </c>
      <c r="Z280" s="285">
        <f t="shared" si="222"/>
        <v>0</v>
      </c>
      <c r="AA280" s="285">
        <f t="shared" si="222"/>
        <v>0</v>
      </c>
      <c r="AB280" s="285">
        <f t="shared" si="222"/>
        <v>0</v>
      </c>
      <c r="AC280" s="285">
        <f t="shared" si="222"/>
        <v>0</v>
      </c>
      <c r="AD280" s="285">
        <f t="shared" si="222"/>
        <v>0</v>
      </c>
      <c r="AE280" s="285">
        <f t="shared" si="222"/>
        <v>0</v>
      </c>
      <c r="AF280" s="285">
        <f t="shared" si="222"/>
        <v>0</v>
      </c>
      <c r="AG280" s="285">
        <f t="shared" si="222"/>
        <v>0</v>
      </c>
      <c r="AH280" s="285">
        <f t="shared" si="222"/>
        <v>0</v>
      </c>
      <c r="AI280" s="286">
        <f t="shared" si="222"/>
        <v>0</v>
      </c>
      <c r="AJ280" s="287">
        <f>SUM(F280:AI280)</f>
        <v>0</v>
      </c>
    </row>
    <row r="281" spans="2:36" x14ac:dyDescent="0.25">
      <c r="B281" s="844"/>
      <c r="C281" s="845"/>
      <c r="D281" s="288" t="s">
        <v>397</v>
      </c>
      <c r="E281" s="342">
        <f>SUBTOTAL(9,E278:E280)</f>
        <v>59938.540857600005</v>
      </c>
      <c r="F281" s="343">
        <f>SUBTOTAL(9,F278:F280)</f>
        <v>0</v>
      </c>
      <c r="G281" s="344">
        <f t="shared" ref="G281:AI281" si="223">SUBTOTAL(9,G278:G280)</f>
        <v>0</v>
      </c>
      <c r="H281" s="344">
        <f t="shared" si="223"/>
        <v>0</v>
      </c>
      <c r="I281" s="344">
        <f t="shared" si="223"/>
        <v>0</v>
      </c>
      <c r="J281" s="344">
        <f t="shared" si="223"/>
        <v>0</v>
      </c>
      <c r="K281" s="344">
        <f t="shared" si="223"/>
        <v>0</v>
      </c>
      <c r="L281" s="344">
        <f t="shared" si="223"/>
        <v>0</v>
      </c>
      <c r="M281" s="344">
        <f t="shared" si="223"/>
        <v>0</v>
      </c>
      <c r="N281" s="344">
        <f t="shared" si="223"/>
        <v>0</v>
      </c>
      <c r="O281" s="344">
        <f t="shared" si="223"/>
        <v>0</v>
      </c>
      <c r="P281" s="344">
        <f t="shared" si="223"/>
        <v>0</v>
      </c>
      <c r="Q281" s="344">
        <f t="shared" si="223"/>
        <v>0</v>
      </c>
      <c r="R281" s="344">
        <f t="shared" si="223"/>
        <v>0</v>
      </c>
      <c r="S281" s="344">
        <f t="shared" si="223"/>
        <v>0</v>
      </c>
      <c r="T281" s="344">
        <f t="shared" si="223"/>
        <v>0</v>
      </c>
      <c r="U281" s="344">
        <f t="shared" si="223"/>
        <v>0</v>
      </c>
      <c r="V281" s="344">
        <f t="shared" si="223"/>
        <v>0</v>
      </c>
      <c r="W281" s="344">
        <f t="shared" si="223"/>
        <v>0</v>
      </c>
      <c r="X281" s="344">
        <f t="shared" si="223"/>
        <v>0</v>
      </c>
      <c r="Y281" s="344">
        <f t="shared" si="223"/>
        <v>0</v>
      </c>
      <c r="Z281" s="344">
        <f t="shared" si="223"/>
        <v>0</v>
      </c>
      <c r="AA281" s="344">
        <f t="shared" si="223"/>
        <v>0</v>
      </c>
      <c r="AB281" s="344">
        <f t="shared" si="223"/>
        <v>0</v>
      </c>
      <c r="AC281" s="344">
        <f t="shared" si="223"/>
        <v>0</v>
      </c>
      <c r="AD281" s="344">
        <f t="shared" si="223"/>
        <v>0</v>
      </c>
      <c r="AE281" s="344">
        <f t="shared" si="223"/>
        <v>0</v>
      </c>
      <c r="AF281" s="344">
        <f t="shared" si="223"/>
        <v>0</v>
      </c>
      <c r="AG281" s="344">
        <f t="shared" si="223"/>
        <v>0</v>
      </c>
      <c r="AH281" s="344">
        <f t="shared" si="223"/>
        <v>0</v>
      </c>
      <c r="AI281" s="345">
        <f t="shared" si="223"/>
        <v>0</v>
      </c>
      <c r="AJ281" s="346">
        <f>SUM(F281:AI281)</f>
        <v>0</v>
      </c>
    </row>
    <row r="282" spans="2:36" ht="15.6" x14ac:dyDescent="0.25">
      <c r="B282" s="333">
        <v>3160</v>
      </c>
      <c r="C282" s="334" t="str">
        <f>VLOOKUP(B282,Salários!$B$17:$C$148,2,FALSE)</f>
        <v xml:space="preserve">Sistema de Arrecadação - Free-Flow </v>
      </c>
      <c r="D282" s="335"/>
      <c r="E282" s="335"/>
      <c r="F282" s="330">
        <f t="shared" ref="F282:AI282" si="224">SUMIF($D283:$D287,"Total",F283:F287)</f>
        <v>4276756.9967999998</v>
      </c>
      <c r="G282" s="330">
        <f t="shared" si="224"/>
        <v>4276756.9967999998</v>
      </c>
      <c r="H282" s="330">
        <f t="shared" si="224"/>
        <v>4276756.9967999998</v>
      </c>
      <c r="I282" s="330">
        <f t="shared" si="224"/>
        <v>4276756.9967999998</v>
      </c>
      <c r="J282" s="330">
        <f t="shared" si="224"/>
        <v>4276756.9967999998</v>
      </c>
      <c r="K282" s="330">
        <f t="shared" si="224"/>
        <v>4276756.9967999998</v>
      </c>
      <c r="L282" s="330">
        <f t="shared" si="224"/>
        <v>4276756.9967999998</v>
      </c>
      <c r="M282" s="330">
        <f t="shared" si="224"/>
        <v>4276756.9967999998</v>
      </c>
      <c r="N282" s="330">
        <f t="shared" si="224"/>
        <v>4276756.9967999998</v>
      </c>
      <c r="O282" s="330">
        <f t="shared" si="224"/>
        <v>4276756.9967999998</v>
      </c>
      <c r="P282" s="330">
        <f t="shared" si="224"/>
        <v>4276756.9967999998</v>
      </c>
      <c r="Q282" s="330">
        <f t="shared" si="224"/>
        <v>4276756.9967999998</v>
      </c>
      <c r="R282" s="330">
        <f t="shared" si="224"/>
        <v>4276756.9967999998</v>
      </c>
      <c r="S282" s="330">
        <f t="shared" si="224"/>
        <v>4276756.9967999998</v>
      </c>
      <c r="T282" s="330">
        <f t="shared" si="224"/>
        <v>4276756.9967999998</v>
      </c>
      <c r="U282" s="330">
        <f t="shared" si="224"/>
        <v>4276756.9967999998</v>
      </c>
      <c r="V282" s="330">
        <f t="shared" si="224"/>
        <v>4276756.9967999998</v>
      </c>
      <c r="W282" s="330">
        <f t="shared" si="224"/>
        <v>4276756.9967999998</v>
      </c>
      <c r="X282" s="330">
        <f t="shared" si="224"/>
        <v>4276756.9967999998</v>
      </c>
      <c r="Y282" s="330">
        <f t="shared" si="224"/>
        <v>4276756.9967999998</v>
      </c>
      <c r="Z282" s="330">
        <f t="shared" si="224"/>
        <v>4276756.9967999998</v>
      </c>
      <c r="AA282" s="330">
        <f t="shared" si="224"/>
        <v>4276756.9967999998</v>
      </c>
      <c r="AB282" s="330">
        <f t="shared" si="224"/>
        <v>4276756.9967999998</v>
      </c>
      <c r="AC282" s="330">
        <f t="shared" si="224"/>
        <v>4276756.9967999998</v>
      </c>
      <c r="AD282" s="330">
        <f t="shared" si="224"/>
        <v>4276756.9967999998</v>
      </c>
      <c r="AE282" s="330">
        <f t="shared" si="224"/>
        <v>4276756.9967999998</v>
      </c>
      <c r="AF282" s="330">
        <f t="shared" si="224"/>
        <v>4276756.9967999998</v>
      </c>
      <c r="AG282" s="330">
        <f t="shared" si="224"/>
        <v>4276756.9967999998</v>
      </c>
      <c r="AH282" s="330">
        <f t="shared" si="224"/>
        <v>4276756.9967999998</v>
      </c>
      <c r="AI282" s="331">
        <f t="shared" si="224"/>
        <v>4276756.9967999998</v>
      </c>
      <c r="AJ282" s="332">
        <f>SUM(F282:AI282)</f>
        <v>128302709.90400006</v>
      </c>
    </row>
    <row r="283" spans="2:36" x14ac:dyDescent="0.25">
      <c r="B283" s="865">
        <v>3161</v>
      </c>
      <c r="C283" s="862" t="str">
        <f>VLOOKUP(B283,Salários!$B$17:$C$148,2,FALSE)</f>
        <v>Supervisor Sistema de Arrecadação - Free-Flow</v>
      </c>
      <c r="D283" s="277" t="s">
        <v>400</v>
      </c>
      <c r="E283" s="278">
        <f>AVERAGE(F283:AI283)</f>
        <v>25</v>
      </c>
      <c r="F283" s="279">
        <f>'PC OPEX'!$G$102</f>
        <v>25</v>
      </c>
      <c r="G283" s="280">
        <f>'PC OPEX'!$G$102</f>
        <v>25</v>
      </c>
      <c r="H283" s="280">
        <f>'PC OPEX'!$G$102</f>
        <v>25</v>
      </c>
      <c r="I283" s="280">
        <f>'PC OPEX'!$G$102</f>
        <v>25</v>
      </c>
      <c r="J283" s="280">
        <f>'PC OPEX'!$G$102</f>
        <v>25</v>
      </c>
      <c r="K283" s="280">
        <f>'PC OPEX'!$G$102</f>
        <v>25</v>
      </c>
      <c r="L283" s="280">
        <f>'PC OPEX'!$G$102</f>
        <v>25</v>
      </c>
      <c r="M283" s="280">
        <f>'PC OPEX'!$G$102</f>
        <v>25</v>
      </c>
      <c r="N283" s="280">
        <f>'PC OPEX'!$G$102</f>
        <v>25</v>
      </c>
      <c r="O283" s="280">
        <f>'PC OPEX'!$G$102</f>
        <v>25</v>
      </c>
      <c r="P283" s="280">
        <f>'PC OPEX'!$G$102</f>
        <v>25</v>
      </c>
      <c r="Q283" s="280">
        <f>'PC OPEX'!$G$102</f>
        <v>25</v>
      </c>
      <c r="R283" s="280">
        <f>'PC OPEX'!$G$102</f>
        <v>25</v>
      </c>
      <c r="S283" s="280">
        <f>'PC OPEX'!$G$102</f>
        <v>25</v>
      </c>
      <c r="T283" s="280">
        <f>'PC OPEX'!$G$102</f>
        <v>25</v>
      </c>
      <c r="U283" s="280">
        <f>'PC OPEX'!$G$102</f>
        <v>25</v>
      </c>
      <c r="V283" s="280">
        <f>'PC OPEX'!$G$102</f>
        <v>25</v>
      </c>
      <c r="W283" s="280">
        <f>'PC OPEX'!$G$102</f>
        <v>25</v>
      </c>
      <c r="X283" s="280">
        <f>'PC OPEX'!$G$102</f>
        <v>25</v>
      </c>
      <c r="Y283" s="280">
        <f>'PC OPEX'!$G$102</f>
        <v>25</v>
      </c>
      <c r="Z283" s="280">
        <f>'PC OPEX'!$G$102</f>
        <v>25</v>
      </c>
      <c r="AA283" s="280">
        <f>'PC OPEX'!$G$102</f>
        <v>25</v>
      </c>
      <c r="AB283" s="280">
        <f>'PC OPEX'!$G$102</f>
        <v>25</v>
      </c>
      <c r="AC283" s="280">
        <f>'PC OPEX'!$G$102</f>
        <v>25</v>
      </c>
      <c r="AD283" s="280">
        <f>'PC OPEX'!$G$102</f>
        <v>25</v>
      </c>
      <c r="AE283" s="280">
        <f>'PC OPEX'!$G$102</f>
        <v>25</v>
      </c>
      <c r="AF283" s="280">
        <f>'PC OPEX'!$G$102</f>
        <v>25</v>
      </c>
      <c r="AG283" s="280">
        <f>'PC OPEX'!$G$102</f>
        <v>25</v>
      </c>
      <c r="AH283" s="280">
        <f>'PC OPEX'!$G$102</f>
        <v>25</v>
      </c>
      <c r="AI283" s="281">
        <f>'PC OPEX'!$G$102</f>
        <v>25</v>
      </c>
      <c r="AJ283" s="352"/>
    </row>
    <row r="284" spans="2:36" x14ac:dyDescent="0.25">
      <c r="B284" s="866"/>
      <c r="C284" s="863"/>
      <c r="D284" s="282" t="s">
        <v>379</v>
      </c>
      <c r="E284" s="283">
        <f>VLOOKUP(B283,Salários!$B$17:$Q$148,13,FALSE)</f>
        <v>95583.959999999992</v>
      </c>
      <c r="F284" s="284">
        <f>F283*$E284</f>
        <v>2389599</v>
      </c>
      <c r="G284" s="285">
        <f>G283*$E284</f>
        <v>2389599</v>
      </c>
      <c r="H284" s="285">
        <f t="shared" ref="H284:AI284" si="225">H283*$E284</f>
        <v>2389599</v>
      </c>
      <c r="I284" s="285">
        <f t="shared" si="225"/>
        <v>2389599</v>
      </c>
      <c r="J284" s="285">
        <f t="shared" si="225"/>
        <v>2389599</v>
      </c>
      <c r="K284" s="285">
        <f t="shared" si="225"/>
        <v>2389599</v>
      </c>
      <c r="L284" s="285">
        <f t="shared" si="225"/>
        <v>2389599</v>
      </c>
      <c r="M284" s="285">
        <f t="shared" si="225"/>
        <v>2389599</v>
      </c>
      <c r="N284" s="285">
        <f t="shared" si="225"/>
        <v>2389599</v>
      </c>
      <c r="O284" s="285">
        <f t="shared" si="225"/>
        <v>2389599</v>
      </c>
      <c r="P284" s="285">
        <f t="shared" si="225"/>
        <v>2389599</v>
      </c>
      <c r="Q284" s="285">
        <f t="shared" si="225"/>
        <v>2389599</v>
      </c>
      <c r="R284" s="285">
        <f t="shared" si="225"/>
        <v>2389599</v>
      </c>
      <c r="S284" s="285">
        <f t="shared" si="225"/>
        <v>2389599</v>
      </c>
      <c r="T284" s="285">
        <f t="shared" si="225"/>
        <v>2389599</v>
      </c>
      <c r="U284" s="285">
        <f t="shared" si="225"/>
        <v>2389599</v>
      </c>
      <c r="V284" s="285">
        <f t="shared" si="225"/>
        <v>2389599</v>
      </c>
      <c r="W284" s="285">
        <f t="shared" si="225"/>
        <v>2389599</v>
      </c>
      <c r="X284" s="285">
        <f t="shared" si="225"/>
        <v>2389599</v>
      </c>
      <c r="Y284" s="285">
        <f t="shared" si="225"/>
        <v>2389599</v>
      </c>
      <c r="Z284" s="285">
        <f t="shared" si="225"/>
        <v>2389599</v>
      </c>
      <c r="AA284" s="285">
        <f t="shared" si="225"/>
        <v>2389599</v>
      </c>
      <c r="AB284" s="285">
        <f t="shared" si="225"/>
        <v>2389599</v>
      </c>
      <c r="AC284" s="285">
        <f t="shared" si="225"/>
        <v>2389599</v>
      </c>
      <c r="AD284" s="285">
        <f t="shared" si="225"/>
        <v>2389599</v>
      </c>
      <c r="AE284" s="285">
        <f t="shared" si="225"/>
        <v>2389599</v>
      </c>
      <c r="AF284" s="285">
        <f t="shared" si="225"/>
        <v>2389599</v>
      </c>
      <c r="AG284" s="285">
        <f t="shared" si="225"/>
        <v>2389599</v>
      </c>
      <c r="AH284" s="285">
        <f t="shared" si="225"/>
        <v>2389599</v>
      </c>
      <c r="AI284" s="286">
        <f t="shared" si="225"/>
        <v>2389599</v>
      </c>
      <c r="AJ284" s="287">
        <f>SUM(F284:AI284)</f>
        <v>71687970</v>
      </c>
    </row>
    <row r="285" spans="2:36" x14ac:dyDescent="0.25">
      <c r="B285" s="866"/>
      <c r="C285" s="863"/>
      <c r="D285" s="282" t="s">
        <v>371</v>
      </c>
      <c r="E285" s="283">
        <f>VLOOKUP(B283,Salários!$B$17:$Q$148,14,FALSE)</f>
        <v>68113.129895999999</v>
      </c>
      <c r="F285" s="284">
        <f>F283*$E285</f>
        <v>1702828.2474</v>
      </c>
      <c r="G285" s="285">
        <f t="shared" ref="G285:AI285" si="226">G283*$E285</f>
        <v>1702828.2474</v>
      </c>
      <c r="H285" s="285">
        <f t="shared" si="226"/>
        <v>1702828.2474</v>
      </c>
      <c r="I285" s="285">
        <f t="shared" si="226"/>
        <v>1702828.2474</v>
      </c>
      <c r="J285" s="285">
        <f t="shared" si="226"/>
        <v>1702828.2474</v>
      </c>
      <c r="K285" s="285">
        <f t="shared" si="226"/>
        <v>1702828.2474</v>
      </c>
      <c r="L285" s="285">
        <f t="shared" si="226"/>
        <v>1702828.2474</v>
      </c>
      <c r="M285" s="285">
        <f t="shared" si="226"/>
        <v>1702828.2474</v>
      </c>
      <c r="N285" s="285">
        <f t="shared" si="226"/>
        <v>1702828.2474</v>
      </c>
      <c r="O285" s="285">
        <f t="shared" si="226"/>
        <v>1702828.2474</v>
      </c>
      <c r="P285" s="285">
        <f t="shared" si="226"/>
        <v>1702828.2474</v>
      </c>
      <c r="Q285" s="285">
        <f t="shared" si="226"/>
        <v>1702828.2474</v>
      </c>
      <c r="R285" s="285">
        <f t="shared" si="226"/>
        <v>1702828.2474</v>
      </c>
      <c r="S285" s="285">
        <f t="shared" si="226"/>
        <v>1702828.2474</v>
      </c>
      <c r="T285" s="285">
        <f t="shared" si="226"/>
        <v>1702828.2474</v>
      </c>
      <c r="U285" s="285">
        <f t="shared" si="226"/>
        <v>1702828.2474</v>
      </c>
      <c r="V285" s="285">
        <f t="shared" si="226"/>
        <v>1702828.2474</v>
      </c>
      <c r="W285" s="285">
        <f t="shared" si="226"/>
        <v>1702828.2474</v>
      </c>
      <c r="X285" s="285">
        <f t="shared" si="226"/>
        <v>1702828.2474</v>
      </c>
      <c r="Y285" s="285">
        <f t="shared" si="226"/>
        <v>1702828.2474</v>
      </c>
      <c r="Z285" s="285">
        <f t="shared" si="226"/>
        <v>1702828.2474</v>
      </c>
      <c r="AA285" s="285">
        <f t="shared" si="226"/>
        <v>1702828.2474</v>
      </c>
      <c r="AB285" s="285">
        <f t="shared" si="226"/>
        <v>1702828.2474</v>
      </c>
      <c r="AC285" s="285">
        <f t="shared" si="226"/>
        <v>1702828.2474</v>
      </c>
      <c r="AD285" s="285">
        <f t="shared" si="226"/>
        <v>1702828.2474</v>
      </c>
      <c r="AE285" s="285">
        <f t="shared" si="226"/>
        <v>1702828.2474</v>
      </c>
      <c r="AF285" s="285">
        <f t="shared" si="226"/>
        <v>1702828.2474</v>
      </c>
      <c r="AG285" s="285">
        <f t="shared" si="226"/>
        <v>1702828.2474</v>
      </c>
      <c r="AH285" s="285">
        <f t="shared" si="226"/>
        <v>1702828.2474</v>
      </c>
      <c r="AI285" s="286">
        <f t="shared" si="226"/>
        <v>1702828.2474</v>
      </c>
      <c r="AJ285" s="287">
        <f>SUM(F285:AI285)</f>
        <v>51084847.422000013</v>
      </c>
    </row>
    <row r="286" spans="2:36" x14ac:dyDescent="0.25">
      <c r="B286" s="866"/>
      <c r="C286" s="863"/>
      <c r="D286" s="282" t="s">
        <v>372</v>
      </c>
      <c r="E286" s="283">
        <f>VLOOKUP(B283,Salários!$B$17:$Q$148,15,FALSE)</f>
        <v>7373.1899759999997</v>
      </c>
      <c r="F286" s="284">
        <f>F283*$E286</f>
        <v>184329.7494</v>
      </c>
      <c r="G286" s="285">
        <f t="shared" ref="G286:AI286" si="227">G283*$E286</f>
        <v>184329.7494</v>
      </c>
      <c r="H286" s="285">
        <f t="shared" si="227"/>
        <v>184329.7494</v>
      </c>
      <c r="I286" s="285">
        <f t="shared" si="227"/>
        <v>184329.7494</v>
      </c>
      <c r="J286" s="285">
        <f t="shared" si="227"/>
        <v>184329.7494</v>
      </c>
      <c r="K286" s="285">
        <f t="shared" si="227"/>
        <v>184329.7494</v>
      </c>
      <c r="L286" s="285">
        <f t="shared" si="227"/>
        <v>184329.7494</v>
      </c>
      <c r="M286" s="285">
        <f t="shared" si="227"/>
        <v>184329.7494</v>
      </c>
      <c r="N286" s="285">
        <f t="shared" si="227"/>
        <v>184329.7494</v>
      </c>
      <c r="O286" s="285">
        <f t="shared" si="227"/>
        <v>184329.7494</v>
      </c>
      <c r="P286" s="285">
        <f t="shared" si="227"/>
        <v>184329.7494</v>
      </c>
      <c r="Q286" s="285">
        <f t="shared" si="227"/>
        <v>184329.7494</v>
      </c>
      <c r="R286" s="285">
        <f t="shared" si="227"/>
        <v>184329.7494</v>
      </c>
      <c r="S286" s="285">
        <f t="shared" si="227"/>
        <v>184329.7494</v>
      </c>
      <c r="T286" s="285">
        <f t="shared" si="227"/>
        <v>184329.7494</v>
      </c>
      <c r="U286" s="285">
        <f t="shared" si="227"/>
        <v>184329.7494</v>
      </c>
      <c r="V286" s="285">
        <f t="shared" si="227"/>
        <v>184329.7494</v>
      </c>
      <c r="W286" s="285">
        <f t="shared" si="227"/>
        <v>184329.7494</v>
      </c>
      <c r="X286" s="285">
        <f t="shared" si="227"/>
        <v>184329.7494</v>
      </c>
      <c r="Y286" s="285">
        <f t="shared" si="227"/>
        <v>184329.7494</v>
      </c>
      <c r="Z286" s="285">
        <f t="shared" si="227"/>
        <v>184329.7494</v>
      </c>
      <c r="AA286" s="285">
        <f t="shared" si="227"/>
        <v>184329.7494</v>
      </c>
      <c r="AB286" s="285">
        <f t="shared" si="227"/>
        <v>184329.7494</v>
      </c>
      <c r="AC286" s="285">
        <f t="shared" si="227"/>
        <v>184329.7494</v>
      </c>
      <c r="AD286" s="285">
        <f t="shared" si="227"/>
        <v>184329.7494</v>
      </c>
      <c r="AE286" s="285">
        <f t="shared" si="227"/>
        <v>184329.7494</v>
      </c>
      <c r="AF286" s="285">
        <f t="shared" si="227"/>
        <v>184329.7494</v>
      </c>
      <c r="AG286" s="285">
        <f t="shared" si="227"/>
        <v>184329.7494</v>
      </c>
      <c r="AH286" s="285">
        <f t="shared" si="227"/>
        <v>184329.7494</v>
      </c>
      <c r="AI286" s="286">
        <f t="shared" si="227"/>
        <v>184329.7494</v>
      </c>
      <c r="AJ286" s="287">
        <f>SUM(F286:AI286)</f>
        <v>5529892.4820000017</v>
      </c>
    </row>
    <row r="287" spans="2:36" x14ac:dyDescent="0.25">
      <c r="B287" s="867"/>
      <c r="C287" s="864"/>
      <c r="D287" s="288" t="s">
        <v>397</v>
      </c>
      <c r="E287" s="342">
        <f>SUBTOTAL(9,E284:E286)</f>
        <v>171070.27987199998</v>
      </c>
      <c r="F287" s="343">
        <f>SUBTOTAL(9,F284:F286)</f>
        <v>4276756.9967999998</v>
      </c>
      <c r="G287" s="344">
        <f t="shared" ref="G287:AI287" si="228">SUBTOTAL(9,G284:G286)</f>
        <v>4276756.9967999998</v>
      </c>
      <c r="H287" s="344">
        <f t="shared" si="228"/>
        <v>4276756.9967999998</v>
      </c>
      <c r="I287" s="344">
        <f t="shared" si="228"/>
        <v>4276756.9967999998</v>
      </c>
      <c r="J287" s="344">
        <f t="shared" si="228"/>
        <v>4276756.9967999998</v>
      </c>
      <c r="K287" s="344">
        <f t="shared" si="228"/>
        <v>4276756.9967999998</v>
      </c>
      <c r="L287" s="344">
        <f t="shared" si="228"/>
        <v>4276756.9967999998</v>
      </c>
      <c r="M287" s="344">
        <f t="shared" si="228"/>
        <v>4276756.9967999998</v>
      </c>
      <c r="N287" s="344">
        <f t="shared" si="228"/>
        <v>4276756.9967999998</v>
      </c>
      <c r="O287" s="344">
        <f t="shared" si="228"/>
        <v>4276756.9967999998</v>
      </c>
      <c r="P287" s="344">
        <f t="shared" si="228"/>
        <v>4276756.9967999998</v>
      </c>
      <c r="Q287" s="344">
        <f t="shared" si="228"/>
        <v>4276756.9967999998</v>
      </c>
      <c r="R287" s="344">
        <f t="shared" si="228"/>
        <v>4276756.9967999998</v>
      </c>
      <c r="S287" s="344">
        <f t="shared" si="228"/>
        <v>4276756.9967999998</v>
      </c>
      <c r="T287" s="344">
        <f t="shared" si="228"/>
        <v>4276756.9967999998</v>
      </c>
      <c r="U287" s="344">
        <f t="shared" si="228"/>
        <v>4276756.9967999998</v>
      </c>
      <c r="V287" s="344">
        <f t="shared" si="228"/>
        <v>4276756.9967999998</v>
      </c>
      <c r="W287" s="344">
        <f t="shared" si="228"/>
        <v>4276756.9967999998</v>
      </c>
      <c r="X287" s="344">
        <f t="shared" si="228"/>
        <v>4276756.9967999998</v>
      </c>
      <c r="Y287" s="344">
        <f t="shared" si="228"/>
        <v>4276756.9967999998</v>
      </c>
      <c r="Z287" s="344">
        <f t="shared" si="228"/>
        <v>4276756.9967999998</v>
      </c>
      <c r="AA287" s="344">
        <f t="shared" si="228"/>
        <v>4276756.9967999998</v>
      </c>
      <c r="AB287" s="344">
        <f t="shared" si="228"/>
        <v>4276756.9967999998</v>
      </c>
      <c r="AC287" s="344">
        <f t="shared" si="228"/>
        <v>4276756.9967999998</v>
      </c>
      <c r="AD287" s="344">
        <f t="shared" si="228"/>
        <v>4276756.9967999998</v>
      </c>
      <c r="AE287" s="344">
        <f t="shared" si="228"/>
        <v>4276756.9967999998</v>
      </c>
      <c r="AF287" s="344">
        <f t="shared" si="228"/>
        <v>4276756.9967999998</v>
      </c>
      <c r="AG287" s="344">
        <f t="shared" si="228"/>
        <v>4276756.9967999998</v>
      </c>
      <c r="AH287" s="344">
        <f t="shared" si="228"/>
        <v>4276756.9967999998</v>
      </c>
      <c r="AI287" s="345">
        <f t="shared" si="228"/>
        <v>4276756.9967999998</v>
      </c>
      <c r="AJ287" s="346">
        <f>SUM(F287:AI287)</f>
        <v>128302709.90400006</v>
      </c>
    </row>
    <row r="288" spans="2:36" ht="15.6" x14ac:dyDescent="0.25">
      <c r="B288" s="333">
        <v>3170</v>
      </c>
      <c r="C288" s="334" t="str">
        <f>VLOOKUP(B288,Salários!$B$17:$C$148,2,FALSE)</f>
        <v>Atendimento Médico de Emergência</v>
      </c>
      <c r="D288" s="335"/>
      <c r="E288" s="335"/>
      <c r="F288" s="330">
        <f>SUMIF($D289:$D298,"Total",F289:F298)</f>
        <v>9247977.5696639996</v>
      </c>
      <c r="G288" s="330">
        <f t="shared" ref="G288:AI288" si="229">SUMIF($D289:$D298,"Total",G289:G298)</f>
        <v>9247977.5696639996</v>
      </c>
      <c r="H288" s="330">
        <f t="shared" si="229"/>
        <v>9247977.5696639996</v>
      </c>
      <c r="I288" s="330">
        <f t="shared" si="229"/>
        <v>9247977.5696639996</v>
      </c>
      <c r="J288" s="330">
        <f t="shared" si="229"/>
        <v>9247977.5696639996</v>
      </c>
      <c r="K288" s="330">
        <f t="shared" si="229"/>
        <v>9247977.5696639996</v>
      </c>
      <c r="L288" s="330">
        <f t="shared" si="229"/>
        <v>9247977.5696639996</v>
      </c>
      <c r="M288" s="330">
        <f t="shared" si="229"/>
        <v>9247977.5696639996</v>
      </c>
      <c r="N288" s="330">
        <f t="shared" si="229"/>
        <v>9247977.5696639996</v>
      </c>
      <c r="O288" s="330">
        <f t="shared" si="229"/>
        <v>9247977.5696639996</v>
      </c>
      <c r="P288" s="330">
        <f t="shared" si="229"/>
        <v>9247977.5696639996</v>
      </c>
      <c r="Q288" s="330">
        <f t="shared" si="229"/>
        <v>9247977.5696639996</v>
      </c>
      <c r="R288" s="330">
        <f t="shared" si="229"/>
        <v>9247977.5696639996</v>
      </c>
      <c r="S288" s="330">
        <f t="shared" si="229"/>
        <v>9247977.5696639996</v>
      </c>
      <c r="T288" s="330">
        <f t="shared" si="229"/>
        <v>9247977.5696639996</v>
      </c>
      <c r="U288" s="330">
        <f t="shared" si="229"/>
        <v>9247977.5696639996</v>
      </c>
      <c r="V288" s="330">
        <f t="shared" si="229"/>
        <v>9247977.5696639996</v>
      </c>
      <c r="W288" s="330">
        <f t="shared" si="229"/>
        <v>9247977.5696639996</v>
      </c>
      <c r="X288" s="330">
        <f t="shared" si="229"/>
        <v>9247977.5696639996</v>
      </c>
      <c r="Y288" s="330">
        <f t="shared" si="229"/>
        <v>9247977.5696639996</v>
      </c>
      <c r="Z288" s="330">
        <f t="shared" si="229"/>
        <v>9247977.5696639996</v>
      </c>
      <c r="AA288" s="330">
        <f t="shared" si="229"/>
        <v>9247977.5696639996</v>
      </c>
      <c r="AB288" s="330">
        <f t="shared" si="229"/>
        <v>9247977.5696639996</v>
      </c>
      <c r="AC288" s="330">
        <f t="shared" si="229"/>
        <v>9247977.5696639996</v>
      </c>
      <c r="AD288" s="330">
        <f t="shared" si="229"/>
        <v>9247977.5696639996</v>
      </c>
      <c r="AE288" s="330">
        <f t="shared" si="229"/>
        <v>9247977.5696639996</v>
      </c>
      <c r="AF288" s="330">
        <f t="shared" si="229"/>
        <v>9247977.5696639996</v>
      </c>
      <c r="AG288" s="330">
        <f t="shared" si="229"/>
        <v>9247977.5696639996</v>
      </c>
      <c r="AH288" s="330">
        <f t="shared" si="229"/>
        <v>9247977.5696639996</v>
      </c>
      <c r="AI288" s="331">
        <f t="shared" si="229"/>
        <v>9247977.5696639996</v>
      </c>
      <c r="AJ288" s="332">
        <f>SUM(F288:AI288)</f>
        <v>277439327.08991998</v>
      </c>
    </row>
    <row r="289" spans="2:36" x14ac:dyDescent="0.25">
      <c r="B289" s="838">
        <v>3171</v>
      </c>
      <c r="C289" s="841" t="str">
        <f>VLOOKUP(B289,Salários!$B$17:$C$148,2,FALSE)</f>
        <v>Motorista de Ambulância</v>
      </c>
      <c r="D289" s="277" t="s">
        <v>400</v>
      </c>
      <c r="E289" s="278">
        <f>AVERAGE(F289:AI289)</f>
        <v>60</v>
      </c>
      <c r="F289" s="279">
        <f>ROUNDUP('PC OPEX'!$G$105,0)</f>
        <v>60</v>
      </c>
      <c r="G289" s="280">
        <f>ROUNDUP('PC OPEX'!$G$105,0)</f>
        <v>60</v>
      </c>
      <c r="H289" s="280">
        <f>ROUNDUP('PC OPEX'!$G$105,0)</f>
        <v>60</v>
      </c>
      <c r="I289" s="280">
        <f>ROUNDUP('PC OPEX'!$G$105,0)</f>
        <v>60</v>
      </c>
      <c r="J289" s="280">
        <f>ROUNDUP('PC OPEX'!$G$105,0)</f>
        <v>60</v>
      </c>
      <c r="K289" s="280">
        <f>ROUNDUP('PC OPEX'!$G$105,0)</f>
        <v>60</v>
      </c>
      <c r="L289" s="280">
        <f>ROUNDUP('PC OPEX'!$G$105,0)</f>
        <v>60</v>
      </c>
      <c r="M289" s="280">
        <f>ROUNDUP('PC OPEX'!$G$105,0)</f>
        <v>60</v>
      </c>
      <c r="N289" s="280">
        <f>ROUNDUP('PC OPEX'!$G$105,0)</f>
        <v>60</v>
      </c>
      <c r="O289" s="280">
        <f>ROUNDUP('PC OPEX'!$G$105,0)</f>
        <v>60</v>
      </c>
      <c r="P289" s="280">
        <f>ROUNDUP('PC OPEX'!$G$105,0)</f>
        <v>60</v>
      </c>
      <c r="Q289" s="280">
        <f>ROUNDUP('PC OPEX'!$G$105,0)</f>
        <v>60</v>
      </c>
      <c r="R289" s="280">
        <f>ROUNDUP('PC OPEX'!$G$105,0)</f>
        <v>60</v>
      </c>
      <c r="S289" s="280">
        <f>ROUNDUP('PC OPEX'!$G$105,0)</f>
        <v>60</v>
      </c>
      <c r="T289" s="280">
        <f>ROUNDUP('PC OPEX'!$G$105,0)</f>
        <v>60</v>
      </c>
      <c r="U289" s="280">
        <f>ROUNDUP('PC OPEX'!$G$105,0)</f>
        <v>60</v>
      </c>
      <c r="V289" s="280">
        <f>ROUNDUP('PC OPEX'!$G$105,0)</f>
        <v>60</v>
      </c>
      <c r="W289" s="280">
        <f>ROUNDUP('PC OPEX'!$G$105,0)</f>
        <v>60</v>
      </c>
      <c r="X289" s="280">
        <f>ROUNDUP('PC OPEX'!$G$105,0)</f>
        <v>60</v>
      </c>
      <c r="Y289" s="280">
        <f>ROUNDUP('PC OPEX'!$G$105,0)</f>
        <v>60</v>
      </c>
      <c r="Z289" s="280">
        <f>ROUNDUP('PC OPEX'!$G$105,0)</f>
        <v>60</v>
      </c>
      <c r="AA289" s="280">
        <f>ROUNDUP('PC OPEX'!$G$105,0)</f>
        <v>60</v>
      </c>
      <c r="AB289" s="280">
        <f>ROUNDUP('PC OPEX'!$G$105,0)</f>
        <v>60</v>
      </c>
      <c r="AC289" s="280">
        <f>ROUNDUP('PC OPEX'!$G$105,0)</f>
        <v>60</v>
      </c>
      <c r="AD289" s="280">
        <f>ROUNDUP('PC OPEX'!$G$105,0)</f>
        <v>60</v>
      </c>
      <c r="AE289" s="280">
        <f>ROUNDUP('PC OPEX'!$G$105,0)</f>
        <v>60</v>
      </c>
      <c r="AF289" s="280">
        <f>ROUNDUP('PC OPEX'!$G$105,0)</f>
        <v>60</v>
      </c>
      <c r="AG289" s="280">
        <f>ROUNDUP('PC OPEX'!$G$105,0)</f>
        <v>60</v>
      </c>
      <c r="AH289" s="280">
        <f>ROUNDUP('PC OPEX'!$G$105,0)</f>
        <v>60</v>
      </c>
      <c r="AI289" s="281">
        <f>ROUNDUP('PC OPEX'!$G$105,0)</f>
        <v>60</v>
      </c>
      <c r="AJ289" s="352"/>
    </row>
    <row r="290" spans="2:36" x14ac:dyDescent="0.25">
      <c r="B290" s="839"/>
      <c r="C290" s="842"/>
      <c r="D290" s="282" t="s">
        <v>379</v>
      </c>
      <c r="E290" s="283">
        <f>VLOOKUP(B289,Salários!$B$17:$Q$148,13,FALSE)</f>
        <v>35325.69</v>
      </c>
      <c r="F290" s="284">
        <f>F289*$E290</f>
        <v>2119541.4000000004</v>
      </c>
      <c r="G290" s="285">
        <f>G289*$E290</f>
        <v>2119541.4000000004</v>
      </c>
      <c r="H290" s="285">
        <f t="shared" ref="H290:AI290" si="230">H289*$E290</f>
        <v>2119541.4000000004</v>
      </c>
      <c r="I290" s="285">
        <f t="shared" si="230"/>
        <v>2119541.4000000004</v>
      </c>
      <c r="J290" s="285">
        <f t="shared" si="230"/>
        <v>2119541.4000000004</v>
      </c>
      <c r="K290" s="285">
        <f t="shared" si="230"/>
        <v>2119541.4000000004</v>
      </c>
      <c r="L290" s="285">
        <f t="shared" si="230"/>
        <v>2119541.4000000004</v>
      </c>
      <c r="M290" s="285">
        <f t="shared" si="230"/>
        <v>2119541.4000000004</v>
      </c>
      <c r="N290" s="285">
        <f t="shared" si="230"/>
        <v>2119541.4000000004</v>
      </c>
      <c r="O290" s="285">
        <f t="shared" si="230"/>
        <v>2119541.4000000004</v>
      </c>
      <c r="P290" s="285">
        <f t="shared" si="230"/>
        <v>2119541.4000000004</v>
      </c>
      <c r="Q290" s="285">
        <f t="shared" si="230"/>
        <v>2119541.4000000004</v>
      </c>
      <c r="R290" s="285">
        <f t="shared" si="230"/>
        <v>2119541.4000000004</v>
      </c>
      <c r="S290" s="285">
        <f t="shared" si="230"/>
        <v>2119541.4000000004</v>
      </c>
      <c r="T290" s="285">
        <f t="shared" si="230"/>
        <v>2119541.4000000004</v>
      </c>
      <c r="U290" s="285">
        <f t="shared" si="230"/>
        <v>2119541.4000000004</v>
      </c>
      <c r="V290" s="285">
        <f t="shared" si="230"/>
        <v>2119541.4000000004</v>
      </c>
      <c r="W290" s="285">
        <f t="shared" si="230"/>
        <v>2119541.4000000004</v>
      </c>
      <c r="X290" s="285">
        <f t="shared" si="230"/>
        <v>2119541.4000000004</v>
      </c>
      <c r="Y290" s="285">
        <f t="shared" si="230"/>
        <v>2119541.4000000004</v>
      </c>
      <c r="Z290" s="285">
        <f t="shared" si="230"/>
        <v>2119541.4000000004</v>
      </c>
      <c r="AA290" s="285">
        <f t="shared" si="230"/>
        <v>2119541.4000000004</v>
      </c>
      <c r="AB290" s="285">
        <f t="shared" si="230"/>
        <v>2119541.4000000004</v>
      </c>
      <c r="AC290" s="285">
        <f t="shared" si="230"/>
        <v>2119541.4000000004</v>
      </c>
      <c r="AD290" s="285">
        <f t="shared" si="230"/>
        <v>2119541.4000000004</v>
      </c>
      <c r="AE290" s="285">
        <f t="shared" si="230"/>
        <v>2119541.4000000004</v>
      </c>
      <c r="AF290" s="285">
        <f t="shared" si="230"/>
        <v>2119541.4000000004</v>
      </c>
      <c r="AG290" s="285">
        <f t="shared" si="230"/>
        <v>2119541.4000000004</v>
      </c>
      <c r="AH290" s="285">
        <f t="shared" si="230"/>
        <v>2119541.4000000004</v>
      </c>
      <c r="AI290" s="286">
        <f t="shared" si="230"/>
        <v>2119541.4000000004</v>
      </c>
      <c r="AJ290" s="287">
        <f>SUM(F290:AI290)</f>
        <v>63586241.99999997</v>
      </c>
    </row>
    <row r="291" spans="2:36" x14ac:dyDescent="0.25">
      <c r="B291" s="839"/>
      <c r="C291" s="842"/>
      <c r="D291" s="282" t="s">
        <v>371</v>
      </c>
      <c r="E291" s="283">
        <f>VLOOKUP(B289,Salários!$B$17:$Q$148,14,FALSE)</f>
        <v>25173.086694000001</v>
      </c>
      <c r="F291" s="284">
        <f>F289*$E291</f>
        <v>1510385.2016400001</v>
      </c>
      <c r="G291" s="285">
        <f t="shared" ref="G291:AI291" si="231">G289*$E291</f>
        <v>1510385.2016400001</v>
      </c>
      <c r="H291" s="285">
        <f t="shared" si="231"/>
        <v>1510385.2016400001</v>
      </c>
      <c r="I291" s="285">
        <f t="shared" si="231"/>
        <v>1510385.2016400001</v>
      </c>
      <c r="J291" s="285">
        <f t="shared" si="231"/>
        <v>1510385.2016400001</v>
      </c>
      <c r="K291" s="285">
        <f t="shared" si="231"/>
        <v>1510385.2016400001</v>
      </c>
      <c r="L291" s="285">
        <f t="shared" si="231"/>
        <v>1510385.2016400001</v>
      </c>
      <c r="M291" s="285">
        <f t="shared" si="231"/>
        <v>1510385.2016400001</v>
      </c>
      <c r="N291" s="285">
        <f t="shared" si="231"/>
        <v>1510385.2016400001</v>
      </c>
      <c r="O291" s="285">
        <f t="shared" si="231"/>
        <v>1510385.2016400001</v>
      </c>
      <c r="P291" s="285">
        <f t="shared" si="231"/>
        <v>1510385.2016400001</v>
      </c>
      <c r="Q291" s="285">
        <f t="shared" si="231"/>
        <v>1510385.2016400001</v>
      </c>
      <c r="R291" s="285">
        <f t="shared" si="231"/>
        <v>1510385.2016400001</v>
      </c>
      <c r="S291" s="285">
        <f t="shared" si="231"/>
        <v>1510385.2016400001</v>
      </c>
      <c r="T291" s="285">
        <f t="shared" si="231"/>
        <v>1510385.2016400001</v>
      </c>
      <c r="U291" s="285">
        <f t="shared" si="231"/>
        <v>1510385.2016400001</v>
      </c>
      <c r="V291" s="285">
        <f t="shared" si="231"/>
        <v>1510385.2016400001</v>
      </c>
      <c r="W291" s="285">
        <f t="shared" si="231"/>
        <v>1510385.2016400001</v>
      </c>
      <c r="X291" s="285">
        <f t="shared" si="231"/>
        <v>1510385.2016400001</v>
      </c>
      <c r="Y291" s="285">
        <f t="shared" si="231"/>
        <v>1510385.2016400001</v>
      </c>
      <c r="Z291" s="285">
        <f t="shared" si="231"/>
        <v>1510385.2016400001</v>
      </c>
      <c r="AA291" s="285">
        <f t="shared" si="231"/>
        <v>1510385.2016400001</v>
      </c>
      <c r="AB291" s="285">
        <f t="shared" si="231"/>
        <v>1510385.2016400001</v>
      </c>
      <c r="AC291" s="285">
        <f t="shared" si="231"/>
        <v>1510385.2016400001</v>
      </c>
      <c r="AD291" s="285">
        <f t="shared" si="231"/>
        <v>1510385.2016400001</v>
      </c>
      <c r="AE291" s="285">
        <f t="shared" si="231"/>
        <v>1510385.2016400001</v>
      </c>
      <c r="AF291" s="285">
        <f t="shared" si="231"/>
        <v>1510385.2016400001</v>
      </c>
      <c r="AG291" s="285">
        <f t="shared" si="231"/>
        <v>1510385.2016400001</v>
      </c>
      <c r="AH291" s="285">
        <f t="shared" si="231"/>
        <v>1510385.2016400001</v>
      </c>
      <c r="AI291" s="286">
        <f t="shared" si="231"/>
        <v>1510385.2016400001</v>
      </c>
      <c r="AJ291" s="287">
        <f>SUM(F291:AI291)</f>
        <v>45311556.049200006</v>
      </c>
    </row>
    <row r="292" spans="2:36" x14ac:dyDescent="0.25">
      <c r="B292" s="839"/>
      <c r="C292" s="842"/>
      <c r="D292" s="282" t="s">
        <v>372</v>
      </c>
      <c r="E292" s="283">
        <f>VLOOKUP(B289,Salários!$B$17:$Q$148,15,FALSE)</f>
        <v>6734.4523140000001</v>
      </c>
      <c r="F292" s="284">
        <f>F289*$E292</f>
        <v>404067.13884000003</v>
      </c>
      <c r="G292" s="285">
        <f t="shared" ref="G292:AI292" si="232">G289*$E292</f>
        <v>404067.13884000003</v>
      </c>
      <c r="H292" s="285">
        <f t="shared" si="232"/>
        <v>404067.13884000003</v>
      </c>
      <c r="I292" s="285">
        <f t="shared" si="232"/>
        <v>404067.13884000003</v>
      </c>
      <c r="J292" s="285">
        <f t="shared" si="232"/>
        <v>404067.13884000003</v>
      </c>
      <c r="K292" s="285">
        <f t="shared" si="232"/>
        <v>404067.13884000003</v>
      </c>
      <c r="L292" s="285">
        <f t="shared" si="232"/>
        <v>404067.13884000003</v>
      </c>
      <c r="M292" s="285">
        <f t="shared" si="232"/>
        <v>404067.13884000003</v>
      </c>
      <c r="N292" s="285">
        <f t="shared" si="232"/>
        <v>404067.13884000003</v>
      </c>
      <c r="O292" s="285">
        <f t="shared" si="232"/>
        <v>404067.13884000003</v>
      </c>
      <c r="P292" s="285">
        <f t="shared" si="232"/>
        <v>404067.13884000003</v>
      </c>
      <c r="Q292" s="285">
        <f t="shared" si="232"/>
        <v>404067.13884000003</v>
      </c>
      <c r="R292" s="285">
        <f t="shared" si="232"/>
        <v>404067.13884000003</v>
      </c>
      <c r="S292" s="285">
        <f t="shared" si="232"/>
        <v>404067.13884000003</v>
      </c>
      <c r="T292" s="285">
        <f t="shared" si="232"/>
        <v>404067.13884000003</v>
      </c>
      <c r="U292" s="285">
        <f t="shared" si="232"/>
        <v>404067.13884000003</v>
      </c>
      <c r="V292" s="285">
        <f t="shared" si="232"/>
        <v>404067.13884000003</v>
      </c>
      <c r="W292" s="285">
        <f t="shared" si="232"/>
        <v>404067.13884000003</v>
      </c>
      <c r="X292" s="285">
        <f t="shared" si="232"/>
        <v>404067.13884000003</v>
      </c>
      <c r="Y292" s="285">
        <f t="shared" si="232"/>
        <v>404067.13884000003</v>
      </c>
      <c r="Z292" s="285">
        <f t="shared" si="232"/>
        <v>404067.13884000003</v>
      </c>
      <c r="AA292" s="285">
        <f t="shared" si="232"/>
        <v>404067.13884000003</v>
      </c>
      <c r="AB292" s="285">
        <f t="shared" si="232"/>
        <v>404067.13884000003</v>
      </c>
      <c r="AC292" s="285">
        <f t="shared" si="232"/>
        <v>404067.13884000003</v>
      </c>
      <c r="AD292" s="285">
        <f t="shared" si="232"/>
        <v>404067.13884000003</v>
      </c>
      <c r="AE292" s="285">
        <f t="shared" si="232"/>
        <v>404067.13884000003</v>
      </c>
      <c r="AF292" s="285">
        <f t="shared" si="232"/>
        <v>404067.13884000003</v>
      </c>
      <c r="AG292" s="285">
        <f t="shared" si="232"/>
        <v>404067.13884000003</v>
      </c>
      <c r="AH292" s="285">
        <f t="shared" si="232"/>
        <v>404067.13884000003</v>
      </c>
      <c r="AI292" s="286">
        <f t="shared" si="232"/>
        <v>404067.13884000003</v>
      </c>
      <c r="AJ292" s="287">
        <f>SUM(F292:AI292)</f>
        <v>12122014.165199995</v>
      </c>
    </row>
    <row r="293" spans="2:36" x14ac:dyDescent="0.25">
      <c r="B293" s="844"/>
      <c r="C293" s="845"/>
      <c r="D293" s="288" t="s">
        <v>397</v>
      </c>
      <c r="E293" s="342">
        <f>SUBTOTAL(9,E290:E292)</f>
        <v>67233.229007999995</v>
      </c>
      <c r="F293" s="343">
        <f>SUBTOTAL(9,F290:F292)</f>
        <v>4033993.7404800006</v>
      </c>
      <c r="G293" s="344">
        <f t="shared" ref="G293:AI293" si="233">SUBTOTAL(9,G290:G292)</f>
        <v>4033993.7404800006</v>
      </c>
      <c r="H293" s="344">
        <f t="shared" si="233"/>
        <v>4033993.7404800006</v>
      </c>
      <c r="I293" s="344">
        <f t="shared" si="233"/>
        <v>4033993.7404800006</v>
      </c>
      <c r="J293" s="344">
        <f t="shared" si="233"/>
        <v>4033993.7404800006</v>
      </c>
      <c r="K293" s="344">
        <f t="shared" si="233"/>
        <v>4033993.7404800006</v>
      </c>
      <c r="L293" s="344">
        <f t="shared" si="233"/>
        <v>4033993.7404800006</v>
      </c>
      <c r="M293" s="344">
        <f t="shared" si="233"/>
        <v>4033993.7404800006</v>
      </c>
      <c r="N293" s="344">
        <f t="shared" si="233"/>
        <v>4033993.7404800006</v>
      </c>
      <c r="O293" s="344">
        <f t="shared" si="233"/>
        <v>4033993.7404800006</v>
      </c>
      <c r="P293" s="344">
        <f t="shared" si="233"/>
        <v>4033993.7404800006</v>
      </c>
      <c r="Q293" s="344">
        <f t="shared" si="233"/>
        <v>4033993.7404800006</v>
      </c>
      <c r="R293" s="344">
        <f t="shared" si="233"/>
        <v>4033993.7404800006</v>
      </c>
      <c r="S293" s="344">
        <f t="shared" si="233"/>
        <v>4033993.7404800006</v>
      </c>
      <c r="T293" s="344">
        <f t="shared" si="233"/>
        <v>4033993.7404800006</v>
      </c>
      <c r="U293" s="344">
        <f t="shared" si="233"/>
        <v>4033993.7404800006</v>
      </c>
      <c r="V293" s="344">
        <f t="shared" si="233"/>
        <v>4033993.7404800006</v>
      </c>
      <c r="W293" s="344">
        <f t="shared" si="233"/>
        <v>4033993.7404800006</v>
      </c>
      <c r="X293" s="344">
        <f t="shared" si="233"/>
        <v>4033993.7404800006</v>
      </c>
      <c r="Y293" s="344">
        <f t="shared" si="233"/>
        <v>4033993.7404800006</v>
      </c>
      <c r="Z293" s="344">
        <f t="shared" si="233"/>
        <v>4033993.7404800006</v>
      </c>
      <c r="AA293" s="344">
        <f t="shared" si="233"/>
        <v>4033993.7404800006</v>
      </c>
      <c r="AB293" s="344">
        <f t="shared" si="233"/>
        <v>4033993.7404800006</v>
      </c>
      <c r="AC293" s="344">
        <f t="shared" si="233"/>
        <v>4033993.7404800006</v>
      </c>
      <c r="AD293" s="344">
        <f t="shared" si="233"/>
        <v>4033993.7404800006</v>
      </c>
      <c r="AE293" s="344">
        <f t="shared" si="233"/>
        <v>4033993.7404800006</v>
      </c>
      <c r="AF293" s="344">
        <f t="shared" si="233"/>
        <v>4033993.7404800006</v>
      </c>
      <c r="AG293" s="344">
        <f t="shared" si="233"/>
        <v>4033993.7404800006</v>
      </c>
      <c r="AH293" s="344">
        <f t="shared" si="233"/>
        <v>4033993.7404800006</v>
      </c>
      <c r="AI293" s="345">
        <f t="shared" si="233"/>
        <v>4033993.7404800006</v>
      </c>
      <c r="AJ293" s="346">
        <f>SUM(F293:AI293)</f>
        <v>121019812.21440007</v>
      </c>
    </row>
    <row r="294" spans="2:36" x14ac:dyDescent="0.25">
      <c r="B294" s="838">
        <v>3172</v>
      </c>
      <c r="C294" s="841" t="str">
        <f>VLOOKUP(B294,Salários!$B$17:$C$148,2,FALSE)</f>
        <v>Resgatista</v>
      </c>
      <c r="D294" s="277" t="s">
        <v>400</v>
      </c>
      <c r="E294" s="278">
        <f>AVERAGE(F294:AI294)</f>
        <v>117</v>
      </c>
      <c r="F294" s="279">
        <f>ROUNDUP('PC OPEX'!$G$106,0)</f>
        <v>117</v>
      </c>
      <c r="G294" s="280">
        <f>ROUNDUP('PC OPEX'!$G$106,0)</f>
        <v>117</v>
      </c>
      <c r="H294" s="280">
        <f>ROUNDUP('PC OPEX'!$G$106,0)</f>
        <v>117</v>
      </c>
      <c r="I294" s="280">
        <f>ROUNDUP('PC OPEX'!$G$106,0)</f>
        <v>117</v>
      </c>
      <c r="J294" s="280">
        <f>ROUNDUP('PC OPEX'!$G$106,0)</f>
        <v>117</v>
      </c>
      <c r="K294" s="280">
        <f>ROUNDUP('PC OPEX'!$G$106,0)</f>
        <v>117</v>
      </c>
      <c r="L294" s="280">
        <f>ROUNDUP('PC OPEX'!$G$106,0)</f>
        <v>117</v>
      </c>
      <c r="M294" s="280">
        <f>ROUNDUP('PC OPEX'!$G$106,0)</f>
        <v>117</v>
      </c>
      <c r="N294" s="280">
        <f>ROUNDUP('PC OPEX'!$G$106,0)</f>
        <v>117</v>
      </c>
      <c r="O294" s="280">
        <f>ROUNDUP('PC OPEX'!$G$106,0)</f>
        <v>117</v>
      </c>
      <c r="P294" s="280">
        <f>ROUNDUP('PC OPEX'!$G$106,0)</f>
        <v>117</v>
      </c>
      <c r="Q294" s="280">
        <f>ROUNDUP('PC OPEX'!$G$106,0)</f>
        <v>117</v>
      </c>
      <c r="R294" s="280">
        <f>ROUNDUP('PC OPEX'!$G$106,0)</f>
        <v>117</v>
      </c>
      <c r="S294" s="280">
        <f>ROUNDUP('PC OPEX'!$G$106,0)</f>
        <v>117</v>
      </c>
      <c r="T294" s="280">
        <f>ROUNDUP('PC OPEX'!$G$106,0)</f>
        <v>117</v>
      </c>
      <c r="U294" s="280">
        <f>ROUNDUP('PC OPEX'!$G$106,0)</f>
        <v>117</v>
      </c>
      <c r="V294" s="280">
        <f>ROUNDUP('PC OPEX'!$G$106,0)</f>
        <v>117</v>
      </c>
      <c r="W294" s="280">
        <f>ROUNDUP('PC OPEX'!$G$106,0)</f>
        <v>117</v>
      </c>
      <c r="X294" s="280">
        <f>ROUNDUP('PC OPEX'!$G$106,0)</f>
        <v>117</v>
      </c>
      <c r="Y294" s="280">
        <f>ROUNDUP('PC OPEX'!$G$106,0)</f>
        <v>117</v>
      </c>
      <c r="Z294" s="280">
        <f>ROUNDUP('PC OPEX'!$G$106,0)</f>
        <v>117</v>
      </c>
      <c r="AA294" s="280">
        <f>ROUNDUP('PC OPEX'!$G$106,0)</f>
        <v>117</v>
      </c>
      <c r="AB294" s="280">
        <f>ROUNDUP('PC OPEX'!$G$106,0)</f>
        <v>117</v>
      </c>
      <c r="AC294" s="280">
        <f>ROUNDUP('PC OPEX'!$G$106,0)</f>
        <v>117</v>
      </c>
      <c r="AD294" s="280">
        <f>ROUNDUP('PC OPEX'!$G$106,0)</f>
        <v>117</v>
      </c>
      <c r="AE294" s="280">
        <f>ROUNDUP('PC OPEX'!$G$106,0)</f>
        <v>117</v>
      </c>
      <c r="AF294" s="280">
        <f>ROUNDUP('PC OPEX'!$G$106,0)</f>
        <v>117</v>
      </c>
      <c r="AG294" s="280">
        <f>ROUNDUP('PC OPEX'!$G$106,0)</f>
        <v>117</v>
      </c>
      <c r="AH294" s="280">
        <f>ROUNDUP('PC OPEX'!$G$106,0)</f>
        <v>117</v>
      </c>
      <c r="AI294" s="281">
        <f>ROUNDUP('PC OPEX'!$G$106,0)</f>
        <v>117</v>
      </c>
      <c r="AJ294" s="352"/>
    </row>
    <row r="295" spans="2:36" x14ac:dyDescent="0.25">
      <c r="B295" s="839"/>
      <c r="C295" s="842"/>
      <c r="D295" s="282" t="s">
        <v>379</v>
      </c>
      <c r="E295" s="283">
        <f>VLOOKUP(B294,Salários!$B$17:$Q$148,13,FALSE)</f>
        <v>22170.36</v>
      </c>
      <c r="F295" s="284">
        <f>F294*$E295</f>
        <v>2593932.12</v>
      </c>
      <c r="G295" s="285">
        <f>G294*$E295</f>
        <v>2593932.12</v>
      </c>
      <c r="H295" s="285">
        <f t="shared" ref="H295:AI295" si="234">H294*$E295</f>
        <v>2593932.12</v>
      </c>
      <c r="I295" s="285">
        <f t="shared" si="234"/>
        <v>2593932.12</v>
      </c>
      <c r="J295" s="285">
        <f t="shared" si="234"/>
        <v>2593932.12</v>
      </c>
      <c r="K295" s="285">
        <f t="shared" si="234"/>
        <v>2593932.12</v>
      </c>
      <c r="L295" s="285">
        <f t="shared" si="234"/>
        <v>2593932.12</v>
      </c>
      <c r="M295" s="285">
        <f t="shared" si="234"/>
        <v>2593932.12</v>
      </c>
      <c r="N295" s="285">
        <f t="shared" si="234"/>
        <v>2593932.12</v>
      </c>
      <c r="O295" s="285">
        <f t="shared" si="234"/>
        <v>2593932.12</v>
      </c>
      <c r="P295" s="285">
        <f t="shared" si="234"/>
        <v>2593932.12</v>
      </c>
      <c r="Q295" s="285">
        <f t="shared" si="234"/>
        <v>2593932.12</v>
      </c>
      <c r="R295" s="285">
        <f t="shared" si="234"/>
        <v>2593932.12</v>
      </c>
      <c r="S295" s="285">
        <f t="shared" si="234"/>
        <v>2593932.12</v>
      </c>
      <c r="T295" s="285">
        <f t="shared" si="234"/>
        <v>2593932.12</v>
      </c>
      <c r="U295" s="285">
        <f t="shared" si="234"/>
        <v>2593932.12</v>
      </c>
      <c r="V295" s="285">
        <f t="shared" si="234"/>
        <v>2593932.12</v>
      </c>
      <c r="W295" s="285">
        <f t="shared" si="234"/>
        <v>2593932.12</v>
      </c>
      <c r="X295" s="285">
        <f t="shared" si="234"/>
        <v>2593932.12</v>
      </c>
      <c r="Y295" s="285">
        <f t="shared" si="234"/>
        <v>2593932.12</v>
      </c>
      <c r="Z295" s="285">
        <f t="shared" si="234"/>
        <v>2593932.12</v>
      </c>
      <c r="AA295" s="285">
        <f t="shared" si="234"/>
        <v>2593932.12</v>
      </c>
      <c r="AB295" s="285">
        <f t="shared" si="234"/>
        <v>2593932.12</v>
      </c>
      <c r="AC295" s="285">
        <f t="shared" si="234"/>
        <v>2593932.12</v>
      </c>
      <c r="AD295" s="285">
        <f t="shared" si="234"/>
        <v>2593932.12</v>
      </c>
      <c r="AE295" s="285">
        <f t="shared" si="234"/>
        <v>2593932.12</v>
      </c>
      <c r="AF295" s="285">
        <f t="shared" si="234"/>
        <v>2593932.12</v>
      </c>
      <c r="AG295" s="285">
        <f t="shared" si="234"/>
        <v>2593932.12</v>
      </c>
      <c r="AH295" s="285">
        <f t="shared" si="234"/>
        <v>2593932.12</v>
      </c>
      <c r="AI295" s="286">
        <f t="shared" si="234"/>
        <v>2593932.12</v>
      </c>
      <c r="AJ295" s="287">
        <f>SUM(F295:AI295)</f>
        <v>77817963.599999994</v>
      </c>
    </row>
    <row r="296" spans="2:36" x14ac:dyDescent="0.25">
      <c r="B296" s="839"/>
      <c r="C296" s="842"/>
      <c r="D296" s="282" t="s">
        <v>371</v>
      </c>
      <c r="E296" s="283">
        <f>VLOOKUP(B294,Salários!$B$17:$Q$148,14,FALSE)</f>
        <v>15798.598536000001</v>
      </c>
      <c r="F296" s="284">
        <f>F294*$E296</f>
        <v>1848436.0287120002</v>
      </c>
      <c r="G296" s="285">
        <f t="shared" ref="G296:AI296" si="235">G294*$E296</f>
        <v>1848436.0287120002</v>
      </c>
      <c r="H296" s="285">
        <f t="shared" si="235"/>
        <v>1848436.0287120002</v>
      </c>
      <c r="I296" s="285">
        <f t="shared" si="235"/>
        <v>1848436.0287120002</v>
      </c>
      <c r="J296" s="285">
        <f t="shared" si="235"/>
        <v>1848436.0287120002</v>
      </c>
      <c r="K296" s="285">
        <f t="shared" si="235"/>
        <v>1848436.0287120002</v>
      </c>
      <c r="L296" s="285">
        <f t="shared" si="235"/>
        <v>1848436.0287120002</v>
      </c>
      <c r="M296" s="285">
        <f t="shared" si="235"/>
        <v>1848436.0287120002</v>
      </c>
      <c r="N296" s="285">
        <f t="shared" si="235"/>
        <v>1848436.0287120002</v>
      </c>
      <c r="O296" s="285">
        <f t="shared" si="235"/>
        <v>1848436.0287120002</v>
      </c>
      <c r="P296" s="285">
        <f t="shared" si="235"/>
        <v>1848436.0287120002</v>
      </c>
      <c r="Q296" s="285">
        <f t="shared" si="235"/>
        <v>1848436.0287120002</v>
      </c>
      <c r="R296" s="285">
        <f t="shared" si="235"/>
        <v>1848436.0287120002</v>
      </c>
      <c r="S296" s="285">
        <f t="shared" si="235"/>
        <v>1848436.0287120002</v>
      </c>
      <c r="T296" s="285">
        <f t="shared" si="235"/>
        <v>1848436.0287120002</v>
      </c>
      <c r="U296" s="285">
        <f t="shared" si="235"/>
        <v>1848436.0287120002</v>
      </c>
      <c r="V296" s="285">
        <f t="shared" si="235"/>
        <v>1848436.0287120002</v>
      </c>
      <c r="W296" s="285">
        <f t="shared" si="235"/>
        <v>1848436.0287120002</v>
      </c>
      <c r="X296" s="285">
        <f t="shared" si="235"/>
        <v>1848436.0287120002</v>
      </c>
      <c r="Y296" s="285">
        <f t="shared" si="235"/>
        <v>1848436.0287120002</v>
      </c>
      <c r="Z296" s="285">
        <f t="shared" si="235"/>
        <v>1848436.0287120002</v>
      </c>
      <c r="AA296" s="285">
        <f t="shared" si="235"/>
        <v>1848436.0287120002</v>
      </c>
      <c r="AB296" s="285">
        <f t="shared" si="235"/>
        <v>1848436.0287120002</v>
      </c>
      <c r="AC296" s="285">
        <f t="shared" si="235"/>
        <v>1848436.0287120002</v>
      </c>
      <c r="AD296" s="285">
        <f t="shared" si="235"/>
        <v>1848436.0287120002</v>
      </c>
      <c r="AE296" s="285">
        <f t="shared" si="235"/>
        <v>1848436.0287120002</v>
      </c>
      <c r="AF296" s="285">
        <f t="shared" si="235"/>
        <v>1848436.0287120002</v>
      </c>
      <c r="AG296" s="285">
        <f t="shared" si="235"/>
        <v>1848436.0287120002</v>
      </c>
      <c r="AH296" s="285">
        <f t="shared" si="235"/>
        <v>1848436.0287120002</v>
      </c>
      <c r="AI296" s="286">
        <f t="shared" si="235"/>
        <v>1848436.0287120002</v>
      </c>
      <c r="AJ296" s="287">
        <f>SUM(F296:AI296)</f>
        <v>55453080.861359976</v>
      </c>
    </row>
    <row r="297" spans="2:36" x14ac:dyDescent="0.25">
      <c r="B297" s="839"/>
      <c r="C297" s="842"/>
      <c r="D297" s="282" t="s">
        <v>372</v>
      </c>
      <c r="E297" s="283">
        <f>VLOOKUP(B294,Salários!$B$17:$Q$148,15,FALSE)</f>
        <v>6595.0058160000008</v>
      </c>
      <c r="F297" s="284">
        <f>F294*$E297</f>
        <v>771615.68047200004</v>
      </c>
      <c r="G297" s="285">
        <f t="shared" ref="G297:AI297" si="236">G294*$E297</f>
        <v>771615.68047200004</v>
      </c>
      <c r="H297" s="285">
        <f t="shared" si="236"/>
        <v>771615.68047200004</v>
      </c>
      <c r="I297" s="285">
        <f t="shared" si="236"/>
        <v>771615.68047200004</v>
      </c>
      <c r="J297" s="285">
        <f t="shared" si="236"/>
        <v>771615.68047200004</v>
      </c>
      <c r="K297" s="285">
        <f t="shared" si="236"/>
        <v>771615.68047200004</v>
      </c>
      <c r="L297" s="285">
        <f t="shared" si="236"/>
        <v>771615.68047200004</v>
      </c>
      <c r="M297" s="285">
        <f t="shared" si="236"/>
        <v>771615.68047200004</v>
      </c>
      <c r="N297" s="285">
        <f t="shared" si="236"/>
        <v>771615.68047200004</v>
      </c>
      <c r="O297" s="285">
        <f t="shared" si="236"/>
        <v>771615.68047200004</v>
      </c>
      <c r="P297" s="285">
        <f t="shared" si="236"/>
        <v>771615.68047200004</v>
      </c>
      <c r="Q297" s="285">
        <f t="shared" si="236"/>
        <v>771615.68047200004</v>
      </c>
      <c r="R297" s="285">
        <f t="shared" si="236"/>
        <v>771615.68047200004</v>
      </c>
      <c r="S297" s="285">
        <f t="shared" si="236"/>
        <v>771615.68047200004</v>
      </c>
      <c r="T297" s="285">
        <f t="shared" si="236"/>
        <v>771615.68047200004</v>
      </c>
      <c r="U297" s="285">
        <f t="shared" si="236"/>
        <v>771615.68047200004</v>
      </c>
      <c r="V297" s="285">
        <f t="shared" si="236"/>
        <v>771615.68047200004</v>
      </c>
      <c r="W297" s="285">
        <f t="shared" si="236"/>
        <v>771615.68047200004</v>
      </c>
      <c r="X297" s="285">
        <f t="shared" si="236"/>
        <v>771615.68047200004</v>
      </c>
      <c r="Y297" s="285">
        <f t="shared" si="236"/>
        <v>771615.68047200004</v>
      </c>
      <c r="Z297" s="285">
        <f t="shared" si="236"/>
        <v>771615.68047200004</v>
      </c>
      <c r="AA297" s="285">
        <f t="shared" si="236"/>
        <v>771615.68047200004</v>
      </c>
      <c r="AB297" s="285">
        <f t="shared" si="236"/>
        <v>771615.68047200004</v>
      </c>
      <c r="AC297" s="285">
        <f t="shared" si="236"/>
        <v>771615.68047200004</v>
      </c>
      <c r="AD297" s="285">
        <f t="shared" si="236"/>
        <v>771615.68047200004</v>
      </c>
      <c r="AE297" s="285">
        <f t="shared" si="236"/>
        <v>771615.68047200004</v>
      </c>
      <c r="AF297" s="285">
        <f t="shared" si="236"/>
        <v>771615.68047200004</v>
      </c>
      <c r="AG297" s="285">
        <f t="shared" si="236"/>
        <v>771615.68047200004</v>
      </c>
      <c r="AH297" s="285">
        <f t="shared" si="236"/>
        <v>771615.68047200004</v>
      </c>
      <c r="AI297" s="286">
        <f t="shared" si="236"/>
        <v>771615.68047200004</v>
      </c>
      <c r="AJ297" s="287">
        <f>SUM(F297:AI297)</f>
        <v>23148470.414160006</v>
      </c>
    </row>
    <row r="298" spans="2:36" x14ac:dyDescent="0.25">
      <c r="B298" s="844"/>
      <c r="C298" s="845"/>
      <c r="D298" s="288" t="s">
        <v>397</v>
      </c>
      <c r="E298" s="342">
        <f>SUBTOTAL(9,E295:E297)</f>
        <v>44563.96435200001</v>
      </c>
      <c r="F298" s="343">
        <f>SUBTOTAL(9,F295:F297)</f>
        <v>5213983.8291839994</v>
      </c>
      <c r="G298" s="344">
        <f t="shared" ref="G298:AI298" si="237">SUBTOTAL(9,G295:G297)</f>
        <v>5213983.8291839994</v>
      </c>
      <c r="H298" s="344">
        <f t="shared" si="237"/>
        <v>5213983.8291839994</v>
      </c>
      <c r="I298" s="344">
        <f t="shared" si="237"/>
        <v>5213983.8291839994</v>
      </c>
      <c r="J298" s="344">
        <f t="shared" si="237"/>
        <v>5213983.8291839994</v>
      </c>
      <c r="K298" s="344">
        <f t="shared" si="237"/>
        <v>5213983.8291839994</v>
      </c>
      <c r="L298" s="344">
        <f t="shared" si="237"/>
        <v>5213983.8291839994</v>
      </c>
      <c r="M298" s="344">
        <f t="shared" si="237"/>
        <v>5213983.8291839994</v>
      </c>
      <c r="N298" s="344">
        <f t="shared" si="237"/>
        <v>5213983.8291839994</v>
      </c>
      <c r="O298" s="344">
        <f t="shared" si="237"/>
        <v>5213983.8291839994</v>
      </c>
      <c r="P298" s="344">
        <f t="shared" si="237"/>
        <v>5213983.8291839994</v>
      </c>
      <c r="Q298" s="344">
        <f t="shared" si="237"/>
        <v>5213983.8291839994</v>
      </c>
      <c r="R298" s="344">
        <f t="shared" si="237"/>
        <v>5213983.8291839994</v>
      </c>
      <c r="S298" s="344">
        <f t="shared" si="237"/>
        <v>5213983.8291839994</v>
      </c>
      <c r="T298" s="344">
        <f t="shared" si="237"/>
        <v>5213983.8291839994</v>
      </c>
      <c r="U298" s="344">
        <f t="shared" si="237"/>
        <v>5213983.8291839994</v>
      </c>
      <c r="V298" s="344">
        <f t="shared" si="237"/>
        <v>5213983.8291839994</v>
      </c>
      <c r="W298" s="344">
        <f t="shared" si="237"/>
        <v>5213983.8291839994</v>
      </c>
      <c r="X298" s="344">
        <f t="shared" si="237"/>
        <v>5213983.8291839994</v>
      </c>
      <c r="Y298" s="344">
        <f t="shared" si="237"/>
        <v>5213983.8291839994</v>
      </c>
      <c r="Z298" s="344">
        <f t="shared" si="237"/>
        <v>5213983.8291839994</v>
      </c>
      <c r="AA298" s="344">
        <f t="shared" si="237"/>
        <v>5213983.8291839994</v>
      </c>
      <c r="AB298" s="344">
        <f t="shared" si="237"/>
        <v>5213983.8291839994</v>
      </c>
      <c r="AC298" s="344">
        <f t="shared" si="237"/>
        <v>5213983.8291839994</v>
      </c>
      <c r="AD298" s="344">
        <f t="shared" si="237"/>
        <v>5213983.8291839994</v>
      </c>
      <c r="AE298" s="344">
        <f t="shared" si="237"/>
        <v>5213983.8291839994</v>
      </c>
      <c r="AF298" s="344">
        <f t="shared" si="237"/>
        <v>5213983.8291839994</v>
      </c>
      <c r="AG298" s="344">
        <f t="shared" si="237"/>
        <v>5213983.8291839994</v>
      </c>
      <c r="AH298" s="344">
        <f t="shared" si="237"/>
        <v>5213983.8291839994</v>
      </c>
      <c r="AI298" s="345">
        <f t="shared" si="237"/>
        <v>5213983.8291839994</v>
      </c>
      <c r="AJ298" s="346">
        <f>SUM(F298:AI298)</f>
        <v>156419514.8755199</v>
      </c>
    </row>
    <row r="299" spans="2:36" ht="15.6" x14ac:dyDescent="0.25">
      <c r="B299" s="333">
        <v>3180</v>
      </c>
      <c r="C299" s="334" t="str">
        <f>VLOOKUP(B299,Salários!$B$17:$C$148,2,FALSE)</f>
        <v>Atendimento Mecânico</v>
      </c>
      <c r="D299" s="335"/>
      <c r="E299" s="335"/>
      <c r="F299" s="330">
        <f>SUMIF($D300:$D309,"Total",F300:F309)</f>
        <v>6086962.8318719994</v>
      </c>
      <c r="G299" s="330">
        <f t="shared" ref="G299:AI299" si="238">SUMIF($D300:$D309,"Total",G300:G309)</f>
        <v>6086962.8318719994</v>
      </c>
      <c r="H299" s="330">
        <f t="shared" si="238"/>
        <v>6086962.8318719994</v>
      </c>
      <c r="I299" s="330">
        <f t="shared" si="238"/>
        <v>6086962.8318719994</v>
      </c>
      <c r="J299" s="330">
        <f t="shared" si="238"/>
        <v>6086962.8318719994</v>
      </c>
      <c r="K299" s="330">
        <f t="shared" si="238"/>
        <v>6086962.8318719994</v>
      </c>
      <c r="L299" s="330">
        <f t="shared" si="238"/>
        <v>6086962.8318719994</v>
      </c>
      <c r="M299" s="330">
        <f t="shared" si="238"/>
        <v>6086962.8318719994</v>
      </c>
      <c r="N299" s="330">
        <f t="shared" si="238"/>
        <v>6086962.8318719994</v>
      </c>
      <c r="O299" s="330">
        <f t="shared" si="238"/>
        <v>6086962.8318719994</v>
      </c>
      <c r="P299" s="330">
        <f t="shared" si="238"/>
        <v>6086962.8318719994</v>
      </c>
      <c r="Q299" s="330">
        <f t="shared" si="238"/>
        <v>6086962.8318719994</v>
      </c>
      <c r="R299" s="330">
        <f t="shared" si="238"/>
        <v>6086962.8318719994</v>
      </c>
      <c r="S299" s="330">
        <f t="shared" si="238"/>
        <v>6086962.8318719994</v>
      </c>
      <c r="T299" s="330">
        <f t="shared" si="238"/>
        <v>6086962.8318719994</v>
      </c>
      <c r="U299" s="330">
        <f t="shared" si="238"/>
        <v>6086962.8318719994</v>
      </c>
      <c r="V299" s="330">
        <f t="shared" si="238"/>
        <v>6086962.8318719994</v>
      </c>
      <c r="W299" s="330">
        <f t="shared" si="238"/>
        <v>6086962.8318719994</v>
      </c>
      <c r="X299" s="330">
        <f t="shared" si="238"/>
        <v>6086962.8318719994</v>
      </c>
      <c r="Y299" s="330">
        <f t="shared" si="238"/>
        <v>6086962.8318719994</v>
      </c>
      <c r="Z299" s="330">
        <f t="shared" si="238"/>
        <v>6086962.8318719994</v>
      </c>
      <c r="AA299" s="330">
        <f t="shared" si="238"/>
        <v>6086962.8318719994</v>
      </c>
      <c r="AB299" s="330">
        <f t="shared" si="238"/>
        <v>6086962.8318719994</v>
      </c>
      <c r="AC299" s="330">
        <f t="shared" si="238"/>
        <v>6086962.8318719994</v>
      </c>
      <c r="AD299" s="330">
        <f t="shared" si="238"/>
        <v>6086962.8318719994</v>
      </c>
      <c r="AE299" s="330">
        <f t="shared" si="238"/>
        <v>6086962.8318719994</v>
      </c>
      <c r="AF299" s="330">
        <f t="shared" si="238"/>
        <v>6086962.8318719994</v>
      </c>
      <c r="AG299" s="330">
        <f t="shared" si="238"/>
        <v>6086962.8318719994</v>
      </c>
      <c r="AH299" s="330">
        <f t="shared" si="238"/>
        <v>6086962.8318719994</v>
      </c>
      <c r="AI299" s="331">
        <f t="shared" si="238"/>
        <v>6086962.8318719994</v>
      </c>
      <c r="AJ299" s="332">
        <f>SUM(F299:AI299)</f>
        <v>182608884.95615992</v>
      </c>
    </row>
    <row r="300" spans="2:36" x14ac:dyDescent="0.25">
      <c r="B300" s="838">
        <v>3181</v>
      </c>
      <c r="C300" s="841" t="str">
        <f>VLOOKUP(B300,Salários!$B$17:$C$148,2,FALSE)</f>
        <v>Operador de Guincho Leve</v>
      </c>
      <c r="D300" s="277" t="s">
        <v>400</v>
      </c>
      <c r="E300" s="278">
        <f>AVERAGE(F300:AI300)</f>
        <v>60</v>
      </c>
      <c r="F300" s="279">
        <f>ROUNDUP('PC OPEX'!$G$109,0)</f>
        <v>60</v>
      </c>
      <c r="G300" s="280">
        <f>ROUNDUP('PC OPEX'!$G$109,0)</f>
        <v>60</v>
      </c>
      <c r="H300" s="280">
        <f>ROUNDUP('PC OPEX'!$G$109,0)</f>
        <v>60</v>
      </c>
      <c r="I300" s="280">
        <f>ROUNDUP('PC OPEX'!$G$109,0)</f>
        <v>60</v>
      </c>
      <c r="J300" s="280">
        <f>ROUNDUP('PC OPEX'!$G$109,0)</f>
        <v>60</v>
      </c>
      <c r="K300" s="280">
        <f>ROUNDUP('PC OPEX'!$G$109,0)</f>
        <v>60</v>
      </c>
      <c r="L300" s="280">
        <f>ROUNDUP('PC OPEX'!$G$109,0)</f>
        <v>60</v>
      </c>
      <c r="M300" s="280">
        <f>ROUNDUP('PC OPEX'!$G$109,0)</f>
        <v>60</v>
      </c>
      <c r="N300" s="280">
        <f>ROUNDUP('PC OPEX'!$G$109,0)</f>
        <v>60</v>
      </c>
      <c r="O300" s="280">
        <f>ROUNDUP('PC OPEX'!$G$109,0)</f>
        <v>60</v>
      </c>
      <c r="P300" s="280">
        <f>ROUNDUP('PC OPEX'!$G$109,0)</f>
        <v>60</v>
      </c>
      <c r="Q300" s="280">
        <f>ROUNDUP('PC OPEX'!$G$109,0)</f>
        <v>60</v>
      </c>
      <c r="R300" s="280">
        <f>ROUNDUP('PC OPEX'!$G$109,0)</f>
        <v>60</v>
      </c>
      <c r="S300" s="280">
        <f>ROUNDUP('PC OPEX'!$G$109,0)</f>
        <v>60</v>
      </c>
      <c r="T300" s="280">
        <f>ROUNDUP('PC OPEX'!$G$109,0)</f>
        <v>60</v>
      </c>
      <c r="U300" s="280">
        <f>ROUNDUP('PC OPEX'!$G$109,0)</f>
        <v>60</v>
      </c>
      <c r="V300" s="280">
        <f>ROUNDUP('PC OPEX'!$G$109,0)</f>
        <v>60</v>
      </c>
      <c r="W300" s="280">
        <f>ROUNDUP('PC OPEX'!$G$109,0)</f>
        <v>60</v>
      </c>
      <c r="X300" s="280">
        <f>ROUNDUP('PC OPEX'!$G$109,0)</f>
        <v>60</v>
      </c>
      <c r="Y300" s="280">
        <f>ROUNDUP('PC OPEX'!$G$109,0)</f>
        <v>60</v>
      </c>
      <c r="Z300" s="280">
        <f>ROUNDUP('PC OPEX'!$G$109,0)</f>
        <v>60</v>
      </c>
      <c r="AA300" s="280">
        <f>ROUNDUP('PC OPEX'!$G$109,0)</f>
        <v>60</v>
      </c>
      <c r="AB300" s="280">
        <f>ROUNDUP('PC OPEX'!$G$109,0)</f>
        <v>60</v>
      </c>
      <c r="AC300" s="280">
        <f>ROUNDUP('PC OPEX'!$G$109,0)</f>
        <v>60</v>
      </c>
      <c r="AD300" s="280">
        <f>ROUNDUP('PC OPEX'!$G$109,0)</f>
        <v>60</v>
      </c>
      <c r="AE300" s="280">
        <f>ROUNDUP('PC OPEX'!$G$109,0)</f>
        <v>60</v>
      </c>
      <c r="AF300" s="280">
        <f>ROUNDUP('PC OPEX'!$G$109,0)</f>
        <v>60</v>
      </c>
      <c r="AG300" s="280">
        <f>ROUNDUP('PC OPEX'!$G$109,0)</f>
        <v>60</v>
      </c>
      <c r="AH300" s="280">
        <f>ROUNDUP('PC OPEX'!$G$109,0)</f>
        <v>60</v>
      </c>
      <c r="AI300" s="281">
        <f>ROUNDUP('PC OPEX'!$G$109,0)</f>
        <v>60</v>
      </c>
      <c r="AJ300" s="352"/>
    </row>
    <row r="301" spans="2:36" x14ac:dyDescent="0.25">
      <c r="B301" s="839"/>
      <c r="C301" s="842"/>
      <c r="D301" s="282" t="s">
        <v>379</v>
      </c>
      <c r="E301" s="283">
        <f>VLOOKUP(B300,Salários!$B$17:$Q$148,13,FALSE)</f>
        <v>34565.96</v>
      </c>
      <c r="F301" s="284">
        <f>F300*$E301</f>
        <v>2073957.5999999999</v>
      </c>
      <c r="G301" s="285">
        <f>G300*$E301</f>
        <v>2073957.5999999999</v>
      </c>
      <c r="H301" s="285">
        <f t="shared" ref="H301:AI301" si="239">H300*$E301</f>
        <v>2073957.5999999999</v>
      </c>
      <c r="I301" s="285">
        <f t="shared" si="239"/>
        <v>2073957.5999999999</v>
      </c>
      <c r="J301" s="285">
        <f t="shared" si="239"/>
        <v>2073957.5999999999</v>
      </c>
      <c r="K301" s="285">
        <f t="shared" si="239"/>
        <v>2073957.5999999999</v>
      </c>
      <c r="L301" s="285">
        <f t="shared" si="239"/>
        <v>2073957.5999999999</v>
      </c>
      <c r="M301" s="285">
        <f t="shared" si="239"/>
        <v>2073957.5999999999</v>
      </c>
      <c r="N301" s="285">
        <f t="shared" si="239"/>
        <v>2073957.5999999999</v>
      </c>
      <c r="O301" s="285">
        <f t="shared" si="239"/>
        <v>2073957.5999999999</v>
      </c>
      <c r="P301" s="285">
        <f t="shared" si="239"/>
        <v>2073957.5999999999</v>
      </c>
      <c r="Q301" s="285">
        <f t="shared" si="239"/>
        <v>2073957.5999999999</v>
      </c>
      <c r="R301" s="285">
        <f t="shared" si="239"/>
        <v>2073957.5999999999</v>
      </c>
      <c r="S301" s="285">
        <f t="shared" si="239"/>
        <v>2073957.5999999999</v>
      </c>
      <c r="T301" s="285">
        <f t="shared" si="239"/>
        <v>2073957.5999999999</v>
      </c>
      <c r="U301" s="285">
        <f t="shared" si="239"/>
        <v>2073957.5999999999</v>
      </c>
      <c r="V301" s="285">
        <f t="shared" si="239"/>
        <v>2073957.5999999999</v>
      </c>
      <c r="W301" s="285">
        <f t="shared" si="239"/>
        <v>2073957.5999999999</v>
      </c>
      <c r="X301" s="285">
        <f t="shared" si="239"/>
        <v>2073957.5999999999</v>
      </c>
      <c r="Y301" s="285">
        <f t="shared" si="239"/>
        <v>2073957.5999999999</v>
      </c>
      <c r="Z301" s="285">
        <f t="shared" si="239"/>
        <v>2073957.5999999999</v>
      </c>
      <c r="AA301" s="285">
        <f t="shared" si="239"/>
        <v>2073957.5999999999</v>
      </c>
      <c r="AB301" s="285">
        <f t="shared" si="239"/>
        <v>2073957.5999999999</v>
      </c>
      <c r="AC301" s="285">
        <f t="shared" si="239"/>
        <v>2073957.5999999999</v>
      </c>
      <c r="AD301" s="285">
        <f t="shared" si="239"/>
        <v>2073957.5999999999</v>
      </c>
      <c r="AE301" s="285">
        <f t="shared" si="239"/>
        <v>2073957.5999999999</v>
      </c>
      <c r="AF301" s="285">
        <f t="shared" si="239"/>
        <v>2073957.5999999999</v>
      </c>
      <c r="AG301" s="285">
        <f t="shared" si="239"/>
        <v>2073957.5999999999</v>
      </c>
      <c r="AH301" s="285">
        <f t="shared" si="239"/>
        <v>2073957.5999999999</v>
      </c>
      <c r="AI301" s="286">
        <f t="shared" si="239"/>
        <v>2073957.5999999999</v>
      </c>
      <c r="AJ301" s="287">
        <f>SUM(F301:AI301)</f>
        <v>62218728.00000003</v>
      </c>
    </row>
    <row r="302" spans="2:36" x14ac:dyDescent="0.25">
      <c r="B302" s="839"/>
      <c r="C302" s="842"/>
      <c r="D302" s="282" t="s">
        <v>371</v>
      </c>
      <c r="E302" s="283">
        <f>VLOOKUP(B300,Salários!$B$17:$Q$148,14,FALSE)</f>
        <v>24631.703095999997</v>
      </c>
      <c r="F302" s="284">
        <f>F300*$E302</f>
        <v>1477902.1857599998</v>
      </c>
      <c r="G302" s="285">
        <f t="shared" ref="G302:AI302" si="240">G300*$E302</f>
        <v>1477902.1857599998</v>
      </c>
      <c r="H302" s="285">
        <f t="shared" si="240"/>
        <v>1477902.1857599998</v>
      </c>
      <c r="I302" s="285">
        <f t="shared" si="240"/>
        <v>1477902.1857599998</v>
      </c>
      <c r="J302" s="285">
        <f t="shared" si="240"/>
        <v>1477902.1857599998</v>
      </c>
      <c r="K302" s="285">
        <f t="shared" si="240"/>
        <v>1477902.1857599998</v>
      </c>
      <c r="L302" s="285">
        <f t="shared" si="240"/>
        <v>1477902.1857599998</v>
      </c>
      <c r="M302" s="285">
        <f t="shared" si="240"/>
        <v>1477902.1857599998</v>
      </c>
      <c r="N302" s="285">
        <f t="shared" si="240"/>
        <v>1477902.1857599998</v>
      </c>
      <c r="O302" s="285">
        <f t="shared" si="240"/>
        <v>1477902.1857599998</v>
      </c>
      <c r="P302" s="285">
        <f t="shared" si="240"/>
        <v>1477902.1857599998</v>
      </c>
      <c r="Q302" s="285">
        <f t="shared" si="240"/>
        <v>1477902.1857599998</v>
      </c>
      <c r="R302" s="285">
        <f t="shared" si="240"/>
        <v>1477902.1857599998</v>
      </c>
      <c r="S302" s="285">
        <f t="shared" si="240"/>
        <v>1477902.1857599998</v>
      </c>
      <c r="T302" s="285">
        <f t="shared" si="240"/>
        <v>1477902.1857599998</v>
      </c>
      <c r="U302" s="285">
        <f t="shared" si="240"/>
        <v>1477902.1857599998</v>
      </c>
      <c r="V302" s="285">
        <f t="shared" si="240"/>
        <v>1477902.1857599998</v>
      </c>
      <c r="W302" s="285">
        <f t="shared" si="240"/>
        <v>1477902.1857599998</v>
      </c>
      <c r="X302" s="285">
        <f t="shared" si="240"/>
        <v>1477902.1857599998</v>
      </c>
      <c r="Y302" s="285">
        <f t="shared" si="240"/>
        <v>1477902.1857599998</v>
      </c>
      <c r="Z302" s="285">
        <f t="shared" si="240"/>
        <v>1477902.1857599998</v>
      </c>
      <c r="AA302" s="285">
        <f t="shared" si="240"/>
        <v>1477902.1857599998</v>
      </c>
      <c r="AB302" s="285">
        <f t="shared" si="240"/>
        <v>1477902.1857599998</v>
      </c>
      <c r="AC302" s="285">
        <f t="shared" si="240"/>
        <v>1477902.1857599998</v>
      </c>
      <c r="AD302" s="285">
        <f t="shared" si="240"/>
        <v>1477902.1857599998</v>
      </c>
      <c r="AE302" s="285">
        <f t="shared" si="240"/>
        <v>1477902.1857599998</v>
      </c>
      <c r="AF302" s="285">
        <f t="shared" si="240"/>
        <v>1477902.1857599998</v>
      </c>
      <c r="AG302" s="285">
        <f t="shared" si="240"/>
        <v>1477902.1857599998</v>
      </c>
      <c r="AH302" s="285">
        <f t="shared" si="240"/>
        <v>1477902.1857599998</v>
      </c>
      <c r="AI302" s="286">
        <f t="shared" si="240"/>
        <v>1477902.1857599998</v>
      </c>
      <c r="AJ302" s="287">
        <f>SUM(F302:AI302)</f>
        <v>44337065.572799973</v>
      </c>
    </row>
    <row r="303" spans="2:36" x14ac:dyDescent="0.25">
      <c r="B303" s="839"/>
      <c r="C303" s="842"/>
      <c r="D303" s="282" t="s">
        <v>372</v>
      </c>
      <c r="E303" s="283">
        <f>VLOOKUP(B300,Salários!$B$17:$Q$148,15,FALSE)</f>
        <v>6726.3991760000008</v>
      </c>
      <c r="F303" s="284">
        <f>F300*$E303</f>
        <v>403583.95056000003</v>
      </c>
      <c r="G303" s="285">
        <f t="shared" ref="G303:AI303" si="241">G300*$E303</f>
        <v>403583.95056000003</v>
      </c>
      <c r="H303" s="285">
        <f t="shared" si="241"/>
        <v>403583.95056000003</v>
      </c>
      <c r="I303" s="285">
        <f t="shared" si="241"/>
        <v>403583.95056000003</v>
      </c>
      <c r="J303" s="285">
        <f t="shared" si="241"/>
        <v>403583.95056000003</v>
      </c>
      <c r="K303" s="285">
        <f t="shared" si="241"/>
        <v>403583.95056000003</v>
      </c>
      <c r="L303" s="285">
        <f t="shared" si="241"/>
        <v>403583.95056000003</v>
      </c>
      <c r="M303" s="285">
        <f t="shared" si="241"/>
        <v>403583.95056000003</v>
      </c>
      <c r="N303" s="285">
        <f t="shared" si="241"/>
        <v>403583.95056000003</v>
      </c>
      <c r="O303" s="285">
        <f t="shared" si="241"/>
        <v>403583.95056000003</v>
      </c>
      <c r="P303" s="285">
        <f t="shared" si="241"/>
        <v>403583.95056000003</v>
      </c>
      <c r="Q303" s="285">
        <f t="shared" si="241"/>
        <v>403583.95056000003</v>
      </c>
      <c r="R303" s="285">
        <f t="shared" si="241"/>
        <v>403583.95056000003</v>
      </c>
      <c r="S303" s="285">
        <f t="shared" si="241"/>
        <v>403583.95056000003</v>
      </c>
      <c r="T303" s="285">
        <f t="shared" si="241"/>
        <v>403583.95056000003</v>
      </c>
      <c r="U303" s="285">
        <f t="shared" si="241"/>
        <v>403583.95056000003</v>
      </c>
      <c r="V303" s="285">
        <f t="shared" si="241"/>
        <v>403583.95056000003</v>
      </c>
      <c r="W303" s="285">
        <f t="shared" si="241"/>
        <v>403583.95056000003</v>
      </c>
      <c r="X303" s="285">
        <f t="shared" si="241"/>
        <v>403583.95056000003</v>
      </c>
      <c r="Y303" s="285">
        <f t="shared" si="241"/>
        <v>403583.95056000003</v>
      </c>
      <c r="Z303" s="285">
        <f t="shared" si="241"/>
        <v>403583.95056000003</v>
      </c>
      <c r="AA303" s="285">
        <f t="shared" si="241"/>
        <v>403583.95056000003</v>
      </c>
      <c r="AB303" s="285">
        <f t="shared" si="241"/>
        <v>403583.95056000003</v>
      </c>
      <c r="AC303" s="285">
        <f t="shared" si="241"/>
        <v>403583.95056000003</v>
      </c>
      <c r="AD303" s="285">
        <f t="shared" si="241"/>
        <v>403583.95056000003</v>
      </c>
      <c r="AE303" s="285">
        <f t="shared" si="241"/>
        <v>403583.95056000003</v>
      </c>
      <c r="AF303" s="285">
        <f t="shared" si="241"/>
        <v>403583.95056000003</v>
      </c>
      <c r="AG303" s="285">
        <f t="shared" si="241"/>
        <v>403583.95056000003</v>
      </c>
      <c r="AH303" s="285">
        <f t="shared" si="241"/>
        <v>403583.95056000003</v>
      </c>
      <c r="AI303" s="286">
        <f t="shared" si="241"/>
        <v>403583.95056000003</v>
      </c>
      <c r="AJ303" s="287">
        <f>SUM(F303:AI303)</f>
        <v>12107518.516799996</v>
      </c>
    </row>
    <row r="304" spans="2:36" x14ac:dyDescent="0.25">
      <c r="B304" s="844"/>
      <c r="C304" s="845"/>
      <c r="D304" s="288" t="s">
        <v>397</v>
      </c>
      <c r="E304" s="342">
        <f>SUBTOTAL(9,E301:E303)</f>
        <v>65924.062271999996</v>
      </c>
      <c r="F304" s="343">
        <f>SUBTOTAL(9,F301:F303)</f>
        <v>3955443.7363199992</v>
      </c>
      <c r="G304" s="344">
        <f t="shared" ref="G304:AI304" si="242">SUBTOTAL(9,G301:G303)</f>
        <v>3955443.7363199992</v>
      </c>
      <c r="H304" s="344">
        <f t="shared" si="242"/>
        <v>3955443.7363199992</v>
      </c>
      <c r="I304" s="344">
        <f t="shared" si="242"/>
        <v>3955443.7363199992</v>
      </c>
      <c r="J304" s="344">
        <f t="shared" si="242"/>
        <v>3955443.7363199992</v>
      </c>
      <c r="K304" s="344">
        <f t="shared" si="242"/>
        <v>3955443.7363199992</v>
      </c>
      <c r="L304" s="344">
        <f t="shared" si="242"/>
        <v>3955443.7363199992</v>
      </c>
      <c r="M304" s="344">
        <f t="shared" si="242"/>
        <v>3955443.7363199992</v>
      </c>
      <c r="N304" s="344">
        <f t="shared" si="242"/>
        <v>3955443.7363199992</v>
      </c>
      <c r="O304" s="344">
        <f t="shared" si="242"/>
        <v>3955443.7363199992</v>
      </c>
      <c r="P304" s="344">
        <f t="shared" si="242"/>
        <v>3955443.7363199992</v>
      </c>
      <c r="Q304" s="344">
        <f t="shared" si="242"/>
        <v>3955443.7363199992</v>
      </c>
      <c r="R304" s="344">
        <f t="shared" si="242"/>
        <v>3955443.7363199992</v>
      </c>
      <c r="S304" s="344">
        <f t="shared" si="242"/>
        <v>3955443.7363199992</v>
      </c>
      <c r="T304" s="344">
        <f t="shared" si="242"/>
        <v>3955443.7363199992</v>
      </c>
      <c r="U304" s="344">
        <f t="shared" si="242"/>
        <v>3955443.7363199992</v>
      </c>
      <c r="V304" s="344">
        <f t="shared" si="242"/>
        <v>3955443.7363199992</v>
      </c>
      <c r="W304" s="344">
        <f t="shared" si="242"/>
        <v>3955443.7363199992</v>
      </c>
      <c r="X304" s="344">
        <f t="shared" si="242"/>
        <v>3955443.7363199992</v>
      </c>
      <c r="Y304" s="344">
        <f t="shared" si="242"/>
        <v>3955443.7363199992</v>
      </c>
      <c r="Z304" s="344">
        <f t="shared" si="242"/>
        <v>3955443.7363199992</v>
      </c>
      <c r="AA304" s="344">
        <f t="shared" si="242"/>
        <v>3955443.7363199992</v>
      </c>
      <c r="AB304" s="344">
        <f t="shared" si="242"/>
        <v>3955443.7363199992</v>
      </c>
      <c r="AC304" s="344">
        <f t="shared" si="242"/>
        <v>3955443.7363199992</v>
      </c>
      <c r="AD304" s="344">
        <f t="shared" si="242"/>
        <v>3955443.7363199992</v>
      </c>
      <c r="AE304" s="344">
        <f t="shared" si="242"/>
        <v>3955443.7363199992</v>
      </c>
      <c r="AF304" s="344">
        <f t="shared" si="242"/>
        <v>3955443.7363199992</v>
      </c>
      <c r="AG304" s="344">
        <f t="shared" si="242"/>
        <v>3955443.7363199992</v>
      </c>
      <c r="AH304" s="344">
        <f t="shared" si="242"/>
        <v>3955443.7363199992</v>
      </c>
      <c r="AI304" s="345">
        <f t="shared" si="242"/>
        <v>3955443.7363199992</v>
      </c>
      <c r="AJ304" s="346">
        <f>SUM(F304:AI304)</f>
        <v>118663312.08960003</v>
      </c>
    </row>
    <row r="305" spans="2:36" x14ac:dyDescent="0.25">
      <c r="B305" s="838">
        <v>3182</v>
      </c>
      <c r="C305" s="841" t="str">
        <f>VLOOKUP(B305,Salários!$B$17:$C$148,2,FALSE)</f>
        <v>Operador de Guincho Pesado</v>
      </c>
      <c r="D305" s="277" t="s">
        <v>400</v>
      </c>
      <c r="E305" s="278">
        <f>AVERAGE(F305:AI305)</f>
        <v>28</v>
      </c>
      <c r="F305" s="279">
        <f>ROUNDUP('PC OPEX'!$G$110,0)</f>
        <v>28</v>
      </c>
      <c r="G305" s="280">
        <f>ROUNDUP('PC OPEX'!$G$110,0)</f>
        <v>28</v>
      </c>
      <c r="H305" s="280">
        <f>ROUNDUP('PC OPEX'!$G$110,0)</f>
        <v>28</v>
      </c>
      <c r="I305" s="280">
        <f>ROUNDUP('PC OPEX'!$G$110,0)</f>
        <v>28</v>
      </c>
      <c r="J305" s="280">
        <f>ROUNDUP('PC OPEX'!$G$110,0)</f>
        <v>28</v>
      </c>
      <c r="K305" s="280">
        <f>ROUNDUP('PC OPEX'!$G$110,0)</f>
        <v>28</v>
      </c>
      <c r="L305" s="280">
        <f>ROUNDUP('PC OPEX'!$G$110,0)</f>
        <v>28</v>
      </c>
      <c r="M305" s="280">
        <f>ROUNDUP('PC OPEX'!$G$110,0)</f>
        <v>28</v>
      </c>
      <c r="N305" s="280">
        <f>ROUNDUP('PC OPEX'!$G$110,0)</f>
        <v>28</v>
      </c>
      <c r="O305" s="280">
        <f>ROUNDUP('PC OPEX'!$G$110,0)</f>
        <v>28</v>
      </c>
      <c r="P305" s="280">
        <f>ROUNDUP('PC OPEX'!$G$110,0)</f>
        <v>28</v>
      </c>
      <c r="Q305" s="280">
        <f>ROUNDUP('PC OPEX'!$G$110,0)</f>
        <v>28</v>
      </c>
      <c r="R305" s="280">
        <f>ROUNDUP('PC OPEX'!$G$110,0)</f>
        <v>28</v>
      </c>
      <c r="S305" s="280">
        <f>ROUNDUP('PC OPEX'!$G$110,0)</f>
        <v>28</v>
      </c>
      <c r="T305" s="280">
        <f>ROUNDUP('PC OPEX'!$G$110,0)</f>
        <v>28</v>
      </c>
      <c r="U305" s="280">
        <f>ROUNDUP('PC OPEX'!$G$110,0)</f>
        <v>28</v>
      </c>
      <c r="V305" s="280">
        <f>ROUNDUP('PC OPEX'!$G$110,0)</f>
        <v>28</v>
      </c>
      <c r="W305" s="280">
        <f>ROUNDUP('PC OPEX'!$G$110,0)</f>
        <v>28</v>
      </c>
      <c r="X305" s="280">
        <f>ROUNDUP('PC OPEX'!$G$110,0)</f>
        <v>28</v>
      </c>
      <c r="Y305" s="280">
        <f>ROUNDUP('PC OPEX'!$G$110,0)</f>
        <v>28</v>
      </c>
      <c r="Z305" s="280">
        <f>ROUNDUP('PC OPEX'!$G$110,0)</f>
        <v>28</v>
      </c>
      <c r="AA305" s="280">
        <f>ROUNDUP('PC OPEX'!$G$110,0)</f>
        <v>28</v>
      </c>
      <c r="AB305" s="280">
        <f>ROUNDUP('PC OPEX'!$G$110,0)</f>
        <v>28</v>
      </c>
      <c r="AC305" s="280">
        <f>ROUNDUP('PC OPEX'!$G$110,0)</f>
        <v>28</v>
      </c>
      <c r="AD305" s="280">
        <f>ROUNDUP('PC OPEX'!$G$110,0)</f>
        <v>28</v>
      </c>
      <c r="AE305" s="280">
        <f>ROUNDUP('PC OPEX'!$G$110,0)</f>
        <v>28</v>
      </c>
      <c r="AF305" s="280">
        <f>ROUNDUP('PC OPEX'!$G$110,0)</f>
        <v>28</v>
      </c>
      <c r="AG305" s="280">
        <f>ROUNDUP('PC OPEX'!$G$110,0)</f>
        <v>28</v>
      </c>
      <c r="AH305" s="280">
        <f>ROUNDUP('PC OPEX'!$G$110,0)</f>
        <v>28</v>
      </c>
      <c r="AI305" s="281">
        <f>ROUNDUP('PC OPEX'!$G$110,0)</f>
        <v>28</v>
      </c>
      <c r="AJ305" s="352"/>
    </row>
    <row r="306" spans="2:36" x14ac:dyDescent="0.25">
      <c r="B306" s="839"/>
      <c r="C306" s="842"/>
      <c r="D306" s="282" t="s">
        <v>379</v>
      </c>
      <c r="E306" s="283">
        <f>VLOOKUP(B305,Salários!$B$17:$Q$148,13,FALSE)</f>
        <v>40486.120000000003</v>
      </c>
      <c r="F306" s="284">
        <f>F305*$E306</f>
        <v>1133611.3600000001</v>
      </c>
      <c r="G306" s="285">
        <f>G305*$E306</f>
        <v>1133611.3600000001</v>
      </c>
      <c r="H306" s="285">
        <f t="shared" ref="H306:AI306" si="243">H305*$E306</f>
        <v>1133611.3600000001</v>
      </c>
      <c r="I306" s="285">
        <f t="shared" si="243"/>
        <v>1133611.3600000001</v>
      </c>
      <c r="J306" s="285">
        <f t="shared" si="243"/>
        <v>1133611.3600000001</v>
      </c>
      <c r="K306" s="285">
        <f t="shared" si="243"/>
        <v>1133611.3600000001</v>
      </c>
      <c r="L306" s="285">
        <f t="shared" si="243"/>
        <v>1133611.3600000001</v>
      </c>
      <c r="M306" s="285">
        <f t="shared" si="243"/>
        <v>1133611.3600000001</v>
      </c>
      <c r="N306" s="285">
        <f t="shared" si="243"/>
        <v>1133611.3600000001</v>
      </c>
      <c r="O306" s="285">
        <f t="shared" si="243"/>
        <v>1133611.3600000001</v>
      </c>
      <c r="P306" s="285">
        <f t="shared" si="243"/>
        <v>1133611.3600000001</v>
      </c>
      <c r="Q306" s="285">
        <f t="shared" si="243"/>
        <v>1133611.3600000001</v>
      </c>
      <c r="R306" s="285">
        <f t="shared" si="243"/>
        <v>1133611.3600000001</v>
      </c>
      <c r="S306" s="285">
        <f t="shared" si="243"/>
        <v>1133611.3600000001</v>
      </c>
      <c r="T306" s="285">
        <f t="shared" si="243"/>
        <v>1133611.3600000001</v>
      </c>
      <c r="U306" s="285">
        <f t="shared" si="243"/>
        <v>1133611.3600000001</v>
      </c>
      <c r="V306" s="285">
        <f t="shared" si="243"/>
        <v>1133611.3600000001</v>
      </c>
      <c r="W306" s="285">
        <f t="shared" si="243"/>
        <v>1133611.3600000001</v>
      </c>
      <c r="X306" s="285">
        <f t="shared" si="243"/>
        <v>1133611.3600000001</v>
      </c>
      <c r="Y306" s="285">
        <f t="shared" si="243"/>
        <v>1133611.3600000001</v>
      </c>
      <c r="Z306" s="285">
        <f t="shared" si="243"/>
        <v>1133611.3600000001</v>
      </c>
      <c r="AA306" s="285">
        <f t="shared" si="243"/>
        <v>1133611.3600000001</v>
      </c>
      <c r="AB306" s="285">
        <f t="shared" si="243"/>
        <v>1133611.3600000001</v>
      </c>
      <c r="AC306" s="285">
        <f t="shared" si="243"/>
        <v>1133611.3600000001</v>
      </c>
      <c r="AD306" s="285">
        <f t="shared" si="243"/>
        <v>1133611.3600000001</v>
      </c>
      <c r="AE306" s="285">
        <f t="shared" si="243"/>
        <v>1133611.3600000001</v>
      </c>
      <c r="AF306" s="285">
        <f t="shared" si="243"/>
        <v>1133611.3600000001</v>
      </c>
      <c r="AG306" s="285">
        <f t="shared" si="243"/>
        <v>1133611.3600000001</v>
      </c>
      <c r="AH306" s="285">
        <f t="shared" si="243"/>
        <v>1133611.3600000001</v>
      </c>
      <c r="AI306" s="286">
        <f t="shared" si="243"/>
        <v>1133611.3600000001</v>
      </c>
      <c r="AJ306" s="287">
        <f>SUM(F306:AI306)</f>
        <v>34008340.79999999</v>
      </c>
    </row>
    <row r="307" spans="2:36" x14ac:dyDescent="0.25">
      <c r="B307" s="839"/>
      <c r="C307" s="842"/>
      <c r="D307" s="282" t="s">
        <v>371</v>
      </c>
      <c r="E307" s="283">
        <f>VLOOKUP(B305,Salários!$B$17:$Q$148,14,FALSE)</f>
        <v>28850.409112000005</v>
      </c>
      <c r="F307" s="284">
        <f>F305*$E307</f>
        <v>807811.45513600018</v>
      </c>
      <c r="G307" s="285">
        <f t="shared" ref="G307:AI307" si="244">G305*$E307</f>
        <v>807811.45513600018</v>
      </c>
      <c r="H307" s="285">
        <f t="shared" si="244"/>
        <v>807811.45513600018</v>
      </c>
      <c r="I307" s="285">
        <f t="shared" si="244"/>
        <v>807811.45513600018</v>
      </c>
      <c r="J307" s="285">
        <f t="shared" si="244"/>
        <v>807811.45513600018</v>
      </c>
      <c r="K307" s="285">
        <f t="shared" si="244"/>
        <v>807811.45513600018</v>
      </c>
      <c r="L307" s="285">
        <f t="shared" si="244"/>
        <v>807811.45513600018</v>
      </c>
      <c r="M307" s="285">
        <f t="shared" si="244"/>
        <v>807811.45513600018</v>
      </c>
      <c r="N307" s="285">
        <f t="shared" si="244"/>
        <v>807811.45513600018</v>
      </c>
      <c r="O307" s="285">
        <f t="shared" si="244"/>
        <v>807811.45513600018</v>
      </c>
      <c r="P307" s="285">
        <f t="shared" si="244"/>
        <v>807811.45513600018</v>
      </c>
      <c r="Q307" s="285">
        <f t="shared" si="244"/>
        <v>807811.45513600018</v>
      </c>
      <c r="R307" s="285">
        <f t="shared" si="244"/>
        <v>807811.45513600018</v>
      </c>
      <c r="S307" s="285">
        <f t="shared" si="244"/>
        <v>807811.45513600018</v>
      </c>
      <c r="T307" s="285">
        <f t="shared" si="244"/>
        <v>807811.45513600018</v>
      </c>
      <c r="U307" s="285">
        <f t="shared" si="244"/>
        <v>807811.45513600018</v>
      </c>
      <c r="V307" s="285">
        <f t="shared" si="244"/>
        <v>807811.45513600018</v>
      </c>
      <c r="W307" s="285">
        <f t="shared" si="244"/>
        <v>807811.45513600018</v>
      </c>
      <c r="X307" s="285">
        <f t="shared" si="244"/>
        <v>807811.45513600018</v>
      </c>
      <c r="Y307" s="285">
        <f t="shared" si="244"/>
        <v>807811.45513600018</v>
      </c>
      <c r="Z307" s="285">
        <f t="shared" si="244"/>
        <v>807811.45513600018</v>
      </c>
      <c r="AA307" s="285">
        <f t="shared" si="244"/>
        <v>807811.45513600018</v>
      </c>
      <c r="AB307" s="285">
        <f t="shared" si="244"/>
        <v>807811.45513600018</v>
      </c>
      <c r="AC307" s="285">
        <f t="shared" si="244"/>
        <v>807811.45513600018</v>
      </c>
      <c r="AD307" s="285">
        <f t="shared" si="244"/>
        <v>807811.45513600018</v>
      </c>
      <c r="AE307" s="285">
        <f t="shared" si="244"/>
        <v>807811.45513600018</v>
      </c>
      <c r="AF307" s="285">
        <f t="shared" si="244"/>
        <v>807811.45513600018</v>
      </c>
      <c r="AG307" s="285">
        <f t="shared" si="244"/>
        <v>807811.45513600018</v>
      </c>
      <c r="AH307" s="285">
        <f t="shared" si="244"/>
        <v>807811.45513600018</v>
      </c>
      <c r="AI307" s="286">
        <f t="shared" si="244"/>
        <v>807811.45513600018</v>
      </c>
      <c r="AJ307" s="287">
        <f>SUM(F307:AI307)</f>
        <v>24234343.654080022</v>
      </c>
    </row>
    <row r="308" spans="2:36" x14ac:dyDescent="0.25">
      <c r="B308" s="839"/>
      <c r="C308" s="842"/>
      <c r="D308" s="282" t="s">
        <v>372</v>
      </c>
      <c r="E308" s="283">
        <f>VLOOKUP(B305,Salários!$B$17:$Q$148,15,FALSE)</f>
        <v>6789.1528720000006</v>
      </c>
      <c r="F308" s="284">
        <f>F305*$E308</f>
        <v>190096.28041600002</v>
      </c>
      <c r="G308" s="285">
        <f t="shared" ref="G308:AI308" si="245">G305*$E308</f>
        <v>190096.28041600002</v>
      </c>
      <c r="H308" s="285">
        <f t="shared" si="245"/>
        <v>190096.28041600002</v>
      </c>
      <c r="I308" s="285">
        <f t="shared" si="245"/>
        <v>190096.28041600002</v>
      </c>
      <c r="J308" s="285">
        <f t="shared" si="245"/>
        <v>190096.28041600002</v>
      </c>
      <c r="K308" s="285">
        <f t="shared" si="245"/>
        <v>190096.28041600002</v>
      </c>
      <c r="L308" s="285">
        <f t="shared" si="245"/>
        <v>190096.28041600002</v>
      </c>
      <c r="M308" s="285">
        <f t="shared" si="245"/>
        <v>190096.28041600002</v>
      </c>
      <c r="N308" s="285">
        <f t="shared" si="245"/>
        <v>190096.28041600002</v>
      </c>
      <c r="O308" s="285">
        <f t="shared" si="245"/>
        <v>190096.28041600002</v>
      </c>
      <c r="P308" s="285">
        <f t="shared" si="245"/>
        <v>190096.28041600002</v>
      </c>
      <c r="Q308" s="285">
        <f t="shared" si="245"/>
        <v>190096.28041600002</v>
      </c>
      <c r="R308" s="285">
        <f t="shared" si="245"/>
        <v>190096.28041600002</v>
      </c>
      <c r="S308" s="285">
        <f t="shared" si="245"/>
        <v>190096.28041600002</v>
      </c>
      <c r="T308" s="285">
        <f t="shared" si="245"/>
        <v>190096.28041600002</v>
      </c>
      <c r="U308" s="285">
        <f t="shared" si="245"/>
        <v>190096.28041600002</v>
      </c>
      <c r="V308" s="285">
        <f t="shared" si="245"/>
        <v>190096.28041600002</v>
      </c>
      <c r="W308" s="285">
        <f t="shared" si="245"/>
        <v>190096.28041600002</v>
      </c>
      <c r="X308" s="285">
        <f t="shared" si="245"/>
        <v>190096.28041600002</v>
      </c>
      <c r="Y308" s="285">
        <f t="shared" si="245"/>
        <v>190096.28041600002</v>
      </c>
      <c r="Z308" s="285">
        <f t="shared" si="245"/>
        <v>190096.28041600002</v>
      </c>
      <c r="AA308" s="285">
        <f t="shared" si="245"/>
        <v>190096.28041600002</v>
      </c>
      <c r="AB308" s="285">
        <f t="shared" si="245"/>
        <v>190096.28041600002</v>
      </c>
      <c r="AC308" s="285">
        <f t="shared" si="245"/>
        <v>190096.28041600002</v>
      </c>
      <c r="AD308" s="285">
        <f t="shared" si="245"/>
        <v>190096.28041600002</v>
      </c>
      <c r="AE308" s="285">
        <f t="shared" si="245"/>
        <v>190096.28041600002</v>
      </c>
      <c r="AF308" s="285">
        <f t="shared" si="245"/>
        <v>190096.28041600002</v>
      </c>
      <c r="AG308" s="285">
        <f t="shared" si="245"/>
        <v>190096.28041600002</v>
      </c>
      <c r="AH308" s="285">
        <f t="shared" si="245"/>
        <v>190096.28041600002</v>
      </c>
      <c r="AI308" s="286">
        <f t="shared" si="245"/>
        <v>190096.28041600002</v>
      </c>
      <c r="AJ308" s="287">
        <f>SUM(F308:AI308)</f>
        <v>5702888.4124799995</v>
      </c>
    </row>
    <row r="309" spans="2:36" x14ac:dyDescent="0.25">
      <c r="B309" s="844"/>
      <c r="C309" s="845"/>
      <c r="D309" s="288" t="s">
        <v>397</v>
      </c>
      <c r="E309" s="342">
        <f>SUBTOTAL(9,E306:E308)</f>
        <v>76125.68198400001</v>
      </c>
      <c r="F309" s="343">
        <f>SUBTOTAL(9,F306:F308)</f>
        <v>2131519.0955520002</v>
      </c>
      <c r="G309" s="344">
        <f t="shared" ref="G309:AI309" si="246">SUBTOTAL(9,G306:G308)</f>
        <v>2131519.0955520002</v>
      </c>
      <c r="H309" s="344">
        <f t="shared" si="246"/>
        <v>2131519.0955520002</v>
      </c>
      <c r="I309" s="344">
        <f t="shared" si="246"/>
        <v>2131519.0955520002</v>
      </c>
      <c r="J309" s="344">
        <f t="shared" si="246"/>
        <v>2131519.0955520002</v>
      </c>
      <c r="K309" s="344">
        <f t="shared" si="246"/>
        <v>2131519.0955520002</v>
      </c>
      <c r="L309" s="344">
        <f t="shared" si="246"/>
        <v>2131519.0955520002</v>
      </c>
      <c r="M309" s="344">
        <f t="shared" si="246"/>
        <v>2131519.0955520002</v>
      </c>
      <c r="N309" s="344">
        <f t="shared" si="246"/>
        <v>2131519.0955520002</v>
      </c>
      <c r="O309" s="344">
        <f t="shared" si="246"/>
        <v>2131519.0955520002</v>
      </c>
      <c r="P309" s="344">
        <f t="shared" si="246"/>
        <v>2131519.0955520002</v>
      </c>
      <c r="Q309" s="344">
        <f t="shared" si="246"/>
        <v>2131519.0955520002</v>
      </c>
      <c r="R309" s="344">
        <f t="shared" si="246"/>
        <v>2131519.0955520002</v>
      </c>
      <c r="S309" s="344">
        <f t="shared" si="246"/>
        <v>2131519.0955520002</v>
      </c>
      <c r="T309" s="344">
        <f t="shared" si="246"/>
        <v>2131519.0955520002</v>
      </c>
      <c r="U309" s="344">
        <f t="shared" si="246"/>
        <v>2131519.0955520002</v>
      </c>
      <c r="V309" s="344">
        <f t="shared" si="246"/>
        <v>2131519.0955520002</v>
      </c>
      <c r="W309" s="344">
        <f t="shared" si="246"/>
        <v>2131519.0955520002</v>
      </c>
      <c r="X309" s="344">
        <f t="shared" si="246"/>
        <v>2131519.0955520002</v>
      </c>
      <c r="Y309" s="344">
        <f t="shared" si="246"/>
        <v>2131519.0955520002</v>
      </c>
      <c r="Z309" s="344">
        <f t="shared" si="246"/>
        <v>2131519.0955520002</v>
      </c>
      <c r="AA309" s="344">
        <f t="shared" si="246"/>
        <v>2131519.0955520002</v>
      </c>
      <c r="AB309" s="344">
        <f t="shared" si="246"/>
        <v>2131519.0955520002</v>
      </c>
      <c r="AC309" s="344">
        <f t="shared" si="246"/>
        <v>2131519.0955520002</v>
      </c>
      <c r="AD309" s="344">
        <f t="shared" si="246"/>
        <v>2131519.0955520002</v>
      </c>
      <c r="AE309" s="344">
        <f t="shared" si="246"/>
        <v>2131519.0955520002</v>
      </c>
      <c r="AF309" s="344">
        <f t="shared" si="246"/>
        <v>2131519.0955520002</v>
      </c>
      <c r="AG309" s="344">
        <f t="shared" si="246"/>
        <v>2131519.0955520002</v>
      </c>
      <c r="AH309" s="344">
        <f t="shared" si="246"/>
        <v>2131519.0955520002</v>
      </c>
      <c r="AI309" s="345">
        <f t="shared" si="246"/>
        <v>2131519.0955520002</v>
      </c>
      <c r="AJ309" s="346">
        <f>SUM(F309:AI309)</f>
        <v>63945572.866559975</v>
      </c>
    </row>
    <row r="310" spans="2:36" ht="15.6" x14ac:dyDescent="0.25">
      <c r="B310" s="333">
        <v>3200</v>
      </c>
      <c r="C310" s="334" t="str">
        <f>VLOOKUP(B310,Salários!$B$17:$C$148,2,FALSE)</f>
        <v xml:space="preserve">Gerencia de Tecnologia </v>
      </c>
      <c r="D310" s="335"/>
      <c r="E310" s="335"/>
      <c r="F310" s="330">
        <f>SUMIF($D311:$D340,"Total",F311:F340)</f>
        <v>2625029.2265087995</v>
      </c>
      <c r="G310" s="330">
        <f t="shared" ref="G310:AI310" si="247">SUMIF($D311:$D340,"Total",G311:G340)</f>
        <v>2625029.2265087995</v>
      </c>
      <c r="H310" s="330">
        <f t="shared" si="247"/>
        <v>2625029.2265087995</v>
      </c>
      <c r="I310" s="330">
        <f t="shared" si="247"/>
        <v>2625029.2265087995</v>
      </c>
      <c r="J310" s="330">
        <f t="shared" si="247"/>
        <v>2625029.2265087995</v>
      </c>
      <c r="K310" s="330">
        <f t="shared" si="247"/>
        <v>1723997.9011967999</v>
      </c>
      <c r="L310" s="330">
        <f t="shared" si="247"/>
        <v>1723997.9011967999</v>
      </c>
      <c r="M310" s="330">
        <f t="shared" si="247"/>
        <v>1723997.9011967999</v>
      </c>
      <c r="N310" s="330">
        <f t="shared" si="247"/>
        <v>1723997.9011967999</v>
      </c>
      <c r="O310" s="330">
        <f t="shared" si="247"/>
        <v>1723997.9011967999</v>
      </c>
      <c r="P310" s="330">
        <f t="shared" si="247"/>
        <v>1723997.9011967999</v>
      </c>
      <c r="Q310" s="330">
        <f t="shared" si="247"/>
        <v>1723997.9011967999</v>
      </c>
      <c r="R310" s="330">
        <f t="shared" si="247"/>
        <v>1723997.9011967999</v>
      </c>
      <c r="S310" s="330">
        <f t="shared" si="247"/>
        <v>1723997.9011967999</v>
      </c>
      <c r="T310" s="330">
        <f t="shared" si="247"/>
        <v>1723997.9011967999</v>
      </c>
      <c r="U310" s="330">
        <f t="shared" si="247"/>
        <v>1723997.9011967999</v>
      </c>
      <c r="V310" s="330">
        <f t="shared" si="247"/>
        <v>1723997.9011967999</v>
      </c>
      <c r="W310" s="330">
        <f t="shared" si="247"/>
        <v>1723997.9011967999</v>
      </c>
      <c r="X310" s="330">
        <f t="shared" si="247"/>
        <v>1723997.9011967999</v>
      </c>
      <c r="Y310" s="330">
        <f t="shared" si="247"/>
        <v>1723997.9011967999</v>
      </c>
      <c r="Z310" s="330">
        <f t="shared" si="247"/>
        <v>1723997.9011967999</v>
      </c>
      <c r="AA310" s="330">
        <f t="shared" si="247"/>
        <v>1723997.9011967999</v>
      </c>
      <c r="AB310" s="330">
        <f t="shared" si="247"/>
        <v>1723997.9011967999</v>
      </c>
      <c r="AC310" s="330">
        <f t="shared" si="247"/>
        <v>1723997.9011967999</v>
      </c>
      <c r="AD310" s="330">
        <f t="shared" si="247"/>
        <v>1723997.9011967999</v>
      </c>
      <c r="AE310" s="330">
        <f t="shared" si="247"/>
        <v>1723997.9011967999</v>
      </c>
      <c r="AF310" s="330">
        <f t="shared" si="247"/>
        <v>1723997.9011967999</v>
      </c>
      <c r="AG310" s="330">
        <f t="shared" si="247"/>
        <v>1723997.9011967999</v>
      </c>
      <c r="AH310" s="330">
        <f t="shared" si="247"/>
        <v>1723997.9011967999</v>
      </c>
      <c r="AI310" s="331">
        <f t="shared" si="247"/>
        <v>1723997.9011967999</v>
      </c>
      <c r="AJ310" s="332">
        <f>SUM(F310:AI310)</f>
        <v>56225093.662464</v>
      </c>
    </row>
    <row r="311" spans="2:36" x14ac:dyDescent="0.25">
      <c r="B311" s="838">
        <v>3201</v>
      </c>
      <c r="C311" s="841" t="str">
        <f>VLOOKUP(B311,Salários!$B$17:$C$148,2,FALSE)</f>
        <v xml:space="preserve">Gerente de Tecnologia </v>
      </c>
      <c r="D311" s="277" t="s">
        <v>400</v>
      </c>
      <c r="E311" s="278">
        <f>AVERAGE(F311:AI311)</f>
        <v>0.16666666666666666</v>
      </c>
      <c r="F311" s="279">
        <v>1</v>
      </c>
      <c r="G311" s="280">
        <v>1</v>
      </c>
      <c r="H311" s="280">
        <v>1</v>
      </c>
      <c r="I311" s="280">
        <v>1</v>
      </c>
      <c r="J311" s="280">
        <v>1</v>
      </c>
      <c r="K311" s="280">
        <v>0</v>
      </c>
      <c r="L311" s="280">
        <v>0</v>
      </c>
      <c r="M311" s="280">
        <v>0</v>
      </c>
      <c r="N311" s="280"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v>0</v>
      </c>
      <c r="T311" s="280">
        <v>0</v>
      </c>
      <c r="U311" s="280">
        <v>0</v>
      </c>
      <c r="V311" s="280">
        <v>0</v>
      </c>
      <c r="W311" s="280">
        <v>0</v>
      </c>
      <c r="X311" s="280">
        <v>0</v>
      </c>
      <c r="Y311" s="280">
        <v>0</v>
      </c>
      <c r="Z311" s="280">
        <v>0</v>
      </c>
      <c r="AA311" s="280">
        <v>0</v>
      </c>
      <c r="AB311" s="280">
        <v>0</v>
      </c>
      <c r="AC311" s="280">
        <v>0</v>
      </c>
      <c r="AD311" s="280">
        <v>0</v>
      </c>
      <c r="AE311" s="280">
        <v>0</v>
      </c>
      <c r="AF311" s="280">
        <v>0</v>
      </c>
      <c r="AG311" s="280">
        <v>0</v>
      </c>
      <c r="AH311" s="280">
        <v>0</v>
      </c>
      <c r="AI311" s="281">
        <v>0</v>
      </c>
      <c r="AJ311" s="352"/>
    </row>
    <row r="312" spans="2:36" x14ac:dyDescent="0.25">
      <c r="B312" s="839"/>
      <c r="C312" s="842"/>
      <c r="D312" s="282" t="s">
        <v>379</v>
      </c>
      <c r="E312" s="283">
        <f>VLOOKUP(B311,Salários!$B$17:$Q$148,13,FALSE)</f>
        <v>372316.80000000005</v>
      </c>
      <c r="F312" s="284">
        <f>F311*$E312</f>
        <v>372316.80000000005</v>
      </c>
      <c r="G312" s="285">
        <f>G311*$E312</f>
        <v>372316.80000000005</v>
      </c>
      <c r="H312" s="285">
        <f t="shared" ref="H312:AI312" si="248">H311*$E312</f>
        <v>372316.80000000005</v>
      </c>
      <c r="I312" s="285">
        <f t="shared" si="248"/>
        <v>372316.80000000005</v>
      </c>
      <c r="J312" s="285">
        <f t="shared" si="248"/>
        <v>372316.80000000005</v>
      </c>
      <c r="K312" s="285">
        <f t="shared" si="248"/>
        <v>0</v>
      </c>
      <c r="L312" s="285">
        <f t="shared" si="248"/>
        <v>0</v>
      </c>
      <c r="M312" s="285">
        <f t="shared" si="248"/>
        <v>0</v>
      </c>
      <c r="N312" s="285">
        <f t="shared" si="248"/>
        <v>0</v>
      </c>
      <c r="O312" s="285">
        <f t="shared" si="248"/>
        <v>0</v>
      </c>
      <c r="P312" s="285">
        <f t="shared" si="248"/>
        <v>0</v>
      </c>
      <c r="Q312" s="285">
        <f t="shared" si="248"/>
        <v>0</v>
      </c>
      <c r="R312" s="285">
        <f t="shared" si="248"/>
        <v>0</v>
      </c>
      <c r="S312" s="285">
        <f t="shared" si="248"/>
        <v>0</v>
      </c>
      <c r="T312" s="285">
        <f t="shared" si="248"/>
        <v>0</v>
      </c>
      <c r="U312" s="285">
        <f t="shared" si="248"/>
        <v>0</v>
      </c>
      <c r="V312" s="285">
        <f t="shared" si="248"/>
        <v>0</v>
      </c>
      <c r="W312" s="285">
        <f t="shared" si="248"/>
        <v>0</v>
      </c>
      <c r="X312" s="285">
        <f t="shared" si="248"/>
        <v>0</v>
      </c>
      <c r="Y312" s="285">
        <f t="shared" si="248"/>
        <v>0</v>
      </c>
      <c r="Z312" s="285">
        <f t="shared" si="248"/>
        <v>0</v>
      </c>
      <c r="AA312" s="285">
        <f t="shared" si="248"/>
        <v>0</v>
      </c>
      <c r="AB312" s="285">
        <f t="shared" si="248"/>
        <v>0</v>
      </c>
      <c r="AC312" s="285">
        <f t="shared" si="248"/>
        <v>0</v>
      </c>
      <c r="AD312" s="285">
        <f t="shared" si="248"/>
        <v>0</v>
      </c>
      <c r="AE312" s="285">
        <f t="shared" si="248"/>
        <v>0</v>
      </c>
      <c r="AF312" s="285">
        <f t="shared" si="248"/>
        <v>0</v>
      </c>
      <c r="AG312" s="285">
        <f t="shared" si="248"/>
        <v>0</v>
      </c>
      <c r="AH312" s="285">
        <f t="shared" si="248"/>
        <v>0</v>
      </c>
      <c r="AI312" s="286">
        <f t="shared" si="248"/>
        <v>0</v>
      </c>
      <c r="AJ312" s="287">
        <f>SUM(F312:AI312)</f>
        <v>1861584.0000000002</v>
      </c>
    </row>
    <row r="313" spans="2:36" x14ac:dyDescent="0.25">
      <c r="B313" s="839"/>
      <c r="C313" s="842"/>
      <c r="D313" s="282" t="s">
        <v>371</v>
      </c>
      <c r="E313" s="283">
        <f>VLOOKUP(B311,Salários!$B$17:$Q$148,14,FALSE)</f>
        <v>265312.95168000006</v>
      </c>
      <c r="F313" s="284">
        <f>F311*$E313</f>
        <v>265312.95168000006</v>
      </c>
      <c r="G313" s="285">
        <f t="shared" ref="G313:AI313" si="249">G311*$E313</f>
        <v>265312.95168000006</v>
      </c>
      <c r="H313" s="285">
        <f t="shared" si="249"/>
        <v>265312.95168000006</v>
      </c>
      <c r="I313" s="285">
        <f t="shared" si="249"/>
        <v>265312.95168000006</v>
      </c>
      <c r="J313" s="285">
        <f t="shared" si="249"/>
        <v>265312.95168000006</v>
      </c>
      <c r="K313" s="285">
        <f t="shared" si="249"/>
        <v>0</v>
      </c>
      <c r="L313" s="285">
        <f t="shared" si="249"/>
        <v>0</v>
      </c>
      <c r="M313" s="285">
        <f t="shared" si="249"/>
        <v>0</v>
      </c>
      <c r="N313" s="285">
        <f t="shared" si="249"/>
        <v>0</v>
      </c>
      <c r="O313" s="285">
        <f t="shared" si="249"/>
        <v>0</v>
      </c>
      <c r="P313" s="285">
        <f t="shared" si="249"/>
        <v>0</v>
      </c>
      <c r="Q313" s="285">
        <f t="shared" si="249"/>
        <v>0</v>
      </c>
      <c r="R313" s="285">
        <f t="shared" si="249"/>
        <v>0</v>
      </c>
      <c r="S313" s="285">
        <f t="shared" si="249"/>
        <v>0</v>
      </c>
      <c r="T313" s="285">
        <f t="shared" si="249"/>
        <v>0</v>
      </c>
      <c r="U313" s="285">
        <f t="shared" si="249"/>
        <v>0</v>
      </c>
      <c r="V313" s="285">
        <f t="shared" si="249"/>
        <v>0</v>
      </c>
      <c r="W313" s="285">
        <f t="shared" si="249"/>
        <v>0</v>
      </c>
      <c r="X313" s="285">
        <f t="shared" si="249"/>
        <v>0</v>
      </c>
      <c r="Y313" s="285">
        <f t="shared" si="249"/>
        <v>0</v>
      </c>
      <c r="Z313" s="285">
        <f t="shared" si="249"/>
        <v>0</v>
      </c>
      <c r="AA313" s="285">
        <f t="shared" si="249"/>
        <v>0</v>
      </c>
      <c r="AB313" s="285">
        <f t="shared" si="249"/>
        <v>0</v>
      </c>
      <c r="AC313" s="285">
        <f t="shared" si="249"/>
        <v>0</v>
      </c>
      <c r="AD313" s="285">
        <f t="shared" si="249"/>
        <v>0</v>
      </c>
      <c r="AE313" s="285">
        <f t="shared" si="249"/>
        <v>0</v>
      </c>
      <c r="AF313" s="285">
        <f t="shared" si="249"/>
        <v>0</v>
      </c>
      <c r="AG313" s="285">
        <f t="shared" si="249"/>
        <v>0</v>
      </c>
      <c r="AH313" s="285">
        <f t="shared" si="249"/>
        <v>0</v>
      </c>
      <c r="AI313" s="286">
        <f t="shared" si="249"/>
        <v>0</v>
      </c>
      <c r="AJ313" s="287">
        <f>SUM(F313:AI313)</f>
        <v>1326564.7584000002</v>
      </c>
    </row>
    <row r="314" spans="2:36" x14ac:dyDescent="0.25">
      <c r="B314" s="839"/>
      <c r="C314" s="842"/>
      <c r="D314" s="282" t="s">
        <v>372</v>
      </c>
      <c r="E314" s="283">
        <f>VLOOKUP(B311,Salários!$B$17:$Q$148,15,FALSE)</f>
        <v>12946.558080000001</v>
      </c>
      <c r="F314" s="284">
        <f>F311*$E314</f>
        <v>12946.558080000001</v>
      </c>
      <c r="G314" s="285">
        <f t="shared" ref="G314:AI314" si="250">G311*$E314</f>
        <v>12946.558080000001</v>
      </c>
      <c r="H314" s="285">
        <f t="shared" si="250"/>
        <v>12946.558080000001</v>
      </c>
      <c r="I314" s="285">
        <f t="shared" si="250"/>
        <v>12946.558080000001</v>
      </c>
      <c r="J314" s="285">
        <f t="shared" si="250"/>
        <v>12946.558080000001</v>
      </c>
      <c r="K314" s="285">
        <f t="shared" si="250"/>
        <v>0</v>
      </c>
      <c r="L314" s="285">
        <f t="shared" si="250"/>
        <v>0</v>
      </c>
      <c r="M314" s="285">
        <f t="shared" si="250"/>
        <v>0</v>
      </c>
      <c r="N314" s="285">
        <f t="shared" si="250"/>
        <v>0</v>
      </c>
      <c r="O314" s="285">
        <f t="shared" si="250"/>
        <v>0</v>
      </c>
      <c r="P314" s="285">
        <f t="shared" si="250"/>
        <v>0</v>
      </c>
      <c r="Q314" s="285">
        <f t="shared" si="250"/>
        <v>0</v>
      </c>
      <c r="R314" s="285">
        <f t="shared" si="250"/>
        <v>0</v>
      </c>
      <c r="S314" s="285">
        <f t="shared" si="250"/>
        <v>0</v>
      </c>
      <c r="T314" s="285">
        <f t="shared" si="250"/>
        <v>0</v>
      </c>
      <c r="U314" s="285">
        <f t="shared" si="250"/>
        <v>0</v>
      </c>
      <c r="V314" s="285">
        <f t="shared" si="250"/>
        <v>0</v>
      </c>
      <c r="W314" s="285">
        <f t="shared" si="250"/>
        <v>0</v>
      </c>
      <c r="X314" s="285">
        <f t="shared" si="250"/>
        <v>0</v>
      </c>
      <c r="Y314" s="285">
        <f t="shared" si="250"/>
        <v>0</v>
      </c>
      <c r="Z314" s="285">
        <f t="shared" si="250"/>
        <v>0</v>
      </c>
      <c r="AA314" s="285">
        <f t="shared" si="250"/>
        <v>0</v>
      </c>
      <c r="AB314" s="285">
        <f t="shared" si="250"/>
        <v>0</v>
      </c>
      <c r="AC314" s="285">
        <f t="shared" si="250"/>
        <v>0</v>
      </c>
      <c r="AD314" s="285">
        <f t="shared" si="250"/>
        <v>0</v>
      </c>
      <c r="AE314" s="285">
        <f t="shared" si="250"/>
        <v>0</v>
      </c>
      <c r="AF314" s="285">
        <f t="shared" si="250"/>
        <v>0</v>
      </c>
      <c r="AG314" s="285">
        <f t="shared" si="250"/>
        <v>0</v>
      </c>
      <c r="AH314" s="285">
        <f t="shared" si="250"/>
        <v>0</v>
      </c>
      <c r="AI314" s="286">
        <f t="shared" si="250"/>
        <v>0</v>
      </c>
      <c r="AJ314" s="287">
        <f>SUM(F314:AI314)</f>
        <v>64732.790400000005</v>
      </c>
    </row>
    <row r="315" spans="2:36" x14ac:dyDescent="0.25">
      <c r="B315" s="844"/>
      <c r="C315" s="845"/>
      <c r="D315" s="288" t="s">
        <v>397</v>
      </c>
      <c r="E315" s="342">
        <f>SUBTOTAL(9,E312:E314)</f>
        <v>650576.30976000009</v>
      </c>
      <c r="F315" s="343">
        <f>SUBTOTAL(9,F312:F314)</f>
        <v>650576.30976000009</v>
      </c>
      <c r="G315" s="344">
        <f t="shared" ref="G315:AI315" si="251">SUBTOTAL(9,G312:G314)</f>
        <v>650576.30976000009</v>
      </c>
      <c r="H315" s="344">
        <f t="shared" si="251"/>
        <v>650576.30976000009</v>
      </c>
      <c r="I315" s="344">
        <f t="shared" si="251"/>
        <v>650576.30976000009</v>
      </c>
      <c r="J315" s="344">
        <f t="shared" si="251"/>
        <v>650576.30976000009</v>
      </c>
      <c r="K315" s="344">
        <f t="shared" si="251"/>
        <v>0</v>
      </c>
      <c r="L315" s="344">
        <f t="shared" si="251"/>
        <v>0</v>
      </c>
      <c r="M315" s="344">
        <f t="shared" si="251"/>
        <v>0</v>
      </c>
      <c r="N315" s="344">
        <f t="shared" si="251"/>
        <v>0</v>
      </c>
      <c r="O315" s="344">
        <f t="shared" si="251"/>
        <v>0</v>
      </c>
      <c r="P315" s="344">
        <f t="shared" si="251"/>
        <v>0</v>
      </c>
      <c r="Q315" s="344">
        <f t="shared" si="251"/>
        <v>0</v>
      </c>
      <c r="R315" s="344">
        <f t="shared" si="251"/>
        <v>0</v>
      </c>
      <c r="S315" s="344">
        <f t="shared" si="251"/>
        <v>0</v>
      </c>
      <c r="T315" s="344">
        <f t="shared" si="251"/>
        <v>0</v>
      </c>
      <c r="U315" s="344">
        <f t="shared" si="251"/>
        <v>0</v>
      </c>
      <c r="V315" s="344">
        <f t="shared" si="251"/>
        <v>0</v>
      </c>
      <c r="W315" s="344">
        <f t="shared" si="251"/>
        <v>0</v>
      </c>
      <c r="X315" s="344">
        <f t="shared" si="251"/>
        <v>0</v>
      </c>
      <c r="Y315" s="344">
        <f t="shared" si="251"/>
        <v>0</v>
      </c>
      <c r="Z315" s="344">
        <f t="shared" si="251"/>
        <v>0</v>
      </c>
      <c r="AA315" s="344">
        <f t="shared" si="251"/>
        <v>0</v>
      </c>
      <c r="AB315" s="344">
        <f t="shared" si="251"/>
        <v>0</v>
      </c>
      <c r="AC315" s="344">
        <f t="shared" si="251"/>
        <v>0</v>
      </c>
      <c r="AD315" s="344">
        <f t="shared" si="251"/>
        <v>0</v>
      </c>
      <c r="AE315" s="344">
        <f t="shared" si="251"/>
        <v>0</v>
      </c>
      <c r="AF315" s="344">
        <f t="shared" si="251"/>
        <v>0</v>
      </c>
      <c r="AG315" s="344">
        <f t="shared" si="251"/>
        <v>0</v>
      </c>
      <c r="AH315" s="344">
        <f t="shared" si="251"/>
        <v>0</v>
      </c>
      <c r="AI315" s="345">
        <f t="shared" si="251"/>
        <v>0</v>
      </c>
      <c r="AJ315" s="346">
        <f>SUM(F315:AI315)</f>
        <v>3252881.5488000005</v>
      </c>
    </row>
    <row r="316" spans="2:36" x14ac:dyDescent="0.25">
      <c r="B316" s="838">
        <v>3202</v>
      </c>
      <c r="C316" s="841" t="str">
        <f>VLOOKUP(B316,Salários!$B$17:$C$148,2,FALSE)</f>
        <v xml:space="preserve">Analista de Sistemas </v>
      </c>
      <c r="D316" s="277" t="s">
        <v>400</v>
      </c>
      <c r="E316" s="278">
        <f>AVERAGE(F316:AI316)</f>
        <v>0.16666666666666666</v>
      </c>
      <c r="F316" s="279">
        <v>1</v>
      </c>
      <c r="G316" s="280">
        <v>1</v>
      </c>
      <c r="H316" s="280">
        <v>1</v>
      </c>
      <c r="I316" s="280">
        <v>1</v>
      </c>
      <c r="J316" s="280">
        <v>1</v>
      </c>
      <c r="K316" s="280">
        <v>0</v>
      </c>
      <c r="L316" s="280">
        <v>0</v>
      </c>
      <c r="M316" s="280">
        <v>0</v>
      </c>
      <c r="N316" s="280">
        <v>0</v>
      </c>
      <c r="O316" s="280">
        <v>0</v>
      </c>
      <c r="P316" s="280">
        <v>0</v>
      </c>
      <c r="Q316" s="280">
        <v>0</v>
      </c>
      <c r="R316" s="280">
        <v>0</v>
      </c>
      <c r="S316" s="280">
        <v>0</v>
      </c>
      <c r="T316" s="280">
        <v>0</v>
      </c>
      <c r="U316" s="280">
        <v>0</v>
      </c>
      <c r="V316" s="280">
        <v>0</v>
      </c>
      <c r="W316" s="280">
        <v>0</v>
      </c>
      <c r="X316" s="280">
        <v>0</v>
      </c>
      <c r="Y316" s="280">
        <v>0</v>
      </c>
      <c r="Z316" s="280">
        <v>0</v>
      </c>
      <c r="AA316" s="280">
        <v>0</v>
      </c>
      <c r="AB316" s="280">
        <v>0</v>
      </c>
      <c r="AC316" s="280">
        <v>0</v>
      </c>
      <c r="AD316" s="280">
        <v>0</v>
      </c>
      <c r="AE316" s="280">
        <v>0</v>
      </c>
      <c r="AF316" s="280">
        <v>0</v>
      </c>
      <c r="AG316" s="280">
        <v>0</v>
      </c>
      <c r="AH316" s="280">
        <v>0</v>
      </c>
      <c r="AI316" s="281">
        <v>0</v>
      </c>
      <c r="AJ316" s="352"/>
    </row>
    <row r="317" spans="2:36" x14ac:dyDescent="0.25">
      <c r="B317" s="839"/>
      <c r="C317" s="842"/>
      <c r="D317" s="282" t="s">
        <v>379</v>
      </c>
      <c r="E317" s="283">
        <f>VLOOKUP(B316,Salários!$B$17:$Q$148,13,FALSE)</f>
        <v>84326.52</v>
      </c>
      <c r="F317" s="284">
        <f>F316*$E317</f>
        <v>84326.52</v>
      </c>
      <c r="G317" s="285">
        <f>G316*$E317</f>
        <v>84326.52</v>
      </c>
      <c r="H317" s="285">
        <f t="shared" ref="H317:AI317" si="252">H316*$E317</f>
        <v>84326.52</v>
      </c>
      <c r="I317" s="285">
        <f t="shared" si="252"/>
        <v>84326.52</v>
      </c>
      <c r="J317" s="285">
        <f t="shared" si="252"/>
        <v>84326.52</v>
      </c>
      <c r="K317" s="285">
        <f t="shared" si="252"/>
        <v>0</v>
      </c>
      <c r="L317" s="285">
        <f t="shared" si="252"/>
        <v>0</v>
      </c>
      <c r="M317" s="285">
        <f t="shared" si="252"/>
        <v>0</v>
      </c>
      <c r="N317" s="285">
        <f t="shared" si="252"/>
        <v>0</v>
      </c>
      <c r="O317" s="285">
        <f t="shared" si="252"/>
        <v>0</v>
      </c>
      <c r="P317" s="285">
        <f t="shared" si="252"/>
        <v>0</v>
      </c>
      <c r="Q317" s="285">
        <f t="shared" si="252"/>
        <v>0</v>
      </c>
      <c r="R317" s="285">
        <f t="shared" si="252"/>
        <v>0</v>
      </c>
      <c r="S317" s="285">
        <f t="shared" si="252"/>
        <v>0</v>
      </c>
      <c r="T317" s="285">
        <f t="shared" si="252"/>
        <v>0</v>
      </c>
      <c r="U317" s="285">
        <f t="shared" si="252"/>
        <v>0</v>
      </c>
      <c r="V317" s="285">
        <f t="shared" si="252"/>
        <v>0</v>
      </c>
      <c r="W317" s="285">
        <f t="shared" si="252"/>
        <v>0</v>
      </c>
      <c r="X317" s="285">
        <f t="shared" si="252"/>
        <v>0</v>
      </c>
      <c r="Y317" s="285">
        <f t="shared" si="252"/>
        <v>0</v>
      </c>
      <c r="Z317" s="285">
        <f t="shared" si="252"/>
        <v>0</v>
      </c>
      <c r="AA317" s="285">
        <f t="shared" si="252"/>
        <v>0</v>
      </c>
      <c r="AB317" s="285">
        <f t="shared" si="252"/>
        <v>0</v>
      </c>
      <c r="AC317" s="285">
        <f t="shared" si="252"/>
        <v>0</v>
      </c>
      <c r="AD317" s="285">
        <f t="shared" si="252"/>
        <v>0</v>
      </c>
      <c r="AE317" s="285">
        <f t="shared" si="252"/>
        <v>0</v>
      </c>
      <c r="AF317" s="285">
        <f t="shared" si="252"/>
        <v>0</v>
      </c>
      <c r="AG317" s="285">
        <f t="shared" si="252"/>
        <v>0</v>
      </c>
      <c r="AH317" s="285">
        <f t="shared" si="252"/>
        <v>0</v>
      </c>
      <c r="AI317" s="286">
        <f t="shared" si="252"/>
        <v>0</v>
      </c>
      <c r="AJ317" s="287">
        <f>SUM(F317:AI317)</f>
        <v>421632.60000000003</v>
      </c>
    </row>
    <row r="318" spans="2:36" x14ac:dyDescent="0.25">
      <c r="B318" s="839"/>
      <c r="C318" s="842"/>
      <c r="D318" s="282" t="s">
        <v>371</v>
      </c>
      <c r="E318" s="283">
        <f>VLOOKUP(B316,Salários!$B$17:$Q$148,14,FALSE)</f>
        <v>60091.078152000002</v>
      </c>
      <c r="F318" s="284">
        <f>F316*$E318</f>
        <v>60091.078152000002</v>
      </c>
      <c r="G318" s="285">
        <f t="shared" ref="G318:AI318" si="253">G316*$E318</f>
        <v>60091.078152000002</v>
      </c>
      <c r="H318" s="285">
        <f t="shared" si="253"/>
        <v>60091.078152000002</v>
      </c>
      <c r="I318" s="285">
        <f t="shared" si="253"/>
        <v>60091.078152000002</v>
      </c>
      <c r="J318" s="285">
        <f t="shared" si="253"/>
        <v>60091.078152000002</v>
      </c>
      <c r="K318" s="285">
        <f t="shared" si="253"/>
        <v>0</v>
      </c>
      <c r="L318" s="285">
        <f t="shared" si="253"/>
        <v>0</v>
      </c>
      <c r="M318" s="285">
        <f t="shared" si="253"/>
        <v>0</v>
      </c>
      <c r="N318" s="285">
        <f t="shared" si="253"/>
        <v>0</v>
      </c>
      <c r="O318" s="285">
        <f t="shared" si="253"/>
        <v>0</v>
      </c>
      <c r="P318" s="285">
        <f t="shared" si="253"/>
        <v>0</v>
      </c>
      <c r="Q318" s="285">
        <f t="shared" si="253"/>
        <v>0</v>
      </c>
      <c r="R318" s="285">
        <f t="shared" si="253"/>
        <v>0</v>
      </c>
      <c r="S318" s="285">
        <f t="shared" si="253"/>
        <v>0</v>
      </c>
      <c r="T318" s="285">
        <f t="shared" si="253"/>
        <v>0</v>
      </c>
      <c r="U318" s="285">
        <f t="shared" si="253"/>
        <v>0</v>
      </c>
      <c r="V318" s="285">
        <f t="shared" si="253"/>
        <v>0</v>
      </c>
      <c r="W318" s="285">
        <f t="shared" si="253"/>
        <v>0</v>
      </c>
      <c r="X318" s="285">
        <f t="shared" si="253"/>
        <v>0</v>
      </c>
      <c r="Y318" s="285">
        <f t="shared" si="253"/>
        <v>0</v>
      </c>
      <c r="Z318" s="285">
        <f t="shared" si="253"/>
        <v>0</v>
      </c>
      <c r="AA318" s="285">
        <f t="shared" si="253"/>
        <v>0</v>
      </c>
      <c r="AB318" s="285">
        <f t="shared" si="253"/>
        <v>0</v>
      </c>
      <c r="AC318" s="285">
        <f t="shared" si="253"/>
        <v>0</v>
      </c>
      <c r="AD318" s="285">
        <f t="shared" si="253"/>
        <v>0</v>
      </c>
      <c r="AE318" s="285">
        <f t="shared" si="253"/>
        <v>0</v>
      </c>
      <c r="AF318" s="285">
        <f t="shared" si="253"/>
        <v>0</v>
      </c>
      <c r="AG318" s="285">
        <f t="shared" si="253"/>
        <v>0</v>
      </c>
      <c r="AH318" s="285">
        <f t="shared" si="253"/>
        <v>0</v>
      </c>
      <c r="AI318" s="286">
        <f t="shared" si="253"/>
        <v>0</v>
      </c>
      <c r="AJ318" s="287">
        <f>SUM(F318:AI318)</f>
        <v>300455.39075999998</v>
      </c>
    </row>
    <row r="319" spans="2:36" x14ac:dyDescent="0.25">
      <c r="B319" s="839"/>
      <c r="C319" s="842"/>
      <c r="D319" s="282" t="s">
        <v>372</v>
      </c>
      <c r="E319" s="283">
        <f>VLOOKUP(B316,Salários!$B$17:$Q$148,15,FALSE)</f>
        <v>7253.8611120000005</v>
      </c>
      <c r="F319" s="284">
        <f>F316*$E319</f>
        <v>7253.8611120000005</v>
      </c>
      <c r="G319" s="285">
        <f t="shared" ref="G319:AI319" si="254">G316*$E319</f>
        <v>7253.8611120000005</v>
      </c>
      <c r="H319" s="285">
        <f t="shared" si="254"/>
        <v>7253.8611120000005</v>
      </c>
      <c r="I319" s="285">
        <f t="shared" si="254"/>
        <v>7253.8611120000005</v>
      </c>
      <c r="J319" s="285">
        <f t="shared" si="254"/>
        <v>7253.8611120000005</v>
      </c>
      <c r="K319" s="285">
        <f t="shared" si="254"/>
        <v>0</v>
      </c>
      <c r="L319" s="285">
        <f t="shared" si="254"/>
        <v>0</v>
      </c>
      <c r="M319" s="285">
        <f t="shared" si="254"/>
        <v>0</v>
      </c>
      <c r="N319" s="285">
        <f t="shared" si="254"/>
        <v>0</v>
      </c>
      <c r="O319" s="285">
        <f t="shared" si="254"/>
        <v>0</v>
      </c>
      <c r="P319" s="285">
        <f t="shared" si="254"/>
        <v>0</v>
      </c>
      <c r="Q319" s="285">
        <f t="shared" si="254"/>
        <v>0</v>
      </c>
      <c r="R319" s="285">
        <f t="shared" si="254"/>
        <v>0</v>
      </c>
      <c r="S319" s="285">
        <f t="shared" si="254"/>
        <v>0</v>
      </c>
      <c r="T319" s="285">
        <f t="shared" si="254"/>
        <v>0</v>
      </c>
      <c r="U319" s="285">
        <f t="shared" si="254"/>
        <v>0</v>
      </c>
      <c r="V319" s="285">
        <f t="shared" si="254"/>
        <v>0</v>
      </c>
      <c r="W319" s="285">
        <f t="shared" si="254"/>
        <v>0</v>
      </c>
      <c r="X319" s="285">
        <f t="shared" si="254"/>
        <v>0</v>
      </c>
      <c r="Y319" s="285">
        <f t="shared" si="254"/>
        <v>0</v>
      </c>
      <c r="Z319" s="285">
        <f t="shared" si="254"/>
        <v>0</v>
      </c>
      <c r="AA319" s="285">
        <f t="shared" si="254"/>
        <v>0</v>
      </c>
      <c r="AB319" s="285">
        <f t="shared" si="254"/>
        <v>0</v>
      </c>
      <c r="AC319" s="285">
        <f t="shared" si="254"/>
        <v>0</v>
      </c>
      <c r="AD319" s="285">
        <f t="shared" si="254"/>
        <v>0</v>
      </c>
      <c r="AE319" s="285">
        <f t="shared" si="254"/>
        <v>0</v>
      </c>
      <c r="AF319" s="285">
        <f t="shared" si="254"/>
        <v>0</v>
      </c>
      <c r="AG319" s="285">
        <f t="shared" si="254"/>
        <v>0</v>
      </c>
      <c r="AH319" s="285">
        <f t="shared" si="254"/>
        <v>0</v>
      </c>
      <c r="AI319" s="286">
        <f t="shared" si="254"/>
        <v>0</v>
      </c>
      <c r="AJ319" s="287">
        <f>SUM(F319:AI319)</f>
        <v>36269.305560000001</v>
      </c>
    </row>
    <row r="320" spans="2:36" x14ac:dyDescent="0.25">
      <c r="B320" s="844"/>
      <c r="C320" s="845"/>
      <c r="D320" s="288" t="s">
        <v>397</v>
      </c>
      <c r="E320" s="342">
        <f>SUBTOTAL(9,E317:E319)</f>
        <v>151671.459264</v>
      </c>
      <c r="F320" s="343">
        <f>SUBTOTAL(9,F317:F319)</f>
        <v>151671.459264</v>
      </c>
      <c r="G320" s="344">
        <f t="shared" ref="G320:AI320" si="255">SUBTOTAL(9,G317:G319)</f>
        <v>151671.459264</v>
      </c>
      <c r="H320" s="344">
        <f t="shared" si="255"/>
        <v>151671.459264</v>
      </c>
      <c r="I320" s="344">
        <f t="shared" si="255"/>
        <v>151671.459264</v>
      </c>
      <c r="J320" s="344">
        <f t="shared" si="255"/>
        <v>151671.459264</v>
      </c>
      <c r="K320" s="344">
        <f t="shared" si="255"/>
        <v>0</v>
      </c>
      <c r="L320" s="344">
        <f t="shared" si="255"/>
        <v>0</v>
      </c>
      <c r="M320" s="344">
        <f t="shared" si="255"/>
        <v>0</v>
      </c>
      <c r="N320" s="344">
        <f t="shared" si="255"/>
        <v>0</v>
      </c>
      <c r="O320" s="344">
        <f t="shared" si="255"/>
        <v>0</v>
      </c>
      <c r="P320" s="344">
        <f t="shared" si="255"/>
        <v>0</v>
      </c>
      <c r="Q320" s="344">
        <f t="shared" si="255"/>
        <v>0</v>
      </c>
      <c r="R320" s="344">
        <f t="shared" si="255"/>
        <v>0</v>
      </c>
      <c r="S320" s="344">
        <f t="shared" si="255"/>
        <v>0</v>
      </c>
      <c r="T320" s="344">
        <f t="shared" si="255"/>
        <v>0</v>
      </c>
      <c r="U320" s="344">
        <f t="shared" si="255"/>
        <v>0</v>
      </c>
      <c r="V320" s="344">
        <f t="shared" si="255"/>
        <v>0</v>
      </c>
      <c r="W320" s="344">
        <f t="shared" si="255"/>
        <v>0</v>
      </c>
      <c r="X320" s="344">
        <f t="shared" si="255"/>
        <v>0</v>
      </c>
      <c r="Y320" s="344">
        <f t="shared" si="255"/>
        <v>0</v>
      </c>
      <c r="Z320" s="344">
        <f t="shared" si="255"/>
        <v>0</v>
      </c>
      <c r="AA320" s="344">
        <f t="shared" si="255"/>
        <v>0</v>
      </c>
      <c r="AB320" s="344">
        <f t="shared" si="255"/>
        <v>0</v>
      </c>
      <c r="AC320" s="344">
        <f t="shared" si="255"/>
        <v>0</v>
      </c>
      <c r="AD320" s="344">
        <f t="shared" si="255"/>
        <v>0</v>
      </c>
      <c r="AE320" s="344">
        <f t="shared" si="255"/>
        <v>0</v>
      </c>
      <c r="AF320" s="344">
        <f t="shared" si="255"/>
        <v>0</v>
      </c>
      <c r="AG320" s="344">
        <f t="shared" si="255"/>
        <v>0</v>
      </c>
      <c r="AH320" s="344">
        <f t="shared" si="255"/>
        <v>0</v>
      </c>
      <c r="AI320" s="345">
        <f t="shared" si="255"/>
        <v>0</v>
      </c>
      <c r="AJ320" s="346">
        <f>SUM(F320:AI320)</f>
        <v>758357.29631999996</v>
      </c>
    </row>
    <row r="321" spans="2:36" x14ac:dyDescent="0.25">
      <c r="B321" s="838">
        <v>3203</v>
      </c>
      <c r="C321" s="841" t="str">
        <f>VLOOKUP(B321,Salários!$B$17:$C$148,2,FALSE)</f>
        <v xml:space="preserve">Técnico de Informática </v>
      </c>
      <c r="D321" s="277" t="s">
        <v>400</v>
      </c>
      <c r="E321" s="278">
        <f>AVERAGE(F321:AI321)</f>
        <v>1</v>
      </c>
      <c r="F321" s="279">
        <v>1</v>
      </c>
      <c r="G321" s="280">
        <v>1</v>
      </c>
      <c r="H321" s="280">
        <v>1</v>
      </c>
      <c r="I321" s="280">
        <v>1</v>
      </c>
      <c r="J321" s="280">
        <v>1</v>
      </c>
      <c r="K321" s="280">
        <v>1</v>
      </c>
      <c r="L321" s="280">
        <v>1</v>
      </c>
      <c r="M321" s="280">
        <v>1</v>
      </c>
      <c r="N321" s="280">
        <v>1</v>
      </c>
      <c r="O321" s="280">
        <v>1</v>
      </c>
      <c r="P321" s="280">
        <v>1</v>
      </c>
      <c r="Q321" s="280">
        <v>1</v>
      </c>
      <c r="R321" s="280">
        <v>1</v>
      </c>
      <c r="S321" s="280">
        <v>1</v>
      </c>
      <c r="T321" s="280">
        <v>1</v>
      </c>
      <c r="U321" s="280">
        <v>1</v>
      </c>
      <c r="V321" s="280">
        <v>1</v>
      </c>
      <c r="W321" s="280">
        <v>1</v>
      </c>
      <c r="X321" s="280">
        <v>1</v>
      </c>
      <c r="Y321" s="280">
        <v>1</v>
      </c>
      <c r="Z321" s="280">
        <v>1</v>
      </c>
      <c r="AA321" s="280">
        <v>1</v>
      </c>
      <c r="AB321" s="280">
        <v>1</v>
      </c>
      <c r="AC321" s="280">
        <v>1</v>
      </c>
      <c r="AD321" s="280">
        <v>1</v>
      </c>
      <c r="AE321" s="280">
        <v>1</v>
      </c>
      <c r="AF321" s="280">
        <v>1</v>
      </c>
      <c r="AG321" s="280">
        <v>1</v>
      </c>
      <c r="AH321" s="280">
        <v>1</v>
      </c>
      <c r="AI321" s="281">
        <v>1</v>
      </c>
      <c r="AJ321" s="352"/>
    </row>
    <row r="322" spans="2:36" x14ac:dyDescent="0.25">
      <c r="B322" s="839"/>
      <c r="C322" s="842"/>
      <c r="D322" s="282" t="s">
        <v>379</v>
      </c>
      <c r="E322" s="283">
        <f>VLOOKUP(B321,Salários!$B$17:$Q$148,13,FALSE)</f>
        <v>32086.649400000002</v>
      </c>
      <c r="F322" s="284">
        <f>F321*$E322</f>
        <v>32086.649400000002</v>
      </c>
      <c r="G322" s="285">
        <f>G321*$E322</f>
        <v>32086.649400000002</v>
      </c>
      <c r="H322" s="285">
        <f t="shared" ref="H322:AI322" si="256">H321*$E322</f>
        <v>32086.649400000002</v>
      </c>
      <c r="I322" s="285">
        <f t="shared" si="256"/>
        <v>32086.649400000002</v>
      </c>
      <c r="J322" s="285">
        <f t="shared" si="256"/>
        <v>32086.649400000002</v>
      </c>
      <c r="K322" s="285">
        <f t="shared" si="256"/>
        <v>32086.649400000002</v>
      </c>
      <c r="L322" s="285">
        <f t="shared" si="256"/>
        <v>32086.649400000002</v>
      </c>
      <c r="M322" s="285">
        <f t="shared" si="256"/>
        <v>32086.649400000002</v>
      </c>
      <c r="N322" s="285">
        <f t="shared" si="256"/>
        <v>32086.649400000002</v>
      </c>
      <c r="O322" s="285">
        <f t="shared" si="256"/>
        <v>32086.649400000002</v>
      </c>
      <c r="P322" s="285">
        <f t="shared" si="256"/>
        <v>32086.649400000002</v>
      </c>
      <c r="Q322" s="285">
        <f t="shared" si="256"/>
        <v>32086.649400000002</v>
      </c>
      <c r="R322" s="285">
        <f t="shared" si="256"/>
        <v>32086.649400000002</v>
      </c>
      <c r="S322" s="285">
        <f t="shared" si="256"/>
        <v>32086.649400000002</v>
      </c>
      <c r="T322" s="285">
        <f t="shared" si="256"/>
        <v>32086.649400000002</v>
      </c>
      <c r="U322" s="285">
        <f t="shared" si="256"/>
        <v>32086.649400000002</v>
      </c>
      <c r="V322" s="285">
        <f t="shared" si="256"/>
        <v>32086.649400000002</v>
      </c>
      <c r="W322" s="285">
        <f t="shared" si="256"/>
        <v>32086.649400000002</v>
      </c>
      <c r="X322" s="285">
        <f t="shared" si="256"/>
        <v>32086.649400000002</v>
      </c>
      <c r="Y322" s="285">
        <f t="shared" si="256"/>
        <v>32086.649400000002</v>
      </c>
      <c r="Z322" s="285">
        <f t="shared" si="256"/>
        <v>32086.649400000002</v>
      </c>
      <c r="AA322" s="285">
        <f t="shared" si="256"/>
        <v>32086.649400000002</v>
      </c>
      <c r="AB322" s="285">
        <f t="shared" si="256"/>
        <v>32086.649400000002</v>
      </c>
      <c r="AC322" s="285">
        <f t="shared" si="256"/>
        <v>32086.649400000002</v>
      </c>
      <c r="AD322" s="285">
        <f t="shared" si="256"/>
        <v>32086.649400000002</v>
      </c>
      <c r="AE322" s="285">
        <f t="shared" si="256"/>
        <v>32086.649400000002</v>
      </c>
      <c r="AF322" s="285">
        <f t="shared" si="256"/>
        <v>32086.649400000002</v>
      </c>
      <c r="AG322" s="285">
        <f t="shared" si="256"/>
        <v>32086.649400000002</v>
      </c>
      <c r="AH322" s="285">
        <f t="shared" si="256"/>
        <v>32086.649400000002</v>
      </c>
      <c r="AI322" s="286">
        <f t="shared" si="256"/>
        <v>32086.649400000002</v>
      </c>
      <c r="AJ322" s="287">
        <f>SUM(F322:AI322)</f>
        <v>962599.48199999996</v>
      </c>
    </row>
    <row r="323" spans="2:36" x14ac:dyDescent="0.25">
      <c r="B323" s="839"/>
      <c r="C323" s="842"/>
      <c r="D323" s="282" t="s">
        <v>371</v>
      </c>
      <c r="E323" s="283">
        <f>VLOOKUP(B321,Salários!$B$17:$Q$148,14,FALSE)</f>
        <v>22864.946362440001</v>
      </c>
      <c r="F323" s="284">
        <f>F321*$E323</f>
        <v>22864.946362440001</v>
      </c>
      <c r="G323" s="285">
        <f t="shared" ref="G323:AI323" si="257">G321*$E323</f>
        <v>22864.946362440001</v>
      </c>
      <c r="H323" s="285">
        <f t="shared" si="257"/>
        <v>22864.946362440001</v>
      </c>
      <c r="I323" s="285">
        <f t="shared" si="257"/>
        <v>22864.946362440001</v>
      </c>
      <c r="J323" s="285">
        <f t="shared" si="257"/>
        <v>22864.946362440001</v>
      </c>
      <c r="K323" s="285">
        <f t="shared" si="257"/>
        <v>22864.946362440001</v>
      </c>
      <c r="L323" s="285">
        <f t="shared" si="257"/>
        <v>22864.946362440001</v>
      </c>
      <c r="M323" s="285">
        <f t="shared" si="257"/>
        <v>22864.946362440001</v>
      </c>
      <c r="N323" s="285">
        <f t="shared" si="257"/>
        <v>22864.946362440001</v>
      </c>
      <c r="O323" s="285">
        <f t="shared" si="257"/>
        <v>22864.946362440001</v>
      </c>
      <c r="P323" s="285">
        <f t="shared" si="257"/>
        <v>22864.946362440001</v>
      </c>
      <c r="Q323" s="285">
        <f t="shared" si="257"/>
        <v>22864.946362440001</v>
      </c>
      <c r="R323" s="285">
        <f t="shared" si="257"/>
        <v>22864.946362440001</v>
      </c>
      <c r="S323" s="285">
        <f t="shared" si="257"/>
        <v>22864.946362440001</v>
      </c>
      <c r="T323" s="285">
        <f t="shared" si="257"/>
        <v>22864.946362440001</v>
      </c>
      <c r="U323" s="285">
        <f t="shared" si="257"/>
        <v>22864.946362440001</v>
      </c>
      <c r="V323" s="285">
        <f t="shared" si="257"/>
        <v>22864.946362440001</v>
      </c>
      <c r="W323" s="285">
        <f t="shared" si="257"/>
        <v>22864.946362440001</v>
      </c>
      <c r="X323" s="285">
        <f t="shared" si="257"/>
        <v>22864.946362440001</v>
      </c>
      <c r="Y323" s="285">
        <f t="shared" si="257"/>
        <v>22864.946362440001</v>
      </c>
      <c r="Z323" s="285">
        <f t="shared" si="257"/>
        <v>22864.946362440001</v>
      </c>
      <c r="AA323" s="285">
        <f t="shared" si="257"/>
        <v>22864.946362440001</v>
      </c>
      <c r="AB323" s="285">
        <f t="shared" si="257"/>
        <v>22864.946362440001</v>
      </c>
      <c r="AC323" s="285">
        <f t="shared" si="257"/>
        <v>22864.946362440001</v>
      </c>
      <c r="AD323" s="285">
        <f t="shared" si="257"/>
        <v>22864.946362440001</v>
      </c>
      <c r="AE323" s="285">
        <f t="shared" si="257"/>
        <v>22864.946362440001</v>
      </c>
      <c r="AF323" s="285">
        <f t="shared" si="257"/>
        <v>22864.946362440001</v>
      </c>
      <c r="AG323" s="285">
        <f t="shared" si="257"/>
        <v>22864.946362440001</v>
      </c>
      <c r="AH323" s="285">
        <f t="shared" si="257"/>
        <v>22864.946362440001</v>
      </c>
      <c r="AI323" s="286">
        <f t="shared" si="257"/>
        <v>22864.946362440001</v>
      </c>
      <c r="AJ323" s="287">
        <f>SUM(F323:AI323)</f>
        <v>685948.39087320014</v>
      </c>
    </row>
    <row r="324" spans="2:36" x14ac:dyDescent="0.25">
      <c r="B324" s="839"/>
      <c r="C324" s="842"/>
      <c r="D324" s="282" t="s">
        <v>372</v>
      </c>
      <c r="E324" s="283">
        <f>VLOOKUP(B321,Salários!$B$17:$Q$148,15,FALSE)</f>
        <v>6700.1184836399998</v>
      </c>
      <c r="F324" s="284">
        <f>F321*$E324</f>
        <v>6700.1184836399998</v>
      </c>
      <c r="G324" s="285">
        <f t="shared" ref="G324:AI324" si="258">G321*$E324</f>
        <v>6700.1184836399998</v>
      </c>
      <c r="H324" s="285">
        <f t="shared" si="258"/>
        <v>6700.1184836399998</v>
      </c>
      <c r="I324" s="285">
        <f t="shared" si="258"/>
        <v>6700.1184836399998</v>
      </c>
      <c r="J324" s="285">
        <f t="shared" si="258"/>
        <v>6700.1184836399998</v>
      </c>
      <c r="K324" s="285">
        <f t="shared" si="258"/>
        <v>6700.1184836399998</v>
      </c>
      <c r="L324" s="285">
        <f t="shared" si="258"/>
        <v>6700.1184836399998</v>
      </c>
      <c r="M324" s="285">
        <f t="shared" si="258"/>
        <v>6700.1184836399998</v>
      </c>
      <c r="N324" s="285">
        <f t="shared" si="258"/>
        <v>6700.1184836399998</v>
      </c>
      <c r="O324" s="285">
        <f t="shared" si="258"/>
        <v>6700.1184836399998</v>
      </c>
      <c r="P324" s="285">
        <f t="shared" si="258"/>
        <v>6700.1184836399998</v>
      </c>
      <c r="Q324" s="285">
        <f t="shared" si="258"/>
        <v>6700.1184836399998</v>
      </c>
      <c r="R324" s="285">
        <f t="shared" si="258"/>
        <v>6700.1184836399998</v>
      </c>
      <c r="S324" s="285">
        <f t="shared" si="258"/>
        <v>6700.1184836399998</v>
      </c>
      <c r="T324" s="285">
        <f t="shared" si="258"/>
        <v>6700.1184836399998</v>
      </c>
      <c r="U324" s="285">
        <f t="shared" si="258"/>
        <v>6700.1184836399998</v>
      </c>
      <c r="V324" s="285">
        <f t="shared" si="258"/>
        <v>6700.1184836399998</v>
      </c>
      <c r="W324" s="285">
        <f t="shared" si="258"/>
        <v>6700.1184836399998</v>
      </c>
      <c r="X324" s="285">
        <f t="shared" si="258"/>
        <v>6700.1184836399998</v>
      </c>
      <c r="Y324" s="285">
        <f t="shared" si="258"/>
        <v>6700.1184836399998</v>
      </c>
      <c r="Z324" s="285">
        <f t="shared" si="258"/>
        <v>6700.1184836399998</v>
      </c>
      <c r="AA324" s="285">
        <f t="shared" si="258"/>
        <v>6700.1184836399998</v>
      </c>
      <c r="AB324" s="285">
        <f t="shared" si="258"/>
        <v>6700.1184836399998</v>
      </c>
      <c r="AC324" s="285">
        <f t="shared" si="258"/>
        <v>6700.1184836399998</v>
      </c>
      <c r="AD324" s="285">
        <f t="shared" si="258"/>
        <v>6700.1184836399998</v>
      </c>
      <c r="AE324" s="285">
        <f t="shared" si="258"/>
        <v>6700.1184836399998</v>
      </c>
      <c r="AF324" s="285">
        <f t="shared" si="258"/>
        <v>6700.1184836399998</v>
      </c>
      <c r="AG324" s="285">
        <f t="shared" si="258"/>
        <v>6700.1184836399998</v>
      </c>
      <c r="AH324" s="285">
        <f t="shared" si="258"/>
        <v>6700.1184836399998</v>
      </c>
      <c r="AI324" s="286">
        <f t="shared" si="258"/>
        <v>6700.1184836399998</v>
      </c>
      <c r="AJ324" s="287">
        <f>SUM(F324:AI324)</f>
        <v>201003.55450919998</v>
      </c>
    </row>
    <row r="325" spans="2:36" x14ac:dyDescent="0.25">
      <c r="B325" s="844"/>
      <c r="C325" s="845"/>
      <c r="D325" s="288" t="s">
        <v>397</v>
      </c>
      <c r="E325" s="342">
        <f>SUBTOTAL(9,E322:E324)</f>
        <v>61651.714246080002</v>
      </c>
      <c r="F325" s="343">
        <f>SUBTOTAL(9,F322:F324)</f>
        <v>61651.714246080002</v>
      </c>
      <c r="G325" s="344">
        <f t="shared" ref="G325:AI325" si="259">SUBTOTAL(9,G322:G324)</f>
        <v>61651.714246080002</v>
      </c>
      <c r="H325" s="344">
        <f t="shared" si="259"/>
        <v>61651.714246080002</v>
      </c>
      <c r="I325" s="344">
        <f t="shared" si="259"/>
        <v>61651.714246080002</v>
      </c>
      <c r="J325" s="344">
        <f t="shared" si="259"/>
        <v>61651.714246080002</v>
      </c>
      <c r="K325" s="344">
        <f t="shared" si="259"/>
        <v>61651.714246080002</v>
      </c>
      <c r="L325" s="344">
        <f t="shared" si="259"/>
        <v>61651.714246080002</v>
      </c>
      <c r="M325" s="344">
        <f t="shared" si="259"/>
        <v>61651.714246080002</v>
      </c>
      <c r="N325" s="344">
        <f t="shared" si="259"/>
        <v>61651.714246080002</v>
      </c>
      <c r="O325" s="344">
        <f t="shared" si="259"/>
        <v>61651.714246080002</v>
      </c>
      <c r="P325" s="344">
        <f t="shared" si="259"/>
        <v>61651.714246080002</v>
      </c>
      <c r="Q325" s="344">
        <f t="shared" si="259"/>
        <v>61651.714246080002</v>
      </c>
      <c r="R325" s="344">
        <f t="shared" si="259"/>
        <v>61651.714246080002</v>
      </c>
      <c r="S325" s="344">
        <f t="shared" si="259"/>
        <v>61651.714246080002</v>
      </c>
      <c r="T325" s="344">
        <f t="shared" si="259"/>
        <v>61651.714246080002</v>
      </c>
      <c r="U325" s="344">
        <f t="shared" si="259"/>
        <v>61651.714246080002</v>
      </c>
      <c r="V325" s="344">
        <f t="shared" si="259"/>
        <v>61651.714246080002</v>
      </c>
      <c r="W325" s="344">
        <f t="shared" si="259"/>
        <v>61651.714246080002</v>
      </c>
      <c r="X325" s="344">
        <f t="shared" si="259"/>
        <v>61651.714246080002</v>
      </c>
      <c r="Y325" s="344">
        <f t="shared" si="259"/>
        <v>61651.714246080002</v>
      </c>
      <c r="Z325" s="344">
        <f t="shared" si="259"/>
        <v>61651.714246080002</v>
      </c>
      <c r="AA325" s="344">
        <f t="shared" si="259"/>
        <v>61651.714246080002</v>
      </c>
      <c r="AB325" s="344">
        <f t="shared" si="259"/>
        <v>61651.714246080002</v>
      </c>
      <c r="AC325" s="344">
        <f t="shared" si="259"/>
        <v>61651.714246080002</v>
      </c>
      <c r="AD325" s="344">
        <f t="shared" si="259"/>
        <v>61651.714246080002</v>
      </c>
      <c r="AE325" s="344">
        <f t="shared" si="259"/>
        <v>61651.714246080002</v>
      </c>
      <c r="AF325" s="344">
        <f t="shared" si="259"/>
        <v>61651.714246080002</v>
      </c>
      <c r="AG325" s="344">
        <f t="shared" si="259"/>
        <v>61651.714246080002</v>
      </c>
      <c r="AH325" s="344">
        <f t="shared" si="259"/>
        <v>61651.714246080002</v>
      </c>
      <c r="AI325" s="345">
        <f t="shared" si="259"/>
        <v>61651.714246080002</v>
      </c>
      <c r="AJ325" s="346">
        <f>SUM(F325:AI325)</f>
        <v>1849551.4273824005</v>
      </c>
    </row>
    <row r="326" spans="2:36" x14ac:dyDescent="0.25">
      <c r="B326" s="838">
        <v>3205</v>
      </c>
      <c r="C326" s="841" t="str">
        <f>VLOOKUP(B326,Salários!$B$17:$C$148,2,FALSE)</f>
        <v>Supervisor eletroeletrônico</v>
      </c>
      <c r="D326" s="277" t="s">
        <v>400</v>
      </c>
      <c r="E326" s="278">
        <f>AVERAGE(F326:AI326)</f>
        <v>0.17241379310344829</v>
      </c>
      <c r="F326" s="279">
        <v>1</v>
      </c>
      <c r="G326" s="280">
        <v>1</v>
      </c>
      <c r="H326" s="280">
        <v>1</v>
      </c>
      <c r="I326" s="280">
        <v>1</v>
      </c>
      <c r="J326" s="280">
        <v>1</v>
      </c>
      <c r="K326" s="280"/>
      <c r="L326" s="280">
        <v>0</v>
      </c>
      <c r="M326" s="280">
        <v>0</v>
      </c>
      <c r="N326" s="280">
        <v>0</v>
      </c>
      <c r="O326" s="280">
        <v>0</v>
      </c>
      <c r="P326" s="280">
        <v>0</v>
      </c>
      <c r="Q326" s="280">
        <v>0</v>
      </c>
      <c r="R326" s="280">
        <v>0</v>
      </c>
      <c r="S326" s="280">
        <v>0</v>
      </c>
      <c r="T326" s="280">
        <v>0</v>
      </c>
      <c r="U326" s="280">
        <v>0</v>
      </c>
      <c r="V326" s="280">
        <v>0</v>
      </c>
      <c r="W326" s="280">
        <v>0</v>
      </c>
      <c r="X326" s="280">
        <v>0</v>
      </c>
      <c r="Y326" s="280">
        <v>0</v>
      </c>
      <c r="Z326" s="280">
        <v>0</v>
      </c>
      <c r="AA326" s="280">
        <v>0</v>
      </c>
      <c r="AB326" s="280">
        <v>0</v>
      </c>
      <c r="AC326" s="280">
        <v>0</v>
      </c>
      <c r="AD326" s="280">
        <v>0</v>
      </c>
      <c r="AE326" s="280">
        <v>0</v>
      </c>
      <c r="AF326" s="280">
        <v>0</v>
      </c>
      <c r="AG326" s="280">
        <v>0</v>
      </c>
      <c r="AH326" s="280">
        <v>0</v>
      </c>
      <c r="AI326" s="281">
        <v>0</v>
      </c>
      <c r="AJ326" s="352"/>
    </row>
    <row r="327" spans="2:36" x14ac:dyDescent="0.25">
      <c r="B327" s="839"/>
      <c r="C327" s="842"/>
      <c r="D327" s="282" t="s">
        <v>379</v>
      </c>
      <c r="E327" s="283">
        <f>VLOOKUP(B326,Salários!$B$17:$Q$148,13,FALSE)</f>
        <v>53634.84</v>
      </c>
      <c r="F327" s="284">
        <f>F326*$E327</f>
        <v>53634.84</v>
      </c>
      <c r="G327" s="285">
        <f>G326*$E327</f>
        <v>53634.84</v>
      </c>
      <c r="H327" s="285">
        <f t="shared" ref="H327:AI327" si="260">H326*$E327</f>
        <v>53634.84</v>
      </c>
      <c r="I327" s="285">
        <f t="shared" si="260"/>
        <v>53634.84</v>
      </c>
      <c r="J327" s="285">
        <f t="shared" si="260"/>
        <v>53634.84</v>
      </c>
      <c r="K327" s="285">
        <f t="shared" si="260"/>
        <v>0</v>
      </c>
      <c r="L327" s="285">
        <f t="shared" si="260"/>
        <v>0</v>
      </c>
      <c r="M327" s="285">
        <f t="shared" si="260"/>
        <v>0</v>
      </c>
      <c r="N327" s="285">
        <f t="shared" si="260"/>
        <v>0</v>
      </c>
      <c r="O327" s="285">
        <f t="shared" si="260"/>
        <v>0</v>
      </c>
      <c r="P327" s="285">
        <f t="shared" si="260"/>
        <v>0</v>
      </c>
      <c r="Q327" s="285">
        <f t="shared" si="260"/>
        <v>0</v>
      </c>
      <c r="R327" s="285">
        <f t="shared" si="260"/>
        <v>0</v>
      </c>
      <c r="S327" s="285">
        <f t="shared" si="260"/>
        <v>0</v>
      </c>
      <c r="T327" s="285">
        <f t="shared" si="260"/>
        <v>0</v>
      </c>
      <c r="U327" s="285">
        <f t="shared" si="260"/>
        <v>0</v>
      </c>
      <c r="V327" s="285">
        <f t="shared" si="260"/>
        <v>0</v>
      </c>
      <c r="W327" s="285">
        <f t="shared" si="260"/>
        <v>0</v>
      </c>
      <c r="X327" s="285">
        <f t="shared" si="260"/>
        <v>0</v>
      </c>
      <c r="Y327" s="285">
        <f t="shared" si="260"/>
        <v>0</v>
      </c>
      <c r="Z327" s="285">
        <f t="shared" si="260"/>
        <v>0</v>
      </c>
      <c r="AA327" s="285">
        <f t="shared" si="260"/>
        <v>0</v>
      </c>
      <c r="AB327" s="285">
        <f t="shared" si="260"/>
        <v>0</v>
      </c>
      <c r="AC327" s="285">
        <f t="shared" si="260"/>
        <v>0</v>
      </c>
      <c r="AD327" s="285">
        <f t="shared" si="260"/>
        <v>0</v>
      </c>
      <c r="AE327" s="285">
        <f t="shared" si="260"/>
        <v>0</v>
      </c>
      <c r="AF327" s="285">
        <f t="shared" si="260"/>
        <v>0</v>
      </c>
      <c r="AG327" s="285">
        <f t="shared" si="260"/>
        <v>0</v>
      </c>
      <c r="AH327" s="285">
        <f t="shared" si="260"/>
        <v>0</v>
      </c>
      <c r="AI327" s="286">
        <f t="shared" si="260"/>
        <v>0</v>
      </c>
      <c r="AJ327" s="287">
        <f>SUM(F327:AI327)</f>
        <v>268174.19999999995</v>
      </c>
    </row>
    <row r="328" spans="2:36" x14ac:dyDescent="0.25">
      <c r="B328" s="839"/>
      <c r="C328" s="842"/>
      <c r="D328" s="282" t="s">
        <v>371</v>
      </c>
      <c r="E328" s="283">
        <f>VLOOKUP(B326,Salários!$B$17:$Q$148,14,FALSE)</f>
        <v>38220.186984</v>
      </c>
      <c r="F328" s="284">
        <f>F326*$E328</f>
        <v>38220.186984</v>
      </c>
      <c r="G328" s="285">
        <f t="shared" ref="G328:AI328" si="261">G326*$E328</f>
        <v>38220.186984</v>
      </c>
      <c r="H328" s="285">
        <f t="shared" si="261"/>
        <v>38220.186984</v>
      </c>
      <c r="I328" s="285">
        <f t="shared" si="261"/>
        <v>38220.186984</v>
      </c>
      <c r="J328" s="285">
        <f t="shared" si="261"/>
        <v>38220.186984</v>
      </c>
      <c r="K328" s="285">
        <f t="shared" si="261"/>
        <v>0</v>
      </c>
      <c r="L328" s="285">
        <f t="shared" si="261"/>
        <v>0</v>
      </c>
      <c r="M328" s="285">
        <f t="shared" si="261"/>
        <v>0</v>
      </c>
      <c r="N328" s="285">
        <f t="shared" si="261"/>
        <v>0</v>
      </c>
      <c r="O328" s="285">
        <f t="shared" si="261"/>
        <v>0</v>
      </c>
      <c r="P328" s="285">
        <f t="shared" si="261"/>
        <v>0</v>
      </c>
      <c r="Q328" s="285">
        <f t="shared" si="261"/>
        <v>0</v>
      </c>
      <c r="R328" s="285">
        <f t="shared" si="261"/>
        <v>0</v>
      </c>
      <c r="S328" s="285">
        <f t="shared" si="261"/>
        <v>0</v>
      </c>
      <c r="T328" s="285">
        <f t="shared" si="261"/>
        <v>0</v>
      </c>
      <c r="U328" s="285">
        <f t="shared" si="261"/>
        <v>0</v>
      </c>
      <c r="V328" s="285">
        <f t="shared" si="261"/>
        <v>0</v>
      </c>
      <c r="W328" s="285">
        <f t="shared" si="261"/>
        <v>0</v>
      </c>
      <c r="X328" s="285">
        <f t="shared" si="261"/>
        <v>0</v>
      </c>
      <c r="Y328" s="285">
        <f t="shared" si="261"/>
        <v>0</v>
      </c>
      <c r="Z328" s="285">
        <f t="shared" si="261"/>
        <v>0</v>
      </c>
      <c r="AA328" s="285">
        <f t="shared" si="261"/>
        <v>0</v>
      </c>
      <c r="AB328" s="285">
        <f t="shared" si="261"/>
        <v>0</v>
      </c>
      <c r="AC328" s="285">
        <f t="shared" si="261"/>
        <v>0</v>
      </c>
      <c r="AD328" s="285">
        <f t="shared" si="261"/>
        <v>0</v>
      </c>
      <c r="AE328" s="285">
        <f t="shared" si="261"/>
        <v>0</v>
      </c>
      <c r="AF328" s="285">
        <f t="shared" si="261"/>
        <v>0</v>
      </c>
      <c r="AG328" s="285">
        <f t="shared" si="261"/>
        <v>0</v>
      </c>
      <c r="AH328" s="285">
        <f t="shared" si="261"/>
        <v>0</v>
      </c>
      <c r="AI328" s="286">
        <f t="shared" si="261"/>
        <v>0</v>
      </c>
      <c r="AJ328" s="287">
        <f>SUM(F328:AI328)</f>
        <v>191100.93492</v>
      </c>
    </row>
    <row r="329" spans="2:36" x14ac:dyDescent="0.25">
      <c r="B329" s="839"/>
      <c r="C329" s="842"/>
      <c r="D329" s="282" t="s">
        <v>372</v>
      </c>
      <c r="E329" s="283">
        <f>VLOOKUP(B326,Salários!$B$17:$Q$148,15,FALSE)</f>
        <v>6928.5293039999997</v>
      </c>
      <c r="F329" s="284">
        <f>F326*$E329</f>
        <v>6928.5293039999997</v>
      </c>
      <c r="G329" s="285">
        <f t="shared" ref="G329:AI329" si="262">G326*$E329</f>
        <v>6928.5293039999997</v>
      </c>
      <c r="H329" s="285">
        <f t="shared" si="262"/>
        <v>6928.5293039999997</v>
      </c>
      <c r="I329" s="285">
        <f t="shared" si="262"/>
        <v>6928.5293039999997</v>
      </c>
      <c r="J329" s="285">
        <f t="shared" si="262"/>
        <v>6928.5293039999997</v>
      </c>
      <c r="K329" s="285">
        <f t="shared" si="262"/>
        <v>0</v>
      </c>
      <c r="L329" s="285">
        <f t="shared" si="262"/>
        <v>0</v>
      </c>
      <c r="M329" s="285">
        <f t="shared" si="262"/>
        <v>0</v>
      </c>
      <c r="N329" s="285">
        <f t="shared" si="262"/>
        <v>0</v>
      </c>
      <c r="O329" s="285">
        <f t="shared" si="262"/>
        <v>0</v>
      </c>
      <c r="P329" s="285">
        <f t="shared" si="262"/>
        <v>0</v>
      </c>
      <c r="Q329" s="285">
        <f t="shared" si="262"/>
        <v>0</v>
      </c>
      <c r="R329" s="285">
        <f t="shared" si="262"/>
        <v>0</v>
      </c>
      <c r="S329" s="285">
        <f t="shared" si="262"/>
        <v>0</v>
      </c>
      <c r="T329" s="285">
        <f t="shared" si="262"/>
        <v>0</v>
      </c>
      <c r="U329" s="285">
        <f t="shared" si="262"/>
        <v>0</v>
      </c>
      <c r="V329" s="285">
        <f t="shared" si="262"/>
        <v>0</v>
      </c>
      <c r="W329" s="285">
        <f t="shared" si="262"/>
        <v>0</v>
      </c>
      <c r="X329" s="285">
        <f t="shared" si="262"/>
        <v>0</v>
      </c>
      <c r="Y329" s="285">
        <f t="shared" si="262"/>
        <v>0</v>
      </c>
      <c r="Z329" s="285">
        <f t="shared" si="262"/>
        <v>0</v>
      </c>
      <c r="AA329" s="285">
        <f t="shared" si="262"/>
        <v>0</v>
      </c>
      <c r="AB329" s="285">
        <f t="shared" si="262"/>
        <v>0</v>
      </c>
      <c r="AC329" s="285">
        <f t="shared" si="262"/>
        <v>0</v>
      </c>
      <c r="AD329" s="285">
        <f t="shared" si="262"/>
        <v>0</v>
      </c>
      <c r="AE329" s="285">
        <f t="shared" si="262"/>
        <v>0</v>
      </c>
      <c r="AF329" s="285">
        <f t="shared" si="262"/>
        <v>0</v>
      </c>
      <c r="AG329" s="285">
        <f t="shared" si="262"/>
        <v>0</v>
      </c>
      <c r="AH329" s="285">
        <f t="shared" si="262"/>
        <v>0</v>
      </c>
      <c r="AI329" s="286">
        <f t="shared" si="262"/>
        <v>0</v>
      </c>
      <c r="AJ329" s="287">
        <f>SUM(F329:AI329)</f>
        <v>34642.646519999995</v>
      </c>
    </row>
    <row r="330" spans="2:36" x14ac:dyDescent="0.25">
      <c r="B330" s="844"/>
      <c r="C330" s="845"/>
      <c r="D330" s="288" t="s">
        <v>397</v>
      </c>
      <c r="E330" s="342">
        <f>SUBTOTAL(9,E327:E329)</f>
        <v>98783.556287999992</v>
      </c>
      <c r="F330" s="343">
        <f>SUBTOTAL(9,F327:F329)</f>
        <v>98783.556287999992</v>
      </c>
      <c r="G330" s="344">
        <f t="shared" ref="G330:AI330" si="263">SUBTOTAL(9,G327:G329)</f>
        <v>98783.556287999992</v>
      </c>
      <c r="H330" s="344">
        <f t="shared" si="263"/>
        <v>98783.556287999992</v>
      </c>
      <c r="I330" s="344">
        <f t="shared" si="263"/>
        <v>98783.556287999992</v>
      </c>
      <c r="J330" s="344">
        <f t="shared" si="263"/>
        <v>98783.556287999992</v>
      </c>
      <c r="K330" s="344">
        <f t="shared" si="263"/>
        <v>0</v>
      </c>
      <c r="L330" s="344">
        <f t="shared" si="263"/>
        <v>0</v>
      </c>
      <c r="M330" s="344">
        <f t="shared" si="263"/>
        <v>0</v>
      </c>
      <c r="N330" s="344">
        <f t="shared" si="263"/>
        <v>0</v>
      </c>
      <c r="O330" s="344">
        <f t="shared" si="263"/>
        <v>0</v>
      </c>
      <c r="P330" s="344">
        <f t="shared" si="263"/>
        <v>0</v>
      </c>
      <c r="Q330" s="344">
        <f t="shared" si="263"/>
        <v>0</v>
      </c>
      <c r="R330" s="344">
        <f t="shared" si="263"/>
        <v>0</v>
      </c>
      <c r="S330" s="344">
        <f t="shared" si="263"/>
        <v>0</v>
      </c>
      <c r="T330" s="344">
        <f t="shared" si="263"/>
        <v>0</v>
      </c>
      <c r="U330" s="344">
        <f t="shared" si="263"/>
        <v>0</v>
      </c>
      <c r="V330" s="344">
        <f t="shared" si="263"/>
        <v>0</v>
      </c>
      <c r="W330" s="344">
        <f t="shared" si="263"/>
        <v>0</v>
      </c>
      <c r="X330" s="344">
        <f t="shared" si="263"/>
        <v>0</v>
      </c>
      <c r="Y330" s="344">
        <f t="shared" si="263"/>
        <v>0</v>
      </c>
      <c r="Z330" s="344">
        <f t="shared" si="263"/>
        <v>0</v>
      </c>
      <c r="AA330" s="344">
        <f t="shared" si="263"/>
        <v>0</v>
      </c>
      <c r="AB330" s="344">
        <f t="shared" si="263"/>
        <v>0</v>
      </c>
      <c r="AC330" s="344">
        <f t="shared" si="263"/>
        <v>0</v>
      </c>
      <c r="AD330" s="344">
        <f t="shared" si="263"/>
        <v>0</v>
      </c>
      <c r="AE330" s="344">
        <f t="shared" si="263"/>
        <v>0</v>
      </c>
      <c r="AF330" s="344">
        <f t="shared" si="263"/>
        <v>0</v>
      </c>
      <c r="AG330" s="344">
        <f t="shared" si="263"/>
        <v>0</v>
      </c>
      <c r="AH330" s="344">
        <f t="shared" si="263"/>
        <v>0</v>
      </c>
      <c r="AI330" s="345">
        <f t="shared" si="263"/>
        <v>0</v>
      </c>
      <c r="AJ330" s="346">
        <f>SUM(F330:AI330)</f>
        <v>493917.78143999993</v>
      </c>
    </row>
    <row r="331" spans="2:36" x14ac:dyDescent="0.25">
      <c r="B331" s="838">
        <v>3206</v>
      </c>
      <c r="C331" s="841" t="str">
        <f>VLOOKUP(B331,Salários!$B$17:$C$148,2,FALSE)</f>
        <v>Técnicos Eletroeletrônicos Sist. Free-Flow</v>
      </c>
      <c r="D331" s="277" t="s">
        <v>400</v>
      </c>
      <c r="E331" s="278">
        <f>AVERAGE(F331:AI331)</f>
        <v>25</v>
      </c>
      <c r="F331" s="279">
        <f>F283</f>
        <v>25</v>
      </c>
      <c r="G331" s="280">
        <f t="shared" ref="G331:AI331" si="264">G283</f>
        <v>25</v>
      </c>
      <c r="H331" s="280">
        <f t="shared" si="264"/>
        <v>25</v>
      </c>
      <c r="I331" s="280">
        <f t="shared" si="264"/>
        <v>25</v>
      </c>
      <c r="J331" s="280">
        <f t="shared" si="264"/>
        <v>25</v>
      </c>
      <c r="K331" s="280">
        <f t="shared" si="264"/>
        <v>25</v>
      </c>
      <c r="L331" s="280">
        <f t="shared" si="264"/>
        <v>25</v>
      </c>
      <c r="M331" s="280">
        <f t="shared" si="264"/>
        <v>25</v>
      </c>
      <c r="N331" s="280">
        <f t="shared" si="264"/>
        <v>25</v>
      </c>
      <c r="O331" s="280">
        <f t="shared" si="264"/>
        <v>25</v>
      </c>
      <c r="P331" s="280">
        <f t="shared" si="264"/>
        <v>25</v>
      </c>
      <c r="Q331" s="280">
        <f t="shared" si="264"/>
        <v>25</v>
      </c>
      <c r="R331" s="280">
        <f t="shared" si="264"/>
        <v>25</v>
      </c>
      <c r="S331" s="280">
        <f t="shared" si="264"/>
        <v>25</v>
      </c>
      <c r="T331" s="280">
        <f t="shared" si="264"/>
        <v>25</v>
      </c>
      <c r="U331" s="280">
        <f t="shared" si="264"/>
        <v>25</v>
      </c>
      <c r="V331" s="280">
        <f t="shared" si="264"/>
        <v>25</v>
      </c>
      <c r="W331" s="280">
        <f t="shared" si="264"/>
        <v>25</v>
      </c>
      <c r="X331" s="280">
        <f t="shared" si="264"/>
        <v>25</v>
      </c>
      <c r="Y331" s="280">
        <f t="shared" si="264"/>
        <v>25</v>
      </c>
      <c r="Z331" s="280">
        <f t="shared" si="264"/>
        <v>25</v>
      </c>
      <c r="AA331" s="280">
        <f t="shared" si="264"/>
        <v>25</v>
      </c>
      <c r="AB331" s="280">
        <f t="shared" si="264"/>
        <v>25</v>
      </c>
      <c r="AC331" s="280">
        <f t="shared" si="264"/>
        <v>25</v>
      </c>
      <c r="AD331" s="280">
        <f t="shared" si="264"/>
        <v>25</v>
      </c>
      <c r="AE331" s="280">
        <f t="shared" si="264"/>
        <v>25</v>
      </c>
      <c r="AF331" s="280">
        <f t="shared" si="264"/>
        <v>25</v>
      </c>
      <c r="AG331" s="280">
        <f t="shared" si="264"/>
        <v>25</v>
      </c>
      <c r="AH331" s="280">
        <f t="shared" si="264"/>
        <v>25</v>
      </c>
      <c r="AI331" s="281">
        <f t="shared" si="264"/>
        <v>25</v>
      </c>
      <c r="AJ331" s="352"/>
    </row>
    <row r="332" spans="2:36" x14ac:dyDescent="0.25">
      <c r="B332" s="839"/>
      <c r="C332" s="842"/>
      <c r="D332" s="282" t="s">
        <v>379</v>
      </c>
      <c r="E332" s="283">
        <f>VLOOKUP(B331,Salários!$B$17:$Q$148,13,FALSE)</f>
        <v>33195.329399999995</v>
      </c>
      <c r="F332" s="284">
        <f>F331*$E332</f>
        <v>829883.23499999987</v>
      </c>
      <c r="G332" s="285">
        <f>G331*$E332</f>
        <v>829883.23499999987</v>
      </c>
      <c r="H332" s="285">
        <f t="shared" ref="H332:AI332" si="265">H331*$E332</f>
        <v>829883.23499999987</v>
      </c>
      <c r="I332" s="285">
        <f t="shared" si="265"/>
        <v>829883.23499999987</v>
      </c>
      <c r="J332" s="285">
        <f t="shared" si="265"/>
        <v>829883.23499999987</v>
      </c>
      <c r="K332" s="285">
        <f t="shared" si="265"/>
        <v>829883.23499999987</v>
      </c>
      <c r="L332" s="285">
        <f t="shared" si="265"/>
        <v>829883.23499999987</v>
      </c>
      <c r="M332" s="285">
        <f t="shared" si="265"/>
        <v>829883.23499999987</v>
      </c>
      <c r="N332" s="285">
        <f t="shared" si="265"/>
        <v>829883.23499999987</v>
      </c>
      <c r="O332" s="285">
        <f t="shared" si="265"/>
        <v>829883.23499999987</v>
      </c>
      <c r="P332" s="285">
        <f t="shared" si="265"/>
        <v>829883.23499999987</v>
      </c>
      <c r="Q332" s="285">
        <f t="shared" si="265"/>
        <v>829883.23499999987</v>
      </c>
      <c r="R332" s="285">
        <f t="shared" si="265"/>
        <v>829883.23499999987</v>
      </c>
      <c r="S332" s="285">
        <f t="shared" si="265"/>
        <v>829883.23499999987</v>
      </c>
      <c r="T332" s="285">
        <f t="shared" si="265"/>
        <v>829883.23499999987</v>
      </c>
      <c r="U332" s="285">
        <f t="shared" si="265"/>
        <v>829883.23499999987</v>
      </c>
      <c r="V332" s="285">
        <f t="shared" si="265"/>
        <v>829883.23499999987</v>
      </c>
      <c r="W332" s="285">
        <f t="shared" si="265"/>
        <v>829883.23499999987</v>
      </c>
      <c r="X332" s="285">
        <f t="shared" si="265"/>
        <v>829883.23499999987</v>
      </c>
      <c r="Y332" s="285">
        <f t="shared" si="265"/>
        <v>829883.23499999987</v>
      </c>
      <c r="Z332" s="285">
        <f t="shared" si="265"/>
        <v>829883.23499999987</v>
      </c>
      <c r="AA332" s="285">
        <f t="shared" si="265"/>
        <v>829883.23499999987</v>
      </c>
      <c r="AB332" s="285">
        <f t="shared" si="265"/>
        <v>829883.23499999987</v>
      </c>
      <c r="AC332" s="285">
        <f t="shared" si="265"/>
        <v>829883.23499999987</v>
      </c>
      <c r="AD332" s="285">
        <f t="shared" si="265"/>
        <v>829883.23499999987</v>
      </c>
      <c r="AE332" s="285">
        <f t="shared" si="265"/>
        <v>829883.23499999987</v>
      </c>
      <c r="AF332" s="285">
        <f t="shared" si="265"/>
        <v>829883.23499999987</v>
      </c>
      <c r="AG332" s="285">
        <f t="shared" si="265"/>
        <v>829883.23499999987</v>
      </c>
      <c r="AH332" s="285">
        <f t="shared" si="265"/>
        <v>829883.23499999987</v>
      </c>
      <c r="AI332" s="286">
        <f t="shared" si="265"/>
        <v>829883.23499999987</v>
      </c>
      <c r="AJ332" s="287">
        <f>SUM(F332:AI332)</f>
        <v>24896497.049999986</v>
      </c>
    </row>
    <row r="333" spans="2:36" x14ac:dyDescent="0.25">
      <c r="B333" s="839"/>
      <c r="C333" s="842"/>
      <c r="D333" s="282" t="s">
        <v>371</v>
      </c>
      <c r="E333" s="283">
        <f>VLOOKUP(B331,Salários!$B$17:$Q$148,14,FALSE)</f>
        <v>23654.991730439997</v>
      </c>
      <c r="F333" s="284">
        <f>F331*$E333</f>
        <v>591374.79326099996</v>
      </c>
      <c r="G333" s="285">
        <f t="shared" ref="G333:AI333" si="266">G331*$E333</f>
        <v>591374.79326099996</v>
      </c>
      <c r="H333" s="285">
        <f t="shared" si="266"/>
        <v>591374.79326099996</v>
      </c>
      <c r="I333" s="285">
        <f t="shared" si="266"/>
        <v>591374.79326099996</v>
      </c>
      <c r="J333" s="285">
        <f t="shared" si="266"/>
        <v>591374.79326099996</v>
      </c>
      <c r="K333" s="285">
        <f t="shared" si="266"/>
        <v>591374.79326099996</v>
      </c>
      <c r="L333" s="285">
        <f t="shared" si="266"/>
        <v>591374.79326099996</v>
      </c>
      <c r="M333" s="285">
        <f t="shared" si="266"/>
        <v>591374.79326099996</v>
      </c>
      <c r="N333" s="285">
        <f t="shared" si="266"/>
        <v>591374.79326099996</v>
      </c>
      <c r="O333" s="285">
        <f t="shared" si="266"/>
        <v>591374.79326099996</v>
      </c>
      <c r="P333" s="285">
        <f t="shared" si="266"/>
        <v>591374.79326099996</v>
      </c>
      <c r="Q333" s="285">
        <f t="shared" si="266"/>
        <v>591374.79326099996</v>
      </c>
      <c r="R333" s="285">
        <f t="shared" si="266"/>
        <v>591374.79326099996</v>
      </c>
      <c r="S333" s="285">
        <f t="shared" si="266"/>
        <v>591374.79326099996</v>
      </c>
      <c r="T333" s="285">
        <f t="shared" si="266"/>
        <v>591374.79326099996</v>
      </c>
      <c r="U333" s="285">
        <f t="shared" si="266"/>
        <v>591374.79326099996</v>
      </c>
      <c r="V333" s="285">
        <f t="shared" si="266"/>
        <v>591374.79326099996</v>
      </c>
      <c r="W333" s="285">
        <f t="shared" si="266"/>
        <v>591374.79326099996</v>
      </c>
      <c r="X333" s="285">
        <f t="shared" si="266"/>
        <v>591374.79326099996</v>
      </c>
      <c r="Y333" s="285">
        <f t="shared" si="266"/>
        <v>591374.79326099996</v>
      </c>
      <c r="Z333" s="285">
        <f t="shared" si="266"/>
        <v>591374.79326099996</v>
      </c>
      <c r="AA333" s="285">
        <f t="shared" si="266"/>
        <v>591374.79326099996</v>
      </c>
      <c r="AB333" s="285">
        <f t="shared" si="266"/>
        <v>591374.79326099996</v>
      </c>
      <c r="AC333" s="285">
        <f t="shared" si="266"/>
        <v>591374.79326099996</v>
      </c>
      <c r="AD333" s="285">
        <f t="shared" si="266"/>
        <v>591374.79326099996</v>
      </c>
      <c r="AE333" s="285">
        <f t="shared" si="266"/>
        <v>591374.79326099996</v>
      </c>
      <c r="AF333" s="285">
        <f t="shared" si="266"/>
        <v>591374.79326099996</v>
      </c>
      <c r="AG333" s="285">
        <f t="shared" si="266"/>
        <v>591374.79326099996</v>
      </c>
      <c r="AH333" s="285">
        <f t="shared" si="266"/>
        <v>591374.79326099996</v>
      </c>
      <c r="AI333" s="286">
        <f t="shared" si="266"/>
        <v>591374.79326099996</v>
      </c>
      <c r="AJ333" s="287">
        <f>SUM(F333:AI333)</f>
        <v>17741243.797829986</v>
      </c>
    </row>
    <row r="334" spans="2:36" x14ac:dyDescent="0.25">
      <c r="B334" s="839"/>
      <c r="C334" s="842"/>
      <c r="D334" s="282" t="s">
        <v>372</v>
      </c>
      <c r="E334" s="283">
        <f>VLOOKUP(B331,Salários!$B$17:$Q$148,15,FALSE)</f>
        <v>6711.8704916400002</v>
      </c>
      <c r="F334" s="284">
        <f>F331*$E334</f>
        <v>167796.76229099999</v>
      </c>
      <c r="G334" s="285">
        <f t="shared" ref="G334:AI334" si="267">G331*$E334</f>
        <v>167796.76229099999</v>
      </c>
      <c r="H334" s="285">
        <f t="shared" si="267"/>
        <v>167796.76229099999</v>
      </c>
      <c r="I334" s="285">
        <f t="shared" si="267"/>
        <v>167796.76229099999</v>
      </c>
      <c r="J334" s="285">
        <f t="shared" si="267"/>
        <v>167796.76229099999</v>
      </c>
      <c r="K334" s="285">
        <f t="shared" si="267"/>
        <v>167796.76229099999</v>
      </c>
      <c r="L334" s="285">
        <f t="shared" si="267"/>
        <v>167796.76229099999</v>
      </c>
      <c r="M334" s="285">
        <f t="shared" si="267"/>
        <v>167796.76229099999</v>
      </c>
      <c r="N334" s="285">
        <f t="shared" si="267"/>
        <v>167796.76229099999</v>
      </c>
      <c r="O334" s="285">
        <f t="shared" si="267"/>
        <v>167796.76229099999</v>
      </c>
      <c r="P334" s="285">
        <f t="shared" si="267"/>
        <v>167796.76229099999</v>
      </c>
      <c r="Q334" s="285">
        <f t="shared" si="267"/>
        <v>167796.76229099999</v>
      </c>
      <c r="R334" s="285">
        <f t="shared" si="267"/>
        <v>167796.76229099999</v>
      </c>
      <c r="S334" s="285">
        <f t="shared" si="267"/>
        <v>167796.76229099999</v>
      </c>
      <c r="T334" s="285">
        <f t="shared" si="267"/>
        <v>167796.76229099999</v>
      </c>
      <c r="U334" s="285">
        <f t="shared" si="267"/>
        <v>167796.76229099999</v>
      </c>
      <c r="V334" s="285">
        <f t="shared" si="267"/>
        <v>167796.76229099999</v>
      </c>
      <c r="W334" s="285">
        <f t="shared" si="267"/>
        <v>167796.76229099999</v>
      </c>
      <c r="X334" s="285">
        <f t="shared" si="267"/>
        <v>167796.76229099999</v>
      </c>
      <c r="Y334" s="285">
        <f t="shared" si="267"/>
        <v>167796.76229099999</v>
      </c>
      <c r="Z334" s="285">
        <f t="shared" si="267"/>
        <v>167796.76229099999</v>
      </c>
      <c r="AA334" s="285">
        <f t="shared" si="267"/>
        <v>167796.76229099999</v>
      </c>
      <c r="AB334" s="285">
        <f t="shared" si="267"/>
        <v>167796.76229099999</v>
      </c>
      <c r="AC334" s="285">
        <f t="shared" si="267"/>
        <v>167796.76229099999</v>
      </c>
      <c r="AD334" s="285">
        <f t="shared" si="267"/>
        <v>167796.76229099999</v>
      </c>
      <c r="AE334" s="285">
        <f t="shared" si="267"/>
        <v>167796.76229099999</v>
      </c>
      <c r="AF334" s="285">
        <f t="shared" si="267"/>
        <v>167796.76229099999</v>
      </c>
      <c r="AG334" s="285">
        <f t="shared" si="267"/>
        <v>167796.76229099999</v>
      </c>
      <c r="AH334" s="285">
        <f t="shared" si="267"/>
        <v>167796.76229099999</v>
      </c>
      <c r="AI334" s="286">
        <f t="shared" si="267"/>
        <v>167796.76229099999</v>
      </c>
      <c r="AJ334" s="287">
        <f>SUM(F334:AI334)</f>
        <v>5033902.8687300039</v>
      </c>
    </row>
    <row r="335" spans="2:36" x14ac:dyDescent="0.25">
      <c r="B335" s="844"/>
      <c r="C335" s="845"/>
      <c r="D335" s="288" t="s">
        <v>397</v>
      </c>
      <c r="E335" s="342">
        <f>SUBTOTAL(9,E332:E334)</f>
        <v>63562.19162207999</v>
      </c>
      <c r="F335" s="343">
        <f>SUBTOTAL(9,F332:F334)</f>
        <v>1589054.7905519998</v>
      </c>
      <c r="G335" s="344">
        <f t="shared" ref="G335:AI335" si="268">SUBTOTAL(9,G332:G334)</f>
        <v>1589054.7905519998</v>
      </c>
      <c r="H335" s="344">
        <f t="shared" si="268"/>
        <v>1589054.7905519998</v>
      </c>
      <c r="I335" s="344">
        <f t="shared" si="268"/>
        <v>1589054.7905519998</v>
      </c>
      <c r="J335" s="344">
        <f t="shared" si="268"/>
        <v>1589054.7905519998</v>
      </c>
      <c r="K335" s="344">
        <f t="shared" si="268"/>
        <v>1589054.7905519998</v>
      </c>
      <c r="L335" s="344">
        <f t="shared" si="268"/>
        <v>1589054.7905519998</v>
      </c>
      <c r="M335" s="344">
        <f t="shared" si="268"/>
        <v>1589054.7905519998</v>
      </c>
      <c r="N335" s="344">
        <f t="shared" si="268"/>
        <v>1589054.7905519998</v>
      </c>
      <c r="O335" s="344">
        <f t="shared" si="268"/>
        <v>1589054.7905519998</v>
      </c>
      <c r="P335" s="344">
        <f t="shared" si="268"/>
        <v>1589054.7905519998</v>
      </c>
      <c r="Q335" s="344">
        <f t="shared" si="268"/>
        <v>1589054.7905519998</v>
      </c>
      <c r="R335" s="344">
        <f t="shared" si="268"/>
        <v>1589054.7905519998</v>
      </c>
      <c r="S335" s="344">
        <f t="shared" si="268"/>
        <v>1589054.7905519998</v>
      </c>
      <c r="T335" s="344">
        <f t="shared" si="268"/>
        <v>1589054.7905519998</v>
      </c>
      <c r="U335" s="344">
        <f t="shared" si="268"/>
        <v>1589054.7905519998</v>
      </c>
      <c r="V335" s="344">
        <f t="shared" si="268"/>
        <v>1589054.7905519998</v>
      </c>
      <c r="W335" s="344">
        <f t="shared" si="268"/>
        <v>1589054.7905519998</v>
      </c>
      <c r="X335" s="344">
        <f t="shared" si="268"/>
        <v>1589054.7905519998</v>
      </c>
      <c r="Y335" s="344">
        <f t="shared" si="268"/>
        <v>1589054.7905519998</v>
      </c>
      <c r="Z335" s="344">
        <f t="shared" si="268"/>
        <v>1589054.7905519998</v>
      </c>
      <c r="AA335" s="344">
        <f t="shared" si="268"/>
        <v>1589054.7905519998</v>
      </c>
      <c r="AB335" s="344">
        <f t="shared" si="268"/>
        <v>1589054.7905519998</v>
      </c>
      <c r="AC335" s="344">
        <f t="shared" si="268"/>
        <v>1589054.7905519998</v>
      </c>
      <c r="AD335" s="344">
        <f t="shared" si="268"/>
        <v>1589054.7905519998</v>
      </c>
      <c r="AE335" s="344">
        <f t="shared" si="268"/>
        <v>1589054.7905519998</v>
      </c>
      <c r="AF335" s="344">
        <f t="shared" si="268"/>
        <v>1589054.7905519998</v>
      </c>
      <c r="AG335" s="344">
        <f t="shared" si="268"/>
        <v>1589054.7905519998</v>
      </c>
      <c r="AH335" s="344">
        <f t="shared" si="268"/>
        <v>1589054.7905519998</v>
      </c>
      <c r="AI335" s="345">
        <f t="shared" si="268"/>
        <v>1589054.7905519998</v>
      </c>
      <c r="AJ335" s="346">
        <f>SUM(F335:AI335)</f>
        <v>47671643.716559991</v>
      </c>
    </row>
    <row r="336" spans="2:36" x14ac:dyDescent="0.25">
      <c r="B336" s="838">
        <v>3207</v>
      </c>
      <c r="C336" s="841" t="str">
        <f>VLOOKUP(B336,Salários!$B$17:$C$148,2,FALSE)</f>
        <v>Técnicos sistema ITS</v>
      </c>
      <c r="D336" s="277" t="s">
        <v>400</v>
      </c>
      <c r="E336" s="278">
        <f>AVERAGE(F336:AI336)</f>
        <v>1</v>
      </c>
      <c r="F336" s="279">
        <v>1</v>
      </c>
      <c r="G336" s="280">
        <v>1</v>
      </c>
      <c r="H336" s="280">
        <v>1</v>
      </c>
      <c r="I336" s="280">
        <v>1</v>
      </c>
      <c r="J336" s="280">
        <v>1</v>
      </c>
      <c r="K336" s="280">
        <v>1</v>
      </c>
      <c r="L336" s="280">
        <v>1</v>
      </c>
      <c r="M336" s="280">
        <v>1</v>
      </c>
      <c r="N336" s="280">
        <v>1</v>
      </c>
      <c r="O336" s="280">
        <v>1</v>
      </c>
      <c r="P336" s="280">
        <v>1</v>
      </c>
      <c r="Q336" s="280">
        <v>1</v>
      </c>
      <c r="R336" s="280">
        <v>1</v>
      </c>
      <c r="S336" s="280">
        <v>1</v>
      </c>
      <c r="T336" s="280">
        <v>1</v>
      </c>
      <c r="U336" s="280">
        <v>1</v>
      </c>
      <c r="V336" s="280">
        <v>1</v>
      </c>
      <c r="W336" s="280">
        <v>1</v>
      </c>
      <c r="X336" s="280">
        <v>1</v>
      </c>
      <c r="Y336" s="280">
        <v>1</v>
      </c>
      <c r="Z336" s="280">
        <v>1</v>
      </c>
      <c r="AA336" s="280">
        <v>1</v>
      </c>
      <c r="AB336" s="280">
        <v>1</v>
      </c>
      <c r="AC336" s="280">
        <v>1</v>
      </c>
      <c r="AD336" s="280">
        <v>1</v>
      </c>
      <c r="AE336" s="280">
        <v>1</v>
      </c>
      <c r="AF336" s="280">
        <v>1</v>
      </c>
      <c r="AG336" s="280">
        <v>1</v>
      </c>
      <c r="AH336" s="280">
        <v>1</v>
      </c>
      <c r="AI336" s="281">
        <v>1</v>
      </c>
      <c r="AJ336" s="352"/>
    </row>
    <row r="337" spans="2:36" x14ac:dyDescent="0.25">
      <c r="B337" s="839"/>
      <c r="C337" s="842"/>
      <c r="D337" s="282" t="s">
        <v>379</v>
      </c>
      <c r="E337" s="283">
        <f>VLOOKUP(B336,Salários!$B$17:$Q$148,13,FALSE)</f>
        <v>38841.339599999999</v>
      </c>
      <c r="F337" s="284">
        <f>F336*$E337</f>
        <v>38841.339599999999</v>
      </c>
      <c r="G337" s="285">
        <f>G336*$E337</f>
        <v>38841.339599999999</v>
      </c>
      <c r="H337" s="285">
        <f t="shared" ref="H337:AI337" si="269">H336*$E337</f>
        <v>38841.339599999999</v>
      </c>
      <c r="I337" s="285">
        <f t="shared" si="269"/>
        <v>38841.339599999999</v>
      </c>
      <c r="J337" s="285">
        <f t="shared" si="269"/>
        <v>38841.339599999999</v>
      </c>
      <c r="K337" s="285">
        <f t="shared" si="269"/>
        <v>38841.339599999999</v>
      </c>
      <c r="L337" s="285">
        <f t="shared" si="269"/>
        <v>38841.339599999999</v>
      </c>
      <c r="M337" s="285">
        <f t="shared" si="269"/>
        <v>38841.339599999999</v>
      </c>
      <c r="N337" s="285">
        <f t="shared" si="269"/>
        <v>38841.339599999999</v>
      </c>
      <c r="O337" s="285">
        <f t="shared" si="269"/>
        <v>38841.339599999999</v>
      </c>
      <c r="P337" s="285">
        <f t="shared" si="269"/>
        <v>38841.339599999999</v>
      </c>
      <c r="Q337" s="285">
        <f t="shared" si="269"/>
        <v>38841.339599999999</v>
      </c>
      <c r="R337" s="285">
        <f t="shared" si="269"/>
        <v>38841.339599999999</v>
      </c>
      <c r="S337" s="285">
        <f t="shared" si="269"/>
        <v>38841.339599999999</v>
      </c>
      <c r="T337" s="285">
        <f t="shared" si="269"/>
        <v>38841.339599999999</v>
      </c>
      <c r="U337" s="285">
        <f t="shared" si="269"/>
        <v>38841.339599999999</v>
      </c>
      <c r="V337" s="285">
        <f t="shared" si="269"/>
        <v>38841.339599999999</v>
      </c>
      <c r="W337" s="285">
        <f t="shared" si="269"/>
        <v>38841.339599999999</v>
      </c>
      <c r="X337" s="285">
        <f t="shared" si="269"/>
        <v>38841.339599999999</v>
      </c>
      <c r="Y337" s="285">
        <f t="shared" si="269"/>
        <v>38841.339599999999</v>
      </c>
      <c r="Z337" s="285">
        <f t="shared" si="269"/>
        <v>38841.339599999999</v>
      </c>
      <c r="AA337" s="285">
        <f t="shared" si="269"/>
        <v>38841.339599999999</v>
      </c>
      <c r="AB337" s="285">
        <f t="shared" si="269"/>
        <v>38841.339599999999</v>
      </c>
      <c r="AC337" s="285">
        <f t="shared" si="269"/>
        <v>38841.339599999999</v>
      </c>
      <c r="AD337" s="285">
        <f t="shared" si="269"/>
        <v>38841.339599999999</v>
      </c>
      <c r="AE337" s="285">
        <f t="shared" si="269"/>
        <v>38841.339599999999</v>
      </c>
      <c r="AF337" s="285">
        <f t="shared" si="269"/>
        <v>38841.339599999999</v>
      </c>
      <c r="AG337" s="285">
        <f t="shared" si="269"/>
        <v>38841.339599999999</v>
      </c>
      <c r="AH337" s="285">
        <f t="shared" si="269"/>
        <v>38841.339599999999</v>
      </c>
      <c r="AI337" s="286">
        <f t="shared" si="269"/>
        <v>38841.339599999999</v>
      </c>
      <c r="AJ337" s="287">
        <f>SUM(F337:AI337)</f>
        <v>1165240.1879999996</v>
      </c>
    </row>
    <row r="338" spans="2:36" x14ac:dyDescent="0.25">
      <c r="B338" s="839"/>
      <c r="C338" s="842"/>
      <c r="D338" s="282" t="s">
        <v>371</v>
      </c>
      <c r="E338" s="283">
        <f>VLOOKUP(B336,Salários!$B$17:$Q$148,14,FALSE)</f>
        <v>27678.338598959999</v>
      </c>
      <c r="F338" s="284">
        <f>F336*$E338</f>
        <v>27678.338598959999</v>
      </c>
      <c r="G338" s="285">
        <f t="shared" ref="G338:AI338" si="270">G336*$E338</f>
        <v>27678.338598959999</v>
      </c>
      <c r="H338" s="285">
        <f t="shared" si="270"/>
        <v>27678.338598959999</v>
      </c>
      <c r="I338" s="285">
        <f t="shared" si="270"/>
        <v>27678.338598959999</v>
      </c>
      <c r="J338" s="285">
        <f t="shared" si="270"/>
        <v>27678.338598959999</v>
      </c>
      <c r="K338" s="285">
        <f t="shared" si="270"/>
        <v>27678.338598959999</v>
      </c>
      <c r="L338" s="285">
        <f t="shared" si="270"/>
        <v>27678.338598959999</v>
      </c>
      <c r="M338" s="285">
        <f t="shared" si="270"/>
        <v>27678.338598959999</v>
      </c>
      <c r="N338" s="285">
        <f t="shared" si="270"/>
        <v>27678.338598959999</v>
      </c>
      <c r="O338" s="285">
        <f t="shared" si="270"/>
        <v>27678.338598959999</v>
      </c>
      <c r="P338" s="285">
        <f t="shared" si="270"/>
        <v>27678.338598959999</v>
      </c>
      <c r="Q338" s="285">
        <f t="shared" si="270"/>
        <v>27678.338598959999</v>
      </c>
      <c r="R338" s="285">
        <f t="shared" si="270"/>
        <v>27678.338598959999</v>
      </c>
      <c r="S338" s="285">
        <f t="shared" si="270"/>
        <v>27678.338598959999</v>
      </c>
      <c r="T338" s="285">
        <f t="shared" si="270"/>
        <v>27678.338598959999</v>
      </c>
      <c r="U338" s="285">
        <f t="shared" si="270"/>
        <v>27678.338598959999</v>
      </c>
      <c r="V338" s="285">
        <f t="shared" si="270"/>
        <v>27678.338598959999</v>
      </c>
      <c r="W338" s="285">
        <f t="shared" si="270"/>
        <v>27678.338598959999</v>
      </c>
      <c r="X338" s="285">
        <f t="shared" si="270"/>
        <v>27678.338598959999</v>
      </c>
      <c r="Y338" s="285">
        <f t="shared" si="270"/>
        <v>27678.338598959999</v>
      </c>
      <c r="Z338" s="285">
        <f t="shared" si="270"/>
        <v>27678.338598959999</v>
      </c>
      <c r="AA338" s="285">
        <f t="shared" si="270"/>
        <v>27678.338598959999</v>
      </c>
      <c r="AB338" s="285">
        <f t="shared" si="270"/>
        <v>27678.338598959999</v>
      </c>
      <c r="AC338" s="285">
        <f t="shared" si="270"/>
        <v>27678.338598959999</v>
      </c>
      <c r="AD338" s="285">
        <f t="shared" si="270"/>
        <v>27678.338598959999</v>
      </c>
      <c r="AE338" s="285">
        <f t="shared" si="270"/>
        <v>27678.338598959999</v>
      </c>
      <c r="AF338" s="285">
        <f t="shared" si="270"/>
        <v>27678.338598959999</v>
      </c>
      <c r="AG338" s="285">
        <f t="shared" si="270"/>
        <v>27678.338598959999</v>
      </c>
      <c r="AH338" s="285">
        <f t="shared" si="270"/>
        <v>27678.338598959999</v>
      </c>
      <c r="AI338" s="286">
        <f t="shared" si="270"/>
        <v>27678.338598959999</v>
      </c>
      <c r="AJ338" s="287">
        <f>SUM(F338:AI338)</f>
        <v>830350.1579687997</v>
      </c>
    </row>
    <row r="339" spans="2:36" x14ac:dyDescent="0.25">
      <c r="B339" s="839"/>
      <c r="C339" s="842"/>
      <c r="D339" s="282" t="s">
        <v>372</v>
      </c>
      <c r="E339" s="283">
        <f>VLOOKUP(B336,Salários!$B$17:$Q$148,15,FALSE)</f>
        <v>6771.7181997600001</v>
      </c>
      <c r="F339" s="284">
        <f>F336*$E339</f>
        <v>6771.7181997600001</v>
      </c>
      <c r="G339" s="285">
        <f t="shared" ref="G339:AI339" si="271">G336*$E339</f>
        <v>6771.7181997600001</v>
      </c>
      <c r="H339" s="285">
        <f t="shared" si="271"/>
        <v>6771.7181997600001</v>
      </c>
      <c r="I339" s="285">
        <f t="shared" si="271"/>
        <v>6771.7181997600001</v>
      </c>
      <c r="J339" s="285">
        <f t="shared" si="271"/>
        <v>6771.7181997600001</v>
      </c>
      <c r="K339" s="285">
        <f t="shared" si="271"/>
        <v>6771.7181997600001</v>
      </c>
      <c r="L339" s="285">
        <f t="shared" si="271"/>
        <v>6771.7181997600001</v>
      </c>
      <c r="M339" s="285">
        <f t="shared" si="271"/>
        <v>6771.7181997600001</v>
      </c>
      <c r="N339" s="285">
        <f t="shared" si="271"/>
        <v>6771.7181997600001</v>
      </c>
      <c r="O339" s="285">
        <f t="shared" si="271"/>
        <v>6771.7181997600001</v>
      </c>
      <c r="P339" s="285">
        <f t="shared" si="271"/>
        <v>6771.7181997600001</v>
      </c>
      <c r="Q339" s="285">
        <f t="shared" si="271"/>
        <v>6771.7181997600001</v>
      </c>
      <c r="R339" s="285">
        <f t="shared" si="271"/>
        <v>6771.7181997600001</v>
      </c>
      <c r="S339" s="285">
        <f t="shared" si="271"/>
        <v>6771.7181997600001</v>
      </c>
      <c r="T339" s="285">
        <f t="shared" si="271"/>
        <v>6771.7181997600001</v>
      </c>
      <c r="U339" s="285">
        <f t="shared" si="271"/>
        <v>6771.7181997600001</v>
      </c>
      <c r="V339" s="285">
        <f t="shared" si="271"/>
        <v>6771.7181997600001</v>
      </c>
      <c r="W339" s="285">
        <f t="shared" si="271"/>
        <v>6771.7181997600001</v>
      </c>
      <c r="X339" s="285">
        <f t="shared" si="271"/>
        <v>6771.7181997600001</v>
      </c>
      <c r="Y339" s="285">
        <f t="shared" si="271"/>
        <v>6771.7181997600001</v>
      </c>
      <c r="Z339" s="285">
        <f t="shared" si="271"/>
        <v>6771.7181997600001</v>
      </c>
      <c r="AA339" s="285">
        <f t="shared" si="271"/>
        <v>6771.7181997600001</v>
      </c>
      <c r="AB339" s="285">
        <f t="shared" si="271"/>
        <v>6771.7181997600001</v>
      </c>
      <c r="AC339" s="285">
        <f t="shared" si="271"/>
        <v>6771.7181997600001</v>
      </c>
      <c r="AD339" s="285">
        <f t="shared" si="271"/>
        <v>6771.7181997600001</v>
      </c>
      <c r="AE339" s="285">
        <f t="shared" si="271"/>
        <v>6771.7181997600001</v>
      </c>
      <c r="AF339" s="285">
        <f t="shared" si="271"/>
        <v>6771.7181997600001</v>
      </c>
      <c r="AG339" s="285">
        <f t="shared" si="271"/>
        <v>6771.7181997600001</v>
      </c>
      <c r="AH339" s="285">
        <f t="shared" si="271"/>
        <v>6771.7181997600001</v>
      </c>
      <c r="AI339" s="286">
        <f t="shared" si="271"/>
        <v>6771.7181997600001</v>
      </c>
      <c r="AJ339" s="287">
        <f>SUM(F339:AI339)</f>
        <v>203151.54599280012</v>
      </c>
    </row>
    <row r="340" spans="2:36" x14ac:dyDescent="0.25">
      <c r="B340" s="844"/>
      <c r="C340" s="845"/>
      <c r="D340" s="288" t="s">
        <v>397</v>
      </c>
      <c r="E340" s="342">
        <f>SUBTOTAL(9,E337:E339)</f>
        <v>73291.396398719997</v>
      </c>
      <c r="F340" s="343">
        <f>SUBTOTAL(9,F337:F339)</f>
        <v>73291.396398719997</v>
      </c>
      <c r="G340" s="344">
        <f t="shared" ref="G340:AI340" si="272">SUBTOTAL(9,G337:G339)</f>
        <v>73291.396398719997</v>
      </c>
      <c r="H340" s="344">
        <f t="shared" si="272"/>
        <v>73291.396398719997</v>
      </c>
      <c r="I340" s="344">
        <f t="shared" si="272"/>
        <v>73291.396398719997</v>
      </c>
      <c r="J340" s="344">
        <f t="shared" si="272"/>
        <v>73291.396398719997</v>
      </c>
      <c r="K340" s="344">
        <f t="shared" si="272"/>
        <v>73291.396398719997</v>
      </c>
      <c r="L340" s="344">
        <f t="shared" si="272"/>
        <v>73291.396398719997</v>
      </c>
      <c r="M340" s="344">
        <f t="shared" si="272"/>
        <v>73291.396398719997</v>
      </c>
      <c r="N340" s="344">
        <f t="shared" si="272"/>
        <v>73291.396398719997</v>
      </c>
      <c r="O340" s="344">
        <f t="shared" si="272"/>
        <v>73291.396398719997</v>
      </c>
      <c r="P340" s="344">
        <f t="shared" si="272"/>
        <v>73291.396398719997</v>
      </c>
      <c r="Q340" s="344">
        <f t="shared" si="272"/>
        <v>73291.396398719997</v>
      </c>
      <c r="R340" s="344">
        <f t="shared" si="272"/>
        <v>73291.396398719997</v>
      </c>
      <c r="S340" s="344">
        <f t="shared" si="272"/>
        <v>73291.396398719997</v>
      </c>
      <c r="T340" s="344">
        <f t="shared" si="272"/>
        <v>73291.396398719997</v>
      </c>
      <c r="U340" s="344">
        <f t="shared" si="272"/>
        <v>73291.396398719997</v>
      </c>
      <c r="V340" s="344">
        <f t="shared" si="272"/>
        <v>73291.396398719997</v>
      </c>
      <c r="W340" s="344">
        <f t="shared" si="272"/>
        <v>73291.396398719997</v>
      </c>
      <c r="X340" s="344">
        <f t="shared" si="272"/>
        <v>73291.396398719997</v>
      </c>
      <c r="Y340" s="344">
        <f t="shared" si="272"/>
        <v>73291.396398719997</v>
      </c>
      <c r="Z340" s="344">
        <f t="shared" si="272"/>
        <v>73291.396398719997</v>
      </c>
      <c r="AA340" s="344">
        <f t="shared" si="272"/>
        <v>73291.396398719997</v>
      </c>
      <c r="AB340" s="344">
        <f t="shared" si="272"/>
        <v>73291.396398719997</v>
      </c>
      <c r="AC340" s="344">
        <f t="shared" si="272"/>
        <v>73291.396398719997</v>
      </c>
      <c r="AD340" s="344">
        <f t="shared" si="272"/>
        <v>73291.396398719997</v>
      </c>
      <c r="AE340" s="344">
        <f t="shared" si="272"/>
        <v>73291.396398719997</v>
      </c>
      <c r="AF340" s="344">
        <f t="shared" si="272"/>
        <v>73291.396398719997</v>
      </c>
      <c r="AG340" s="344">
        <f t="shared" si="272"/>
        <v>73291.396398719997</v>
      </c>
      <c r="AH340" s="344">
        <f t="shared" si="272"/>
        <v>73291.396398719997</v>
      </c>
      <c r="AI340" s="345">
        <f t="shared" si="272"/>
        <v>73291.396398719997</v>
      </c>
      <c r="AJ340" s="346">
        <f>SUM(F340:AI340)</f>
        <v>2198741.8919616011</v>
      </c>
    </row>
    <row r="341" spans="2:36" ht="15.6" x14ac:dyDescent="0.25">
      <c r="B341" s="333">
        <v>3300</v>
      </c>
      <c r="C341" s="334" t="str">
        <f>VLOOKUP(B341,Salários!$B$17:$C$148,2,FALSE)</f>
        <v xml:space="preserve">Gerencia de Conservação e Manutenção </v>
      </c>
      <c r="D341" s="335"/>
      <c r="E341" s="335"/>
      <c r="F341" s="330">
        <f t="shared" ref="F341:AI341" si="273">SUMIF($D342:$D356,"Total",F342:F356)</f>
        <v>572173.89388800005</v>
      </c>
      <c r="G341" s="330">
        <f t="shared" si="273"/>
        <v>787509.58785215998</v>
      </c>
      <c r="H341" s="330">
        <f t="shared" si="273"/>
        <v>787509.58785215998</v>
      </c>
      <c r="I341" s="330">
        <f t="shared" si="273"/>
        <v>787509.58785215998</v>
      </c>
      <c r="J341" s="330">
        <f t="shared" si="273"/>
        <v>787509.58785215998</v>
      </c>
      <c r="K341" s="330">
        <f t="shared" si="273"/>
        <v>787509.58785215998</v>
      </c>
      <c r="L341" s="330">
        <f t="shared" si="273"/>
        <v>787509.58785215998</v>
      </c>
      <c r="M341" s="330">
        <f t="shared" si="273"/>
        <v>787509.58785215998</v>
      </c>
      <c r="N341" s="330">
        <f t="shared" si="273"/>
        <v>787509.58785215998</v>
      </c>
      <c r="O341" s="330">
        <f t="shared" si="273"/>
        <v>787509.58785215998</v>
      </c>
      <c r="P341" s="330">
        <f t="shared" si="273"/>
        <v>787509.58785215998</v>
      </c>
      <c r="Q341" s="330">
        <f t="shared" si="273"/>
        <v>787509.58785215998</v>
      </c>
      <c r="R341" s="330">
        <f t="shared" si="273"/>
        <v>787509.58785215998</v>
      </c>
      <c r="S341" s="330">
        <f t="shared" si="273"/>
        <v>787509.58785215998</v>
      </c>
      <c r="T341" s="330">
        <f t="shared" si="273"/>
        <v>787509.58785215998</v>
      </c>
      <c r="U341" s="330">
        <f t="shared" si="273"/>
        <v>787509.58785215998</v>
      </c>
      <c r="V341" s="330">
        <f t="shared" si="273"/>
        <v>787509.58785215998</v>
      </c>
      <c r="W341" s="330">
        <f t="shared" si="273"/>
        <v>787509.58785215998</v>
      </c>
      <c r="X341" s="330">
        <f t="shared" si="273"/>
        <v>787509.58785215998</v>
      </c>
      <c r="Y341" s="330">
        <f t="shared" si="273"/>
        <v>787509.58785215998</v>
      </c>
      <c r="Z341" s="330">
        <f t="shared" si="273"/>
        <v>787509.58785215998</v>
      </c>
      <c r="AA341" s="330">
        <f t="shared" si="273"/>
        <v>787509.58785215998</v>
      </c>
      <c r="AB341" s="330">
        <f t="shared" si="273"/>
        <v>787509.58785215998</v>
      </c>
      <c r="AC341" s="330">
        <f t="shared" si="273"/>
        <v>787509.58785215998</v>
      </c>
      <c r="AD341" s="330">
        <f t="shared" si="273"/>
        <v>787509.58785215998</v>
      </c>
      <c r="AE341" s="330">
        <f t="shared" si="273"/>
        <v>787509.58785215998</v>
      </c>
      <c r="AF341" s="330">
        <f t="shared" si="273"/>
        <v>787509.58785215998</v>
      </c>
      <c r="AG341" s="330">
        <f t="shared" si="273"/>
        <v>787509.58785215998</v>
      </c>
      <c r="AH341" s="330">
        <f t="shared" si="273"/>
        <v>787509.58785215998</v>
      </c>
      <c r="AI341" s="331">
        <f t="shared" si="273"/>
        <v>787509.58785215998</v>
      </c>
      <c r="AJ341" s="332">
        <f>SUM(F341:AI341)</f>
        <v>23409951.941600643</v>
      </c>
    </row>
    <row r="342" spans="2:36" x14ac:dyDescent="0.25">
      <c r="B342" s="838">
        <v>3301</v>
      </c>
      <c r="C342" s="841" t="str">
        <f>VLOOKUP(B342,Salários!$B$17:$C$148,2,FALSE)</f>
        <v xml:space="preserve">Gerente de Conservação </v>
      </c>
      <c r="D342" s="277" t="s">
        <v>400</v>
      </c>
      <c r="E342" s="278">
        <f>AVERAGE(F342:AI342)</f>
        <v>1</v>
      </c>
      <c r="F342" s="279">
        <v>1</v>
      </c>
      <c r="G342" s="280">
        <v>1</v>
      </c>
      <c r="H342" s="280">
        <v>1</v>
      </c>
      <c r="I342" s="280">
        <v>1</v>
      </c>
      <c r="J342" s="280">
        <v>1</v>
      </c>
      <c r="K342" s="280">
        <v>1</v>
      </c>
      <c r="L342" s="280">
        <v>1</v>
      </c>
      <c r="M342" s="280">
        <v>1</v>
      </c>
      <c r="N342" s="280">
        <v>1</v>
      </c>
      <c r="O342" s="280">
        <v>1</v>
      </c>
      <c r="P342" s="280">
        <v>1</v>
      </c>
      <c r="Q342" s="280">
        <v>1</v>
      </c>
      <c r="R342" s="280">
        <v>1</v>
      </c>
      <c r="S342" s="280">
        <v>1</v>
      </c>
      <c r="T342" s="280">
        <v>1</v>
      </c>
      <c r="U342" s="280">
        <v>1</v>
      </c>
      <c r="V342" s="280">
        <v>1</v>
      </c>
      <c r="W342" s="280">
        <v>1</v>
      </c>
      <c r="X342" s="280">
        <v>1</v>
      </c>
      <c r="Y342" s="280">
        <v>1</v>
      </c>
      <c r="Z342" s="280">
        <v>1</v>
      </c>
      <c r="AA342" s="280">
        <v>1</v>
      </c>
      <c r="AB342" s="280">
        <v>1</v>
      </c>
      <c r="AC342" s="280">
        <v>1</v>
      </c>
      <c r="AD342" s="280">
        <v>1</v>
      </c>
      <c r="AE342" s="280">
        <v>1</v>
      </c>
      <c r="AF342" s="280">
        <v>1</v>
      </c>
      <c r="AG342" s="280">
        <v>1</v>
      </c>
      <c r="AH342" s="280">
        <v>1</v>
      </c>
      <c r="AI342" s="281">
        <v>1</v>
      </c>
      <c r="AJ342" s="352"/>
    </row>
    <row r="343" spans="2:36" x14ac:dyDescent="0.25">
      <c r="B343" s="839"/>
      <c r="C343" s="842"/>
      <c r="D343" s="282" t="s">
        <v>379</v>
      </c>
      <c r="E343" s="283">
        <f>VLOOKUP(B342,Salários!$B$17:$Q$148,13,FALSE)</f>
        <v>300000</v>
      </c>
      <c r="F343" s="284">
        <f>F342*$E343</f>
        <v>300000</v>
      </c>
      <c r="G343" s="285">
        <f>G342*$E343</f>
        <v>300000</v>
      </c>
      <c r="H343" s="285">
        <f t="shared" ref="H343:AI343" si="274">H342*$E343</f>
        <v>300000</v>
      </c>
      <c r="I343" s="285">
        <f t="shared" si="274"/>
        <v>300000</v>
      </c>
      <c r="J343" s="285">
        <f t="shared" si="274"/>
        <v>300000</v>
      </c>
      <c r="K343" s="285">
        <f t="shared" si="274"/>
        <v>300000</v>
      </c>
      <c r="L343" s="285">
        <f t="shared" si="274"/>
        <v>300000</v>
      </c>
      <c r="M343" s="285">
        <f t="shared" si="274"/>
        <v>300000</v>
      </c>
      <c r="N343" s="285">
        <f t="shared" si="274"/>
        <v>300000</v>
      </c>
      <c r="O343" s="285">
        <f t="shared" si="274"/>
        <v>300000</v>
      </c>
      <c r="P343" s="285">
        <f t="shared" si="274"/>
        <v>300000</v>
      </c>
      <c r="Q343" s="285">
        <f t="shared" si="274"/>
        <v>300000</v>
      </c>
      <c r="R343" s="285">
        <f t="shared" si="274"/>
        <v>300000</v>
      </c>
      <c r="S343" s="285">
        <f t="shared" si="274"/>
        <v>300000</v>
      </c>
      <c r="T343" s="285">
        <f t="shared" si="274"/>
        <v>300000</v>
      </c>
      <c r="U343" s="285">
        <f t="shared" si="274"/>
        <v>300000</v>
      </c>
      <c r="V343" s="285">
        <f t="shared" si="274"/>
        <v>300000</v>
      </c>
      <c r="W343" s="285">
        <f t="shared" si="274"/>
        <v>300000</v>
      </c>
      <c r="X343" s="285">
        <f t="shared" si="274"/>
        <v>300000</v>
      </c>
      <c r="Y343" s="285">
        <f t="shared" si="274"/>
        <v>300000</v>
      </c>
      <c r="Z343" s="285">
        <f t="shared" si="274"/>
        <v>300000</v>
      </c>
      <c r="AA343" s="285">
        <f t="shared" si="274"/>
        <v>300000</v>
      </c>
      <c r="AB343" s="285">
        <f t="shared" si="274"/>
        <v>300000</v>
      </c>
      <c r="AC343" s="285">
        <f t="shared" si="274"/>
        <v>300000</v>
      </c>
      <c r="AD343" s="285">
        <f t="shared" si="274"/>
        <v>300000</v>
      </c>
      <c r="AE343" s="285">
        <f t="shared" si="274"/>
        <v>300000</v>
      </c>
      <c r="AF343" s="285">
        <f t="shared" si="274"/>
        <v>300000</v>
      </c>
      <c r="AG343" s="285">
        <f t="shared" si="274"/>
        <v>300000</v>
      </c>
      <c r="AH343" s="285">
        <f t="shared" si="274"/>
        <v>300000</v>
      </c>
      <c r="AI343" s="286">
        <f t="shared" si="274"/>
        <v>300000</v>
      </c>
      <c r="AJ343" s="287">
        <f>SUM(F343:AI343)</f>
        <v>9000000</v>
      </c>
    </row>
    <row r="344" spans="2:36" x14ac:dyDescent="0.25">
      <c r="B344" s="839"/>
      <c r="C344" s="842"/>
      <c r="D344" s="282" t="s">
        <v>371</v>
      </c>
      <c r="E344" s="283">
        <f>VLOOKUP(B342,Salários!$B$17:$Q$148,14,FALSE)</f>
        <v>213780</v>
      </c>
      <c r="F344" s="284">
        <f>F342*$E344</f>
        <v>213780</v>
      </c>
      <c r="G344" s="285">
        <f t="shared" ref="G344:AI344" si="275">G342*$E344</f>
        <v>213780</v>
      </c>
      <c r="H344" s="285">
        <f t="shared" si="275"/>
        <v>213780</v>
      </c>
      <c r="I344" s="285">
        <f t="shared" si="275"/>
        <v>213780</v>
      </c>
      <c r="J344" s="285">
        <f t="shared" si="275"/>
        <v>213780</v>
      </c>
      <c r="K344" s="285">
        <f t="shared" si="275"/>
        <v>213780</v>
      </c>
      <c r="L344" s="285">
        <f t="shared" si="275"/>
        <v>213780</v>
      </c>
      <c r="M344" s="285">
        <f t="shared" si="275"/>
        <v>213780</v>
      </c>
      <c r="N344" s="285">
        <f t="shared" si="275"/>
        <v>213780</v>
      </c>
      <c r="O344" s="285">
        <f t="shared" si="275"/>
        <v>213780</v>
      </c>
      <c r="P344" s="285">
        <f t="shared" si="275"/>
        <v>213780</v>
      </c>
      <c r="Q344" s="285">
        <f t="shared" si="275"/>
        <v>213780</v>
      </c>
      <c r="R344" s="285">
        <f t="shared" si="275"/>
        <v>213780</v>
      </c>
      <c r="S344" s="285">
        <f t="shared" si="275"/>
        <v>213780</v>
      </c>
      <c r="T344" s="285">
        <f t="shared" si="275"/>
        <v>213780</v>
      </c>
      <c r="U344" s="285">
        <f t="shared" si="275"/>
        <v>213780</v>
      </c>
      <c r="V344" s="285">
        <f t="shared" si="275"/>
        <v>213780</v>
      </c>
      <c r="W344" s="285">
        <f t="shared" si="275"/>
        <v>213780</v>
      </c>
      <c r="X344" s="285">
        <f t="shared" si="275"/>
        <v>213780</v>
      </c>
      <c r="Y344" s="285">
        <f t="shared" si="275"/>
        <v>213780</v>
      </c>
      <c r="Z344" s="285">
        <f t="shared" si="275"/>
        <v>213780</v>
      </c>
      <c r="AA344" s="285">
        <f t="shared" si="275"/>
        <v>213780</v>
      </c>
      <c r="AB344" s="285">
        <f t="shared" si="275"/>
        <v>213780</v>
      </c>
      <c r="AC344" s="285">
        <f t="shared" si="275"/>
        <v>213780</v>
      </c>
      <c r="AD344" s="285">
        <f t="shared" si="275"/>
        <v>213780</v>
      </c>
      <c r="AE344" s="285">
        <f t="shared" si="275"/>
        <v>213780</v>
      </c>
      <c r="AF344" s="285">
        <f t="shared" si="275"/>
        <v>213780</v>
      </c>
      <c r="AG344" s="285">
        <f t="shared" si="275"/>
        <v>213780</v>
      </c>
      <c r="AH344" s="285">
        <f t="shared" si="275"/>
        <v>213780</v>
      </c>
      <c r="AI344" s="286">
        <f t="shared" si="275"/>
        <v>213780</v>
      </c>
      <c r="AJ344" s="287">
        <f>SUM(F344:AI344)</f>
        <v>6413400</v>
      </c>
    </row>
    <row r="345" spans="2:36" x14ac:dyDescent="0.25">
      <c r="B345" s="839"/>
      <c r="C345" s="842"/>
      <c r="D345" s="282" t="s">
        <v>372</v>
      </c>
      <c r="E345" s="283">
        <f>VLOOKUP(B342,Salários!$B$17:$Q$148,15,FALSE)</f>
        <v>12180</v>
      </c>
      <c r="F345" s="284">
        <f>F342*$E345</f>
        <v>12180</v>
      </c>
      <c r="G345" s="285">
        <f t="shared" ref="G345:AI345" si="276">G342*$E345</f>
        <v>12180</v>
      </c>
      <c r="H345" s="285">
        <f t="shared" si="276"/>
        <v>12180</v>
      </c>
      <c r="I345" s="285">
        <f t="shared" si="276"/>
        <v>12180</v>
      </c>
      <c r="J345" s="285">
        <f t="shared" si="276"/>
        <v>12180</v>
      </c>
      <c r="K345" s="285">
        <f t="shared" si="276"/>
        <v>12180</v>
      </c>
      <c r="L345" s="285">
        <f t="shared" si="276"/>
        <v>12180</v>
      </c>
      <c r="M345" s="285">
        <f t="shared" si="276"/>
        <v>12180</v>
      </c>
      <c r="N345" s="285">
        <f t="shared" si="276"/>
        <v>12180</v>
      </c>
      <c r="O345" s="285">
        <f t="shared" si="276"/>
        <v>12180</v>
      </c>
      <c r="P345" s="285">
        <f t="shared" si="276"/>
        <v>12180</v>
      </c>
      <c r="Q345" s="285">
        <f t="shared" si="276"/>
        <v>12180</v>
      </c>
      <c r="R345" s="285">
        <f t="shared" si="276"/>
        <v>12180</v>
      </c>
      <c r="S345" s="285">
        <f t="shared" si="276"/>
        <v>12180</v>
      </c>
      <c r="T345" s="285">
        <f t="shared" si="276"/>
        <v>12180</v>
      </c>
      <c r="U345" s="285">
        <f t="shared" si="276"/>
        <v>12180</v>
      </c>
      <c r="V345" s="285">
        <f t="shared" si="276"/>
        <v>12180</v>
      </c>
      <c r="W345" s="285">
        <f t="shared" si="276"/>
        <v>12180</v>
      </c>
      <c r="X345" s="285">
        <f t="shared" si="276"/>
        <v>12180</v>
      </c>
      <c r="Y345" s="285">
        <f t="shared" si="276"/>
        <v>12180</v>
      </c>
      <c r="Z345" s="285">
        <f t="shared" si="276"/>
        <v>12180</v>
      </c>
      <c r="AA345" s="285">
        <f t="shared" si="276"/>
        <v>12180</v>
      </c>
      <c r="AB345" s="285">
        <f t="shared" si="276"/>
        <v>12180</v>
      </c>
      <c r="AC345" s="285">
        <f t="shared" si="276"/>
        <v>12180</v>
      </c>
      <c r="AD345" s="285">
        <f t="shared" si="276"/>
        <v>12180</v>
      </c>
      <c r="AE345" s="285">
        <f t="shared" si="276"/>
        <v>12180</v>
      </c>
      <c r="AF345" s="285">
        <f t="shared" si="276"/>
        <v>12180</v>
      </c>
      <c r="AG345" s="285">
        <f t="shared" si="276"/>
        <v>12180</v>
      </c>
      <c r="AH345" s="285">
        <f t="shared" si="276"/>
        <v>12180</v>
      </c>
      <c r="AI345" s="286">
        <f t="shared" si="276"/>
        <v>12180</v>
      </c>
      <c r="AJ345" s="287">
        <f>SUM(F345:AI345)</f>
        <v>365400</v>
      </c>
    </row>
    <row r="346" spans="2:36" x14ac:dyDescent="0.25">
      <c r="B346" s="844"/>
      <c r="C346" s="845"/>
      <c r="D346" s="288" t="s">
        <v>397</v>
      </c>
      <c r="E346" s="342">
        <f>SUBTOTAL(9,E343:E345)</f>
        <v>525960</v>
      </c>
      <c r="F346" s="343">
        <f>SUBTOTAL(9,F343:F345)</f>
        <v>525960</v>
      </c>
      <c r="G346" s="344">
        <f t="shared" ref="G346:AI346" si="277">SUBTOTAL(9,G343:G345)</f>
        <v>525960</v>
      </c>
      <c r="H346" s="344">
        <f t="shared" si="277"/>
        <v>525960</v>
      </c>
      <c r="I346" s="344">
        <f t="shared" si="277"/>
        <v>525960</v>
      </c>
      <c r="J346" s="344">
        <f t="shared" si="277"/>
        <v>525960</v>
      </c>
      <c r="K346" s="344">
        <f t="shared" si="277"/>
        <v>525960</v>
      </c>
      <c r="L346" s="344">
        <f t="shared" si="277"/>
        <v>525960</v>
      </c>
      <c r="M346" s="344">
        <f t="shared" si="277"/>
        <v>525960</v>
      </c>
      <c r="N346" s="344">
        <f t="shared" si="277"/>
        <v>525960</v>
      </c>
      <c r="O346" s="344">
        <f t="shared" si="277"/>
        <v>525960</v>
      </c>
      <c r="P346" s="344">
        <f t="shared" si="277"/>
        <v>525960</v>
      </c>
      <c r="Q346" s="344">
        <f t="shared" si="277"/>
        <v>525960</v>
      </c>
      <c r="R346" s="344">
        <f t="shared" si="277"/>
        <v>525960</v>
      </c>
      <c r="S346" s="344">
        <f t="shared" si="277"/>
        <v>525960</v>
      </c>
      <c r="T346" s="344">
        <f t="shared" si="277"/>
        <v>525960</v>
      </c>
      <c r="U346" s="344">
        <f t="shared" si="277"/>
        <v>525960</v>
      </c>
      <c r="V346" s="344">
        <f t="shared" si="277"/>
        <v>525960</v>
      </c>
      <c r="W346" s="344">
        <f t="shared" si="277"/>
        <v>525960</v>
      </c>
      <c r="X346" s="344">
        <f t="shared" si="277"/>
        <v>525960</v>
      </c>
      <c r="Y346" s="344">
        <f t="shared" si="277"/>
        <v>525960</v>
      </c>
      <c r="Z346" s="344">
        <f t="shared" si="277"/>
        <v>525960</v>
      </c>
      <c r="AA346" s="344">
        <f t="shared" si="277"/>
        <v>525960</v>
      </c>
      <c r="AB346" s="344">
        <f t="shared" si="277"/>
        <v>525960</v>
      </c>
      <c r="AC346" s="344">
        <f t="shared" si="277"/>
        <v>525960</v>
      </c>
      <c r="AD346" s="344">
        <f t="shared" si="277"/>
        <v>525960</v>
      </c>
      <c r="AE346" s="344">
        <f t="shared" si="277"/>
        <v>525960</v>
      </c>
      <c r="AF346" s="344">
        <f t="shared" si="277"/>
        <v>525960</v>
      </c>
      <c r="AG346" s="344">
        <f t="shared" si="277"/>
        <v>525960</v>
      </c>
      <c r="AH346" s="344">
        <f t="shared" si="277"/>
        <v>525960</v>
      </c>
      <c r="AI346" s="345">
        <f t="shared" si="277"/>
        <v>525960</v>
      </c>
      <c r="AJ346" s="346">
        <f>SUM(F346:AI346)</f>
        <v>15778800</v>
      </c>
    </row>
    <row r="347" spans="2:36" x14ac:dyDescent="0.25">
      <c r="B347" s="838">
        <v>3303</v>
      </c>
      <c r="C347" s="841" t="str">
        <f>VLOOKUP(B347,Salários!$B$17:$C$148,2,FALSE)</f>
        <v xml:space="preserve">﻿Assistente Administração de Conservação </v>
      </c>
      <c r="D347" s="277" t="s">
        <v>400</v>
      </c>
      <c r="E347" s="278">
        <f>AVERAGE(F347:AI347)</f>
        <v>1</v>
      </c>
      <c r="F347" s="279">
        <v>1</v>
      </c>
      <c r="G347" s="280">
        <v>1</v>
      </c>
      <c r="H347" s="280">
        <v>1</v>
      </c>
      <c r="I347" s="280">
        <v>1</v>
      </c>
      <c r="J347" s="280">
        <v>1</v>
      </c>
      <c r="K347" s="280">
        <v>1</v>
      </c>
      <c r="L347" s="280">
        <v>1</v>
      </c>
      <c r="M347" s="280">
        <v>1</v>
      </c>
      <c r="N347" s="280">
        <v>1</v>
      </c>
      <c r="O347" s="280">
        <v>1</v>
      </c>
      <c r="P347" s="280">
        <v>1</v>
      </c>
      <c r="Q347" s="280">
        <v>1</v>
      </c>
      <c r="R347" s="280">
        <v>1</v>
      </c>
      <c r="S347" s="280">
        <v>1</v>
      </c>
      <c r="T347" s="280">
        <v>1</v>
      </c>
      <c r="U347" s="280">
        <v>1</v>
      </c>
      <c r="V347" s="280">
        <v>1</v>
      </c>
      <c r="W347" s="280">
        <v>1</v>
      </c>
      <c r="X347" s="280">
        <v>1</v>
      </c>
      <c r="Y347" s="280">
        <v>1</v>
      </c>
      <c r="Z347" s="280">
        <v>1</v>
      </c>
      <c r="AA347" s="280">
        <v>1</v>
      </c>
      <c r="AB347" s="280">
        <v>1</v>
      </c>
      <c r="AC347" s="280">
        <v>1</v>
      </c>
      <c r="AD347" s="280">
        <v>1</v>
      </c>
      <c r="AE347" s="280">
        <v>1</v>
      </c>
      <c r="AF347" s="280">
        <v>1</v>
      </c>
      <c r="AG347" s="280">
        <v>1</v>
      </c>
      <c r="AH347" s="280">
        <v>1</v>
      </c>
      <c r="AI347" s="281">
        <v>1</v>
      </c>
      <c r="AJ347" s="352"/>
    </row>
    <row r="348" spans="2:36" x14ac:dyDescent="0.25">
      <c r="B348" s="839"/>
      <c r="C348" s="842"/>
      <c r="D348" s="282" t="s">
        <v>379</v>
      </c>
      <c r="E348" s="283">
        <f>VLOOKUP(B347,Salários!$B$17:$Q$148,13,FALSE)</f>
        <v>23127.84</v>
      </c>
      <c r="F348" s="284">
        <f>F347*$E348</f>
        <v>23127.84</v>
      </c>
      <c r="G348" s="285">
        <f>G347*$E348</f>
        <v>23127.84</v>
      </c>
      <c r="H348" s="285">
        <f t="shared" ref="H348:AI348" si="278">H347*$E348</f>
        <v>23127.84</v>
      </c>
      <c r="I348" s="285">
        <f t="shared" si="278"/>
        <v>23127.84</v>
      </c>
      <c r="J348" s="285">
        <f t="shared" si="278"/>
        <v>23127.84</v>
      </c>
      <c r="K348" s="285">
        <f t="shared" si="278"/>
        <v>23127.84</v>
      </c>
      <c r="L348" s="285">
        <f t="shared" si="278"/>
        <v>23127.84</v>
      </c>
      <c r="M348" s="285">
        <f t="shared" si="278"/>
        <v>23127.84</v>
      </c>
      <c r="N348" s="285">
        <f t="shared" si="278"/>
        <v>23127.84</v>
      </c>
      <c r="O348" s="285">
        <f t="shared" si="278"/>
        <v>23127.84</v>
      </c>
      <c r="P348" s="285">
        <f t="shared" si="278"/>
        <v>23127.84</v>
      </c>
      <c r="Q348" s="285">
        <f t="shared" si="278"/>
        <v>23127.84</v>
      </c>
      <c r="R348" s="285">
        <f t="shared" si="278"/>
        <v>23127.84</v>
      </c>
      <c r="S348" s="285">
        <f t="shared" si="278"/>
        <v>23127.84</v>
      </c>
      <c r="T348" s="285">
        <f t="shared" si="278"/>
        <v>23127.84</v>
      </c>
      <c r="U348" s="285">
        <f t="shared" si="278"/>
        <v>23127.84</v>
      </c>
      <c r="V348" s="285">
        <f t="shared" si="278"/>
        <v>23127.84</v>
      </c>
      <c r="W348" s="285">
        <f t="shared" si="278"/>
        <v>23127.84</v>
      </c>
      <c r="X348" s="285">
        <f t="shared" si="278"/>
        <v>23127.84</v>
      </c>
      <c r="Y348" s="285">
        <f t="shared" si="278"/>
        <v>23127.84</v>
      </c>
      <c r="Z348" s="285">
        <f t="shared" si="278"/>
        <v>23127.84</v>
      </c>
      <c r="AA348" s="285">
        <f t="shared" si="278"/>
        <v>23127.84</v>
      </c>
      <c r="AB348" s="285">
        <f t="shared" si="278"/>
        <v>23127.84</v>
      </c>
      <c r="AC348" s="285">
        <f t="shared" si="278"/>
        <v>23127.84</v>
      </c>
      <c r="AD348" s="285">
        <f t="shared" si="278"/>
        <v>23127.84</v>
      </c>
      <c r="AE348" s="285">
        <f t="shared" si="278"/>
        <v>23127.84</v>
      </c>
      <c r="AF348" s="285">
        <f t="shared" si="278"/>
        <v>23127.84</v>
      </c>
      <c r="AG348" s="285">
        <f t="shared" si="278"/>
        <v>23127.84</v>
      </c>
      <c r="AH348" s="285">
        <f t="shared" si="278"/>
        <v>23127.84</v>
      </c>
      <c r="AI348" s="286">
        <f t="shared" si="278"/>
        <v>23127.84</v>
      </c>
      <c r="AJ348" s="287">
        <f>SUM(F348:AI348)</f>
        <v>693835.20000000007</v>
      </c>
    </row>
    <row r="349" spans="2:36" x14ac:dyDescent="0.25">
      <c r="B349" s="839"/>
      <c r="C349" s="842"/>
      <c r="D349" s="282" t="s">
        <v>371</v>
      </c>
      <c r="E349" s="283">
        <f>VLOOKUP(B347,Salários!$B$17:$Q$148,14,FALSE)</f>
        <v>16480.898784000001</v>
      </c>
      <c r="F349" s="284">
        <f>F347*$E349</f>
        <v>16480.898784000001</v>
      </c>
      <c r="G349" s="285">
        <f t="shared" ref="G349:AI349" si="279">G347*$E349</f>
        <v>16480.898784000001</v>
      </c>
      <c r="H349" s="285">
        <f t="shared" si="279"/>
        <v>16480.898784000001</v>
      </c>
      <c r="I349" s="285">
        <f t="shared" si="279"/>
        <v>16480.898784000001</v>
      </c>
      <c r="J349" s="285">
        <f t="shared" si="279"/>
        <v>16480.898784000001</v>
      </c>
      <c r="K349" s="285">
        <f t="shared" si="279"/>
        <v>16480.898784000001</v>
      </c>
      <c r="L349" s="285">
        <f t="shared" si="279"/>
        <v>16480.898784000001</v>
      </c>
      <c r="M349" s="285">
        <f t="shared" si="279"/>
        <v>16480.898784000001</v>
      </c>
      <c r="N349" s="285">
        <f t="shared" si="279"/>
        <v>16480.898784000001</v>
      </c>
      <c r="O349" s="285">
        <f t="shared" si="279"/>
        <v>16480.898784000001</v>
      </c>
      <c r="P349" s="285">
        <f t="shared" si="279"/>
        <v>16480.898784000001</v>
      </c>
      <c r="Q349" s="285">
        <f t="shared" si="279"/>
        <v>16480.898784000001</v>
      </c>
      <c r="R349" s="285">
        <f t="shared" si="279"/>
        <v>16480.898784000001</v>
      </c>
      <c r="S349" s="285">
        <f t="shared" si="279"/>
        <v>16480.898784000001</v>
      </c>
      <c r="T349" s="285">
        <f t="shared" si="279"/>
        <v>16480.898784000001</v>
      </c>
      <c r="U349" s="285">
        <f t="shared" si="279"/>
        <v>16480.898784000001</v>
      </c>
      <c r="V349" s="285">
        <f t="shared" si="279"/>
        <v>16480.898784000001</v>
      </c>
      <c r="W349" s="285">
        <f t="shared" si="279"/>
        <v>16480.898784000001</v>
      </c>
      <c r="X349" s="285">
        <f t="shared" si="279"/>
        <v>16480.898784000001</v>
      </c>
      <c r="Y349" s="285">
        <f t="shared" si="279"/>
        <v>16480.898784000001</v>
      </c>
      <c r="Z349" s="285">
        <f t="shared" si="279"/>
        <v>16480.898784000001</v>
      </c>
      <c r="AA349" s="285">
        <f t="shared" si="279"/>
        <v>16480.898784000001</v>
      </c>
      <c r="AB349" s="285">
        <f t="shared" si="279"/>
        <v>16480.898784000001</v>
      </c>
      <c r="AC349" s="285">
        <f t="shared" si="279"/>
        <v>16480.898784000001</v>
      </c>
      <c r="AD349" s="285">
        <f t="shared" si="279"/>
        <v>16480.898784000001</v>
      </c>
      <c r="AE349" s="285">
        <f t="shared" si="279"/>
        <v>16480.898784000001</v>
      </c>
      <c r="AF349" s="285">
        <f t="shared" si="279"/>
        <v>16480.898784000001</v>
      </c>
      <c r="AG349" s="285">
        <f t="shared" si="279"/>
        <v>16480.898784000001</v>
      </c>
      <c r="AH349" s="285">
        <f t="shared" si="279"/>
        <v>16480.898784000001</v>
      </c>
      <c r="AI349" s="286">
        <f t="shared" si="279"/>
        <v>16480.898784000001</v>
      </c>
      <c r="AJ349" s="287">
        <f>SUM(F349:AI349)</f>
        <v>494426.96352000022</v>
      </c>
    </row>
    <row r="350" spans="2:36" x14ac:dyDescent="0.25">
      <c r="B350" s="839"/>
      <c r="C350" s="842"/>
      <c r="D350" s="282" t="s">
        <v>372</v>
      </c>
      <c r="E350" s="283">
        <f>VLOOKUP(B347,Salários!$B$17:$Q$148,15,FALSE)</f>
        <v>6605.1551039999995</v>
      </c>
      <c r="F350" s="284">
        <f>F347*$E350</f>
        <v>6605.1551039999995</v>
      </c>
      <c r="G350" s="285">
        <f t="shared" ref="G350:AI350" si="280">G347*$E350</f>
        <v>6605.1551039999995</v>
      </c>
      <c r="H350" s="285">
        <f t="shared" si="280"/>
        <v>6605.1551039999995</v>
      </c>
      <c r="I350" s="285">
        <f t="shared" si="280"/>
        <v>6605.1551039999995</v>
      </c>
      <c r="J350" s="285">
        <f t="shared" si="280"/>
        <v>6605.1551039999995</v>
      </c>
      <c r="K350" s="285">
        <f t="shared" si="280"/>
        <v>6605.1551039999995</v>
      </c>
      <c r="L350" s="285">
        <f t="shared" si="280"/>
        <v>6605.1551039999995</v>
      </c>
      <c r="M350" s="285">
        <f t="shared" si="280"/>
        <v>6605.1551039999995</v>
      </c>
      <c r="N350" s="285">
        <f t="shared" si="280"/>
        <v>6605.1551039999995</v>
      </c>
      <c r="O350" s="285">
        <f t="shared" si="280"/>
        <v>6605.1551039999995</v>
      </c>
      <c r="P350" s="285">
        <f t="shared" si="280"/>
        <v>6605.1551039999995</v>
      </c>
      <c r="Q350" s="285">
        <f t="shared" si="280"/>
        <v>6605.1551039999995</v>
      </c>
      <c r="R350" s="285">
        <f t="shared" si="280"/>
        <v>6605.1551039999995</v>
      </c>
      <c r="S350" s="285">
        <f t="shared" si="280"/>
        <v>6605.1551039999995</v>
      </c>
      <c r="T350" s="285">
        <f t="shared" si="280"/>
        <v>6605.1551039999995</v>
      </c>
      <c r="U350" s="285">
        <f t="shared" si="280"/>
        <v>6605.1551039999995</v>
      </c>
      <c r="V350" s="285">
        <f t="shared" si="280"/>
        <v>6605.1551039999995</v>
      </c>
      <c r="W350" s="285">
        <f t="shared" si="280"/>
        <v>6605.1551039999995</v>
      </c>
      <c r="X350" s="285">
        <f t="shared" si="280"/>
        <v>6605.1551039999995</v>
      </c>
      <c r="Y350" s="285">
        <f t="shared" si="280"/>
        <v>6605.1551039999995</v>
      </c>
      <c r="Z350" s="285">
        <f t="shared" si="280"/>
        <v>6605.1551039999995</v>
      </c>
      <c r="AA350" s="285">
        <f t="shared" si="280"/>
        <v>6605.1551039999995</v>
      </c>
      <c r="AB350" s="285">
        <f t="shared" si="280"/>
        <v>6605.1551039999995</v>
      </c>
      <c r="AC350" s="285">
        <f t="shared" si="280"/>
        <v>6605.1551039999995</v>
      </c>
      <c r="AD350" s="285">
        <f t="shared" si="280"/>
        <v>6605.1551039999995</v>
      </c>
      <c r="AE350" s="285">
        <f t="shared" si="280"/>
        <v>6605.1551039999995</v>
      </c>
      <c r="AF350" s="285">
        <f t="shared" si="280"/>
        <v>6605.1551039999995</v>
      </c>
      <c r="AG350" s="285">
        <f t="shared" si="280"/>
        <v>6605.1551039999995</v>
      </c>
      <c r="AH350" s="285">
        <f t="shared" si="280"/>
        <v>6605.1551039999995</v>
      </c>
      <c r="AI350" s="286">
        <f t="shared" si="280"/>
        <v>6605.1551039999995</v>
      </c>
      <c r="AJ350" s="287">
        <f>SUM(F350:AI350)</f>
        <v>198154.65312000009</v>
      </c>
    </row>
    <row r="351" spans="2:36" x14ac:dyDescent="0.25">
      <c r="B351" s="844"/>
      <c r="C351" s="845"/>
      <c r="D351" s="288" t="s">
        <v>397</v>
      </c>
      <c r="E351" s="342">
        <f>SUBTOTAL(9,E348:E350)</f>
        <v>46213.893887999999</v>
      </c>
      <c r="F351" s="343">
        <f>SUBTOTAL(9,F348:F350)</f>
        <v>46213.893887999999</v>
      </c>
      <c r="G351" s="344">
        <f t="shared" ref="G351:AI351" si="281">SUBTOTAL(9,G348:G350)</f>
        <v>46213.893887999999</v>
      </c>
      <c r="H351" s="344">
        <f t="shared" si="281"/>
        <v>46213.893887999999</v>
      </c>
      <c r="I351" s="344">
        <f t="shared" si="281"/>
        <v>46213.893887999999</v>
      </c>
      <c r="J351" s="344">
        <f t="shared" si="281"/>
        <v>46213.893887999999</v>
      </c>
      <c r="K351" s="344">
        <f t="shared" si="281"/>
        <v>46213.893887999999</v>
      </c>
      <c r="L351" s="344">
        <f t="shared" si="281"/>
        <v>46213.893887999999</v>
      </c>
      <c r="M351" s="344">
        <f t="shared" si="281"/>
        <v>46213.893887999999</v>
      </c>
      <c r="N351" s="344">
        <f t="shared" si="281"/>
        <v>46213.893887999999</v>
      </c>
      <c r="O351" s="344">
        <f t="shared" si="281"/>
        <v>46213.893887999999</v>
      </c>
      <c r="P351" s="344">
        <f t="shared" si="281"/>
        <v>46213.893887999999</v>
      </c>
      <c r="Q351" s="344">
        <f t="shared" si="281"/>
        <v>46213.893887999999</v>
      </c>
      <c r="R351" s="344">
        <f t="shared" si="281"/>
        <v>46213.893887999999</v>
      </c>
      <c r="S351" s="344">
        <f t="shared" si="281"/>
        <v>46213.893887999999</v>
      </c>
      <c r="T351" s="344">
        <f t="shared" si="281"/>
        <v>46213.893887999999</v>
      </c>
      <c r="U351" s="344">
        <f t="shared" si="281"/>
        <v>46213.893887999999</v>
      </c>
      <c r="V351" s="344">
        <f t="shared" si="281"/>
        <v>46213.893887999999</v>
      </c>
      <c r="W351" s="344">
        <f t="shared" si="281"/>
        <v>46213.893887999999</v>
      </c>
      <c r="X351" s="344">
        <f t="shared" si="281"/>
        <v>46213.893887999999</v>
      </c>
      <c r="Y351" s="344">
        <f t="shared" si="281"/>
        <v>46213.893887999999</v>
      </c>
      <c r="Z351" s="344">
        <f t="shared" si="281"/>
        <v>46213.893887999999</v>
      </c>
      <c r="AA351" s="344">
        <f t="shared" si="281"/>
        <v>46213.893887999999</v>
      </c>
      <c r="AB351" s="344">
        <f t="shared" si="281"/>
        <v>46213.893887999999</v>
      </c>
      <c r="AC351" s="344">
        <f t="shared" si="281"/>
        <v>46213.893887999999</v>
      </c>
      <c r="AD351" s="344">
        <f t="shared" si="281"/>
        <v>46213.893887999999</v>
      </c>
      <c r="AE351" s="344">
        <f t="shared" si="281"/>
        <v>46213.893887999999</v>
      </c>
      <c r="AF351" s="344">
        <f t="shared" si="281"/>
        <v>46213.893887999999</v>
      </c>
      <c r="AG351" s="344">
        <f t="shared" si="281"/>
        <v>46213.893887999999</v>
      </c>
      <c r="AH351" s="344">
        <f t="shared" si="281"/>
        <v>46213.893887999999</v>
      </c>
      <c r="AI351" s="345">
        <f t="shared" si="281"/>
        <v>46213.893887999999</v>
      </c>
      <c r="AJ351" s="346">
        <f>SUM(F351:AI351)</f>
        <v>1386416.8166400001</v>
      </c>
    </row>
    <row r="352" spans="2:36" x14ac:dyDescent="0.25">
      <c r="B352" s="838">
        <v>3305</v>
      </c>
      <c r="C352" s="841" t="str">
        <f>VLOOKUP(B352,Salários!$B$17:$C$148,2,FALSE)</f>
        <v>Técnico de Conservação</v>
      </c>
      <c r="D352" s="277" t="s">
        <v>400</v>
      </c>
      <c r="E352" s="278">
        <f>AVERAGE(F352:AI352)</f>
        <v>2.9</v>
      </c>
      <c r="F352" s="279">
        <v>0</v>
      </c>
      <c r="G352" s="280">
        <v>3</v>
      </c>
      <c r="H352" s="280">
        <f>G352</f>
        <v>3</v>
      </c>
      <c r="I352" s="280">
        <f t="shared" ref="I352:AI352" si="282">H352</f>
        <v>3</v>
      </c>
      <c r="J352" s="280">
        <f t="shared" si="282"/>
        <v>3</v>
      </c>
      <c r="K352" s="280">
        <f t="shared" si="282"/>
        <v>3</v>
      </c>
      <c r="L352" s="280">
        <f t="shared" si="282"/>
        <v>3</v>
      </c>
      <c r="M352" s="280">
        <f t="shared" si="282"/>
        <v>3</v>
      </c>
      <c r="N352" s="280">
        <f t="shared" si="282"/>
        <v>3</v>
      </c>
      <c r="O352" s="280">
        <f t="shared" si="282"/>
        <v>3</v>
      </c>
      <c r="P352" s="280">
        <f t="shared" si="282"/>
        <v>3</v>
      </c>
      <c r="Q352" s="280">
        <f t="shared" si="282"/>
        <v>3</v>
      </c>
      <c r="R352" s="280">
        <f t="shared" si="282"/>
        <v>3</v>
      </c>
      <c r="S352" s="280">
        <f t="shared" si="282"/>
        <v>3</v>
      </c>
      <c r="T352" s="280">
        <f t="shared" si="282"/>
        <v>3</v>
      </c>
      <c r="U352" s="280">
        <f t="shared" si="282"/>
        <v>3</v>
      </c>
      <c r="V352" s="280">
        <f t="shared" si="282"/>
        <v>3</v>
      </c>
      <c r="W352" s="280">
        <f t="shared" si="282"/>
        <v>3</v>
      </c>
      <c r="X352" s="280">
        <f t="shared" si="282"/>
        <v>3</v>
      </c>
      <c r="Y352" s="280">
        <f t="shared" si="282"/>
        <v>3</v>
      </c>
      <c r="Z352" s="280">
        <f t="shared" si="282"/>
        <v>3</v>
      </c>
      <c r="AA352" s="280">
        <f t="shared" si="282"/>
        <v>3</v>
      </c>
      <c r="AB352" s="280">
        <f t="shared" si="282"/>
        <v>3</v>
      </c>
      <c r="AC352" s="280">
        <f t="shared" si="282"/>
        <v>3</v>
      </c>
      <c r="AD352" s="280">
        <f t="shared" si="282"/>
        <v>3</v>
      </c>
      <c r="AE352" s="280">
        <f t="shared" si="282"/>
        <v>3</v>
      </c>
      <c r="AF352" s="280">
        <f t="shared" si="282"/>
        <v>3</v>
      </c>
      <c r="AG352" s="280">
        <f t="shared" si="282"/>
        <v>3</v>
      </c>
      <c r="AH352" s="280">
        <f t="shared" si="282"/>
        <v>3</v>
      </c>
      <c r="AI352" s="281">
        <f t="shared" si="282"/>
        <v>3</v>
      </c>
      <c r="AJ352" s="352"/>
    </row>
    <row r="353" spans="2:36" x14ac:dyDescent="0.25">
      <c r="B353" s="839"/>
      <c r="C353" s="842"/>
      <c r="D353" s="282" t="s">
        <v>379</v>
      </c>
      <c r="E353" s="283">
        <f>VLOOKUP(B352,Salários!$B$17:$Q$148,13,FALSE)</f>
        <v>37963.419600000001</v>
      </c>
      <c r="F353" s="284">
        <f>F352*$E353</f>
        <v>0</v>
      </c>
      <c r="G353" s="285">
        <f>G352*$E353</f>
        <v>113890.25880000001</v>
      </c>
      <c r="H353" s="285">
        <f t="shared" ref="H353:AI353" si="283">H352*$E353</f>
        <v>113890.25880000001</v>
      </c>
      <c r="I353" s="285">
        <f t="shared" si="283"/>
        <v>113890.25880000001</v>
      </c>
      <c r="J353" s="285">
        <f t="shared" si="283"/>
        <v>113890.25880000001</v>
      </c>
      <c r="K353" s="285">
        <f t="shared" si="283"/>
        <v>113890.25880000001</v>
      </c>
      <c r="L353" s="285">
        <f t="shared" si="283"/>
        <v>113890.25880000001</v>
      </c>
      <c r="M353" s="285">
        <f t="shared" si="283"/>
        <v>113890.25880000001</v>
      </c>
      <c r="N353" s="285">
        <f t="shared" si="283"/>
        <v>113890.25880000001</v>
      </c>
      <c r="O353" s="285">
        <f t="shared" si="283"/>
        <v>113890.25880000001</v>
      </c>
      <c r="P353" s="285">
        <f t="shared" si="283"/>
        <v>113890.25880000001</v>
      </c>
      <c r="Q353" s="285">
        <f t="shared" si="283"/>
        <v>113890.25880000001</v>
      </c>
      <c r="R353" s="285">
        <f t="shared" si="283"/>
        <v>113890.25880000001</v>
      </c>
      <c r="S353" s="285">
        <f t="shared" si="283"/>
        <v>113890.25880000001</v>
      </c>
      <c r="T353" s="285">
        <f t="shared" si="283"/>
        <v>113890.25880000001</v>
      </c>
      <c r="U353" s="285">
        <f t="shared" si="283"/>
        <v>113890.25880000001</v>
      </c>
      <c r="V353" s="285">
        <f t="shared" si="283"/>
        <v>113890.25880000001</v>
      </c>
      <c r="W353" s="285">
        <f t="shared" si="283"/>
        <v>113890.25880000001</v>
      </c>
      <c r="X353" s="285">
        <f t="shared" si="283"/>
        <v>113890.25880000001</v>
      </c>
      <c r="Y353" s="285">
        <f t="shared" si="283"/>
        <v>113890.25880000001</v>
      </c>
      <c r="Z353" s="285">
        <f t="shared" si="283"/>
        <v>113890.25880000001</v>
      </c>
      <c r="AA353" s="285">
        <f t="shared" si="283"/>
        <v>113890.25880000001</v>
      </c>
      <c r="AB353" s="285">
        <f t="shared" si="283"/>
        <v>113890.25880000001</v>
      </c>
      <c r="AC353" s="285">
        <f t="shared" si="283"/>
        <v>113890.25880000001</v>
      </c>
      <c r="AD353" s="285">
        <f t="shared" si="283"/>
        <v>113890.25880000001</v>
      </c>
      <c r="AE353" s="285">
        <f t="shared" si="283"/>
        <v>113890.25880000001</v>
      </c>
      <c r="AF353" s="285">
        <f t="shared" si="283"/>
        <v>113890.25880000001</v>
      </c>
      <c r="AG353" s="285">
        <f t="shared" si="283"/>
        <v>113890.25880000001</v>
      </c>
      <c r="AH353" s="285">
        <f t="shared" si="283"/>
        <v>113890.25880000001</v>
      </c>
      <c r="AI353" s="286">
        <f t="shared" si="283"/>
        <v>113890.25880000001</v>
      </c>
      <c r="AJ353" s="287">
        <f t="shared" ref="AJ353:AJ358" si="284">SUM(F353:AI353)</f>
        <v>3302817.5051999991</v>
      </c>
    </row>
    <row r="354" spans="2:36" x14ac:dyDescent="0.25">
      <c r="B354" s="839"/>
      <c r="C354" s="842"/>
      <c r="D354" s="282" t="s">
        <v>371</v>
      </c>
      <c r="E354" s="283">
        <f>VLOOKUP(B352,Salários!$B$17:$Q$148,14,FALSE)</f>
        <v>27052.732806959997</v>
      </c>
      <c r="F354" s="284">
        <f>F352*$E354</f>
        <v>0</v>
      </c>
      <c r="G354" s="285">
        <f t="shared" ref="G354:AI354" si="285">G352*$E354</f>
        <v>81158.198420879984</v>
      </c>
      <c r="H354" s="285">
        <f t="shared" si="285"/>
        <v>81158.198420879984</v>
      </c>
      <c r="I354" s="285">
        <f t="shared" si="285"/>
        <v>81158.198420879984</v>
      </c>
      <c r="J354" s="285">
        <f t="shared" si="285"/>
        <v>81158.198420879984</v>
      </c>
      <c r="K354" s="285">
        <f t="shared" si="285"/>
        <v>81158.198420879984</v>
      </c>
      <c r="L354" s="285">
        <f t="shared" si="285"/>
        <v>81158.198420879984</v>
      </c>
      <c r="M354" s="285">
        <f t="shared" si="285"/>
        <v>81158.198420879984</v>
      </c>
      <c r="N354" s="285">
        <f t="shared" si="285"/>
        <v>81158.198420879984</v>
      </c>
      <c r="O354" s="285">
        <f t="shared" si="285"/>
        <v>81158.198420879984</v>
      </c>
      <c r="P354" s="285">
        <f t="shared" si="285"/>
        <v>81158.198420879984</v>
      </c>
      <c r="Q354" s="285">
        <f t="shared" si="285"/>
        <v>81158.198420879984</v>
      </c>
      <c r="R354" s="285">
        <f t="shared" si="285"/>
        <v>81158.198420879984</v>
      </c>
      <c r="S354" s="285">
        <f t="shared" si="285"/>
        <v>81158.198420879984</v>
      </c>
      <c r="T354" s="285">
        <f t="shared" si="285"/>
        <v>81158.198420879984</v>
      </c>
      <c r="U354" s="285">
        <f t="shared" si="285"/>
        <v>81158.198420879984</v>
      </c>
      <c r="V354" s="285">
        <f t="shared" si="285"/>
        <v>81158.198420879984</v>
      </c>
      <c r="W354" s="285">
        <f t="shared" si="285"/>
        <v>81158.198420879984</v>
      </c>
      <c r="X354" s="285">
        <f t="shared" si="285"/>
        <v>81158.198420879984</v>
      </c>
      <c r="Y354" s="285">
        <f t="shared" si="285"/>
        <v>81158.198420879984</v>
      </c>
      <c r="Z354" s="285">
        <f t="shared" si="285"/>
        <v>81158.198420879984</v>
      </c>
      <c r="AA354" s="285">
        <f t="shared" si="285"/>
        <v>81158.198420879984</v>
      </c>
      <c r="AB354" s="285">
        <f t="shared" si="285"/>
        <v>81158.198420879984</v>
      </c>
      <c r="AC354" s="285">
        <f t="shared" si="285"/>
        <v>81158.198420879984</v>
      </c>
      <c r="AD354" s="285">
        <f t="shared" si="285"/>
        <v>81158.198420879984</v>
      </c>
      <c r="AE354" s="285">
        <f t="shared" si="285"/>
        <v>81158.198420879984</v>
      </c>
      <c r="AF354" s="285">
        <f t="shared" si="285"/>
        <v>81158.198420879984</v>
      </c>
      <c r="AG354" s="285">
        <f t="shared" si="285"/>
        <v>81158.198420879984</v>
      </c>
      <c r="AH354" s="285">
        <f t="shared" si="285"/>
        <v>81158.198420879984</v>
      </c>
      <c r="AI354" s="286">
        <f t="shared" si="285"/>
        <v>81158.198420879984</v>
      </c>
      <c r="AJ354" s="287">
        <f t="shared" si="284"/>
        <v>2353587.7542055184</v>
      </c>
    </row>
    <row r="355" spans="2:36" x14ac:dyDescent="0.25">
      <c r="B355" s="839"/>
      <c r="C355" s="842"/>
      <c r="D355" s="282" t="s">
        <v>372</v>
      </c>
      <c r="E355" s="283">
        <f>VLOOKUP(B352,Salários!$B$17:$Q$148,15,FALSE)</f>
        <v>6762.4122477599994</v>
      </c>
      <c r="F355" s="284">
        <f>F352*$E355</f>
        <v>0</v>
      </c>
      <c r="G355" s="285">
        <f t="shared" ref="G355:AI355" si="286">G352*$E355</f>
        <v>20287.236743279998</v>
      </c>
      <c r="H355" s="285">
        <f t="shared" si="286"/>
        <v>20287.236743279998</v>
      </c>
      <c r="I355" s="285">
        <f t="shared" si="286"/>
        <v>20287.236743279998</v>
      </c>
      <c r="J355" s="285">
        <f t="shared" si="286"/>
        <v>20287.236743279998</v>
      </c>
      <c r="K355" s="285">
        <f t="shared" si="286"/>
        <v>20287.236743279998</v>
      </c>
      <c r="L355" s="285">
        <f t="shared" si="286"/>
        <v>20287.236743279998</v>
      </c>
      <c r="M355" s="285">
        <f t="shared" si="286"/>
        <v>20287.236743279998</v>
      </c>
      <c r="N355" s="285">
        <f t="shared" si="286"/>
        <v>20287.236743279998</v>
      </c>
      <c r="O355" s="285">
        <f t="shared" si="286"/>
        <v>20287.236743279998</v>
      </c>
      <c r="P355" s="285">
        <f t="shared" si="286"/>
        <v>20287.236743279998</v>
      </c>
      <c r="Q355" s="285">
        <f t="shared" si="286"/>
        <v>20287.236743279998</v>
      </c>
      <c r="R355" s="285">
        <f t="shared" si="286"/>
        <v>20287.236743279998</v>
      </c>
      <c r="S355" s="285">
        <f t="shared" si="286"/>
        <v>20287.236743279998</v>
      </c>
      <c r="T355" s="285">
        <f t="shared" si="286"/>
        <v>20287.236743279998</v>
      </c>
      <c r="U355" s="285">
        <f t="shared" si="286"/>
        <v>20287.236743279998</v>
      </c>
      <c r="V355" s="285">
        <f t="shared" si="286"/>
        <v>20287.236743279998</v>
      </c>
      <c r="W355" s="285">
        <f t="shared" si="286"/>
        <v>20287.236743279998</v>
      </c>
      <c r="X355" s="285">
        <f t="shared" si="286"/>
        <v>20287.236743279998</v>
      </c>
      <c r="Y355" s="285">
        <f t="shared" si="286"/>
        <v>20287.236743279998</v>
      </c>
      <c r="Z355" s="285">
        <f t="shared" si="286"/>
        <v>20287.236743279998</v>
      </c>
      <c r="AA355" s="285">
        <f t="shared" si="286"/>
        <v>20287.236743279998</v>
      </c>
      <c r="AB355" s="285">
        <f t="shared" si="286"/>
        <v>20287.236743279998</v>
      </c>
      <c r="AC355" s="285">
        <f t="shared" si="286"/>
        <v>20287.236743279998</v>
      </c>
      <c r="AD355" s="285">
        <f t="shared" si="286"/>
        <v>20287.236743279998</v>
      </c>
      <c r="AE355" s="285">
        <f t="shared" si="286"/>
        <v>20287.236743279998</v>
      </c>
      <c r="AF355" s="285">
        <f t="shared" si="286"/>
        <v>20287.236743279998</v>
      </c>
      <c r="AG355" s="285">
        <f t="shared" si="286"/>
        <v>20287.236743279998</v>
      </c>
      <c r="AH355" s="285">
        <f t="shared" si="286"/>
        <v>20287.236743279998</v>
      </c>
      <c r="AI355" s="286">
        <f t="shared" si="286"/>
        <v>20287.236743279998</v>
      </c>
      <c r="AJ355" s="287">
        <f t="shared" si="284"/>
        <v>588329.86555512017</v>
      </c>
    </row>
    <row r="356" spans="2:36" x14ac:dyDescent="0.25">
      <c r="B356" s="844"/>
      <c r="C356" s="845"/>
      <c r="D356" s="288" t="s">
        <v>397</v>
      </c>
      <c r="E356" s="342">
        <f>SUBTOTAL(9,E353:E355)</f>
        <v>71778.564654720001</v>
      </c>
      <c r="F356" s="343">
        <f>SUBTOTAL(9,F353:F355)</f>
        <v>0</v>
      </c>
      <c r="G356" s="344">
        <f t="shared" ref="G356:AI356" si="287">SUBTOTAL(9,G353:G355)</f>
        <v>215335.69396415999</v>
      </c>
      <c r="H356" s="344">
        <f t="shared" si="287"/>
        <v>215335.69396415999</v>
      </c>
      <c r="I356" s="344">
        <f t="shared" si="287"/>
        <v>215335.69396415999</v>
      </c>
      <c r="J356" s="344">
        <f t="shared" si="287"/>
        <v>215335.69396415999</v>
      </c>
      <c r="K356" s="344">
        <f t="shared" si="287"/>
        <v>215335.69396415999</v>
      </c>
      <c r="L356" s="344">
        <f t="shared" si="287"/>
        <v>215335.69396415999</v>
      </c>
      <c r="M356" s="344">
        <f t="shared" si="287"/>
        <v>215335.69396415999</v>
      </c>
      <c r="N356" s="344">
        <f t="shared" si="287"/>
        <v>215335.69396415999</v>
      </c>
      <c r="O356" s="344">
        <f t="shared" si="287"/>
        <v>215335.69396415999</v>
      </c>
      <c r="P356" s="344">
        <f t="shared" si="287"/>
        <v>215335.69396415999</v>
      </c>
      <c r="Q356" s="344">
        <f t="shared" si="287"/>
        <v>215335.69396415999</v>
      </c>
      <c r="R356" s="344">
        <f t="shared" si="287"/>
        <v>215335.69396415999</v>
      </c>
      <c r="S356" s="344">
        <f t="shared" si="287"/>
        <v>215335.69396415999</v>
      </c>
      <c r="T356" s="344">
        <f t="shared" si="287"/>
        <v>215335.69396415999</v>
      </c>
      <c r="U356" s="344">
        <f t="shared" si="287"/>
        <v>215335.69396415999</v>
      </c>
      <c r="V356" s="344">
        <f t="shared" si="287"/>
        <v>215335.69396415999</v>
      </c>
      <c r="W356" s="344">
        <f t="shared" si="287"/>
        <v>215335.69396415999</v>
      </c>
      <c r="X356" s="344">
        <f t="shared" si="287"/>
        <v>215335.69396415999</v>
      </c>
      <c r="Y356" s="344">
        <f t="shared" si="287"/>
        <v>215335.69396415999</v>
      </c>
      <c r="Z356" s="344">
        <f t="shared" si="287"/>
        <v>215335.69396415999</v>
      </c>
      <c r="AA356" s="344">
        <f t="shared" si="287"/>
        <v>215335.69396415999</v>
      </c>
      <c r="AB356" s="344">
        <f t="shared" si="287"/>
        <v>215335.69396415999</v>
      </c>
      <c r="AC356" s="344">
        <f t="shared" si="287"/>
        <v>215335.69396415999</v>
      </c>
      <c r="AD356" s="344">
        <f t="shared" si="287"/>
        <v>215335.69396415999</v>
      </c>
      <c r="AE356" s="344">
        <f t="shared" si="287"/>
        <v>215335.69396415999</v>
      </c>
      <c r="AF356" s="344">
        <f t="shared" si="287"/>
        <v>215335.69396415999</v>
      </c>
      <c r="AG356" s="344">
        <f t="shared" si="287"/>
        <v>215335.69396415999</v>
      </c>
      <c r="AH356" s="344">
        <f t="shared" si="287"/>
        <v>215335.69396415999</v>
      </c>
      <c r="AI356" s="345">
        <f t="shared" si="287"/>
        <v>215335.69396415999</v>
      </c>
      <c r="AJ356" s="346">
        <f t="shared" si="284"/>
        <v>6244735.1249606404</v>
      </c>
    </row>
    <row r="357" spans="2:36" ht="15.6" x14ac:dyDescent="0.25">
      <c r="B357" s="333">
        <v>4000</v>
      </c>
      <c r="C357" s="334" t="s">
        <v>401</v>
      </c>
      <c r="D357" s="335"/>
      <c r="E357" s="335"/>
      <c r="F357" s="330"/>
      <c r="G357" s="330"/>
      <c r="H357" s="330"/>
      <c r="I357" s="330"/>
      <c r="J357" s="330"/>
      <c r="K357" s="330"/>
      <c r="L357" s="330"/>
      <c r="M357" s="330"/>
      <c r="N357" s="330"/>
      <c r="O357" s="330"/>
      <c r="P357" s="330"/>
      <c r="Q357" s="330"/>
      <c r="R357" s="330"/>
      <c r="S357" s="330"/>
      <c r="T357" s="330"/>
      <c r="U357" s="330"/>
      <c r="V357" s="330"/>
      <c r="W357" s="330"/>
      <c r="X357" s="330"/>
      <c r="Y357" s="330"/>
      <c r="Z357" s="330"/>
      <c r="AA357" s="330"/>
      <c r="AB357" s="330"/>
      <c r="AC357" s="330"/>
      <c r="AD357" s="330"/>
      <c r="AE357" s="330"/>
      <c r="AF357" s="330"/>
      <c r="AG357" s="330"/>
      <c r="AH357" s="330"/>
      <c r="AI357" s="331"/>
      <c r="AJ357" s="332">
        <f t="shared" si="284"/>
        <v>0</v>
      </c>
    </row>
    <row r="358" spans="2:36" ht="15.6" x14ac:dyDescent="0.25">
      <c r="B358" s="339">
        <v>4100</v>
      </c>
      <c r="C358" s="340" t="str">
        <f>VLOOKUP(B358,Salários!$B$17:$C$148,2,FALSE)</f>
        <v xml:space="preserve">Gerencia de Planejamento e Controle </v>
      </c>
      <c r="D358" s="341"/>
      <c r="E358" s="341"/>
      <c r="F358" s="336">
        <f t="shared" ref="F358:AI358" si="288">SUMIF($D359:$D373,"Total",F359:F373)</f>
        <v>808718.39846400009</v>
      </c>
      <c r="G358" s="336">
        <f t="shared" si="288"/>
        <v>808718.39846400009</v>
      </c>
      <c r="H358" s="336">
        <f t="shared" si="288"/>
        <v>808718.39846400009</v>
      </c>
      <c r="I358" s="336">
        <f t="shared" si="288"/>
        <v>808718.39846400009</v>
      </c>
      <c r="J358" s="336">
        <f t="shared" si="288"/>
        <v>808718.39846400009</v>
      </c>
      <c r="K358" s="336">
        <f t="shared" si="288"/>
        <v>808718.39846400009</v>
      </c>
      <c r="L358" s="336">
        <f t="shared" si="288"/>
        <v>808718.39846400009</v>
      </c>
      <c r="M358" s="336">
        <f t="shared" si="288"/>
        <v>808718.39846400009</v>
      </c>
      <c r="N358" s="336">
        <f t="shared" si="288"/>
        <v>79071.044351999997</v>
      </c>
      <c r="O358" s="336">
        <f t="shared" si="288"/>
        <v>79071.044351999997</v>
      </c>
      <c r="P358" s="336">
        <f t="shared" si="288"/>
        <v>79071.044351999997</v>
      </c>
      <c r="Q358" s="336">
        <f t="shared" si="288"/>
        <v>79071.044351999997</v>
      </c>
      <c r="R358" s="336">
        <f t="shared" si="288"/>
        <v>79071.044351999997</v>
      </c>
      <c r="S358" s="336">
        <f t="shared" si="288"/>
        <v>79071.044351999997</v>
      </c>
      <c r="T358" s="336">
        <f t="shared" si="288"/>
        <v>79071.044351999997</v>
      </c>
      <c r="U358" s="336">
        <f t="shared" si="288"/>
        <v>79071.044351999997</v>
      </c>
      <c r="V358" s="336">
        <f t="shared" si="288"/>
        <v>79071.044351999997</v>
      </c>
      <c r="W358" s="336">
        <f t="shared" si="288"/>
        <v>79071.044351999997</v>
      </c>
      <c r="X358" s="336">
        <f t="shared" si="288"/>
        <v>79071.044351999997</v>
      </c>
      <c r="Y358" s="336">
        <f t="shared" si="288"/>
        <v>79071.044351999997</v>
      </c>
      <c r="Z358" s="336">
        <f t="shared" si="288"/>
        <v>79071.044351999997</v>
      </c>
      <c r="AA358" s="336">
        <f t="shared" si="288"/>
        <v>79071.044351999997</v>
      </c>
      <c r="AB358" s="336">
        <f t="shared" si="288"/>
        <v>79071.044351999997</v>
      </c>
      <c r="AC358" s="336">
        <f t="shared" si="288"/>
        <v>79071.044351999997</v>
      </c>
      <c r="AD358" s="336">
        <f t="shared" si="288"/>
        <v>79071.044351999997</v>
      </c>
      <c r="AE358" s="336">
        <f t="shared" si="288"/>
        <v>79071.044351999997</v>
      </c>
      <c r="AF358" s="336">
        <f t="shared" si="288"/>
        <v>79071.044351999997</v>
      </c>
      <c r="AG358" s="336">
        <f t="shared" si="288"/>
        <v>79071.044351999997</v>
      </c>
      <c r="AH358" s="336">
        <f t="shared" si="288"/>
        <v>79071.044351999997</v>
      </c>
      <c r="AI358" s="337">
        <f t="shared" si="288"/>
        <v>79071.044351999997</v>
      </c>
      <c r="AJ358" s="338">
        <f t="shared" si="284"/>
        <v>8209310.163455992</v>
      </c>
    </row>
    <row r="359" spans="2:36" x14ac:dyDescent="0.25">
      <c r="B359" s="838">
        <v>4101</v>
      </c>
      <c r="C359" s="841" t="str">
        <f>VLOOKUP(B359,Salários!$B$17:$C$148,2,FALSE)</f>
        <v>﻿Gerente de Planejamento e Controle</v>
      </c>
      <c r="D359" s="277" t="s">
        <v>400</v>
      </c>
      <c r="E359" s="278">
        <f>AVERAGE(F359:AI359)</f>
        <v>0.26666666666666666</v>
      </c>
      <c r="F359" s="279">
        <v>1</v>
      </c>
      <c r="G359" s="280">
        <v>1</v>
      </c>
      <c r="H359" s="280">
        <v>1</v>
      </c>
      <c r="I359" s="280">
        <v>1</v>
      </c>
      <c r="J359" s="280">
        <v>1</v>
      </c>
      <c r="K359" s="755">
        <v>1</v>
      </c>
      <c r="L359" s="755">
        <v>1</v>
      </c>
      <c r="M359" s="755">
        <v>1</v>
      </c>
      <c r="N359" s="280">
        <v>0</v>
      </c>
      <c r="O359" s="280">
        <v>0</v>
      </c>
      <c r="P359" s="280">
        <v>0</v>
      </c>
      <c r="Q359" s="280">
        <v>0</v>
      </c>
      <c r="R359" s="280">
        <v>0</v>
      </c>
      <c r="S359" s="280">
        <v>0</v>
      </c>
      <c r="T359" s="280">
        <v>0</v>
      </c>
      <c r="U359" s="280">
        <v>0</v>
      </c>
      <c r="V359" s="280">
        <v>0</v>
      </c>
      <c r="W359" s="280">
        <v>0</v>
      </c>
      <c r="X359" s="280">
        <v>0</v>
      </c>
      <c r="Y359" s="280">
        <v>0</v>
      </c>
      <c r="Z359" s="280">
        <v>0</v>
      </c>
      <c r="AA359" s="280">
        <v>0</v>
      </c>
      <c r="AB359" s="280">
        <v>0</v>
      </c>
      <c r="AC359" s="280">
        <v>0</v>
      </c>
      <c r="AD359" s="280">
        <v>0</v>
      </c>
      <c r="AE359" s="280">
        <v>0</v>
      </c>
      <c r="AF359" s="280">
        <v>0</v>
      </c>
      <c r="AG359" s="280">
        <v>0</v>
      </c>
      <c r="AH359" s="280">
        <v>0</v>
      </c>
      <c r="AI359" s="281">
        <v>0</v>
      </c>
      <c r="AJ359" s="352"/>
    </row>
    <row r="360" spans="2:36" x14ac:dyDescent="0.25">
      <c r="B360" s="839"/>
      <c r="C360" s="842"/>
      <c r="D360" s="282" t="s">
        <v>379</v>
      </c>
      <c r="E360" s="283">
        <f>VLOOKUP(B359,Salários!$B$17:$Q$148,13,FALSE)</f>
        <v>372316.80000000005</v>
      </c>
      <c r="F360" s="284">
        <f>F359*$E360</f>
        <v>372316.80000000005</v>
      </c>
      <c r="G360" s="285">
        <f>G359*$E360</f>
        <v>372316.80000000005</v>
      </c>
      <c r="H360" s="285">
        <f t="shared" ref="H360:AI360" si="289">H359*$E360</f>
        <v>372316.80000000005</v>
      </c>
      <c r="I360" s="285">
        <f t="shared" si="289"/>
        <v>372316.80000000005</v>
      </c>
      <c r="J360" s="285">
        <f t="shared" si="289"/>
        <v>372316.80000000005</v>
      </c>
      <c r="K360" s="285">
        <f t="shared" si="289"/>
        <v>372316.80000000005</v>
      </c>
      <c r="L360" s="285">
        <f t="shared" si="289"/>
        <v>372316.80000000005</v>
      </c>
      <c r="M360" s="285">
        <f t="shared" si="289"/>
        <v>372316.80000000005</v>
      </c>
      <c r="N360" s="285">
        <f t="shared" si="289"/>
        <v>0</v>
      </c>
      <c r="O360" s="285">
        <f t="shared" si="289"/>
        <v>0</v>
      </c>
      <c r="P360" s="285">
        <f t="shared" si="289"/>
        <v>0</v>
      </c>
      <c r="Q360" s="285">
        <f t="shared" si="289"/>
        <v>0</v>
      </c>
      <c r="R360" s="285">
        <f t="shared" si="289"/>
        <v>0</v>
      </c>
      <c r="S360" s="285">
        <f t="shared" si="289"/>
        <v>0</v>
      </c>
      <c r="T360" s="285">
        <f t="shared" si="289"/>
        <v>0</v>
      </c>
      <c r="U360" s="285">
        <f t="shared" si="289"/>
        <v>0</v>
      </c>
      <c r="V360" s="285">
        <f t="shared" si="289"/>
        <v>0</v>
      </c>
      <c r="W360" s="285">
        <f t="shared" si="289"/>
        <v>0</v>
      </c>
      <c r="X360" s="285">
        <f t="shared" si="289"/>
        <v>0</v>
      </c>
      <c r="Y360" s="285">
        <f t="shared" si="289"/>
        <v>0</v>
      </c>
      <c r="Z360" s="285">
        <f t="shared" si="289"/>
        <v>0</v>
      </c>
      <c r="AA360" s="285">
        <f t="shared" si="289"/>
        <v>0</v>
      </c>
      <c r="AB360" s="285">
        <f t="shared" si="289"/>
        <v>0</v>
      </c>
      <c r="AC360" s="285">
        <f t="shared" si="289"/>
        <v>0</v>
      </c>
      <c r="AD360" s="285">
        <f t="shared" si="289"/>
        <v>0</v>
      </c>
      <c r="AE360" s="285">
        <f t="shared" si="289"/>
        <v>0</v>
      </c>
      <c r="AF360" s="285">
        <f t="shared" si="289"/>
        <v>0</v>
      </c>
      <c r="AG360" s="285">
        <f t="shared" si="289"/>
        <v>0</v>
      </c>
      <c r="AH360" s="285">
        <f t="shared" si="289"/>
        <v>0</v>
      </c>
      <c r="AI360" s="286">
        <f t="shared" si="289"/>
        <v>0</v>
      </c>
      <c r="AJ360" s="287">
        <f>SUM(F360:AI360)</f>
        <v>2978534.4000000004</v>
      </c>
    </row>
    <row r="361" spans="2:36" x14ac:dyDescent="0.25">
      <c r="B361" s="839"/>
      <c r="C361" s="842"/>
      <c r="D361" s="282" t="s">
        <v>371</v>
      </c>
      <c r="E361" s="283">
        <f>VLOOKUP(B359,Salários!$B$17:$Q$148,14,FALSE)</f>
        <v>265312.95168000006</v>
      </c>
      <c r="F361" s="284">
        <f>F359*$E361</f>
        <v>265312.95168000006</v>
      </c>
      <c r="G361" s="285">
        <f t="shared" ref="G361:AI361" si="290">G359*$E361</f>
        <v>265312.95168000006</v>
      </c>
      <c r="H361" s="285">
        <f t="shared" si="290"/>
        <v>265312.95168000006</v>
      </c>
      <c r="I361" s="285">
        <f t="shared" si="290"/>
        <v>265312.95168000006</v>
      </c>
      <c r="J361" s="285">
        <f t="shared" si="290"/>
        <v>265312.95168000006</v>
      </c>
      <c r="K361" s="285">
        <f t="shared" si="290"/>
        <v>265312.95168000006</v>
      </c>
      <c r="L361" s="285">
        <f t="shared" si="290"/>
        <v>265312.95168000006</v>
      </c>
      <c r="M361" s="285">
        <f t="shared" si="290"/>
        <v>265312.95168000006</v>
      </c>
      <c r="N361" s="285">
        <f t="shared" si="290"/>
        <v>0</v>
      </c>
      <c r="O361" s="285">
        <f t="shared" si="290"/>
        <v>0</v>
      </c>
      <c r="P361" s="285">
        <f t="shared" si="290"/>
        <v>0</v>
      </c>
      <c r="Q361" s="285">
        <f t="shared" si="290"/>
        <v>0</v>
      </c>
      <c r="R361" s="285">
        <f t="shared" si="290"/>
        <v>0</v>
      </c>
      <c r="S361" s="285">
        <f t="shared" si="290"/>
        <v>0</v>
      </c>
      <c r="T361" s="285">
        <f t="shared" si="290"/>
        <v>0</v>
      </c>
      <c r="U361" s="285">
        <f t="shared" si="290"/>
        <v>0</v>
      </c>
      <c r="V361" s="285">
        <f t="shared" si="290"/>
        <v>0</v>
      </c>
      <c r="W361" s="285">
        <f t="shared" si="290"/>
        <v>0</v>
      </c>
      <c r="X361" s="285">
        <f t="shared" si="290"/>
        <v>0</v>
      </c>
      <c r="Y361" s="285">
        <f t="shared" si="290"/>
        <v>0</v>
      </c>
      <c r="Z361" s="285">
        <f t="shared" si="290"/>
        <v>0</v>
      </c>
      <c r="AA361" s="285">
        <f t="shared" si="290"/>
        <v>0</v>
      </c>
      <c r="AB361" s="285">
        <f t="shared" si="290"/>
        <v>0</v>
      </c>
      <c r="AC361" s="285">
        <f t="shared" si="290"/>
        <v>0</v>
      </c>
      <c r="AD361" s="285">
        <f t="shared" si="290"/>
        <v>0</v>
      </c>
      <c r="AE361" s="285">
        <f t="shared" si="290"/>
        <v>0</v>
      </c>
      <c r="AF361" s="285">
        <f t="shared" si="290"/>
        <v>0</v>
      </c>
      <c r="AG361" s="285">
        <f t="shared" si="290"/>
        <v>0</v>
      </c>
      <c r="AH361" s="285">
        <f t="shared" si="290"/>
        <v>0</v>
      </c>
      <c r="AI361" s="286">
        <f t="shared" si="290"/>
        <v>0</v>
      </c>
      <c r="AJ361" s="287">
        <f>SUM(F361:AI361)</f>
        <v>2122503.61344</v>
      </c>
    </row>
    <row r="362" spans="2:36" x14ac:dyDescent="0.25">
      <c r="B362" s="839"/>
      <c r="C362" s="842"/>
      <c r="D362" s="282" t="s">
        <v>372</v>
      </c>
      <c r="E362" s="283">
        <f>VLOOKUP(B359,Salários!$B$17:$Q$148,15,FALSE)</f>
        <v>12946.558080000001</v>
      </c>
      <c r="F362" s="284">
        <f>F359*$E362</f>
        <v>12946.558080000001</v>
      </c>
      <c r="G362" s="285">
        <f t="shared" ref="G362:AI362" si="291">G359*$E362</f>
        <v>12946.558080000001</v>
      </c>
      <c r="H362" s="285">
        <f t="shared" si="291"/>
        <v>12946.558080000001</v>
      </c>
      <c r="I362" s="285">
        <f t="shared" si="291"/>
        <v>12946.558080000001</v>
      </c>
      <c r="J362" s="285">
        <f t="shared" si="291"/>
        <v>12946.558080000001</v>
      </c>
      <c r="K362" s="285">
        <f t="shared" si="291"/>
        <v>12946.558080000001</v>
      </c>
      <c r="L362" s="285">
        <f t="shared" si="291"/>
        <v>12946.558080000001</v>
      </c>
      <c r="M362" s="285">
        <f t="shared" si="291"/>
        <v>12946.558080000001</v>
      </c>
      <c r="N362" s="285">
        <f t="shared" si="291"/>
        <v>0</v>
      </c>
      <c r="O362" s="285">
        <f t="shared" si="291"/>
        <v>0</v>
      </c>
      <c r="P362" s="285">
        <f t="shared" si="291"/>
        <v>0</v>
      </c>
      <c r="Q362" s="285">
        <f t="shared" si="291"/>
        <v>0</v>
      </c>
      <c r="R362" s="285">
        <f t="shared" si="291"/>
        <v>0</v>
      </c>
      <c r="S362" s="285">
        <f t="shared" si="291"/>
        <v>0</v>
      </c>
      <c r="T362" s="285">
        <f t="shared" si="291"/>
        <v>0</v>
      </c>
      <c r="U362" s="285">
        <f t="shared" si="291"/>
        <v>0</v>
      </c>
      <c r="V362" s="285">
        <f t="shared" si="291"/>
        <v>0</v>
      </c>
      <c r="W362" s="285">
        <f t="shared" si="291"/>
        <v>0</v>
      </c>
      <c r="X362" s="285">
        <f t="shared" si="291"/>
        <v>0</v>
      </c>
      <c r="Y362" s="285">
        <f t="shared" si="291"/>
        <v>0</v>
      </c>
      <c r="Z362" s="285">
        <f t="shared" si="291"/>
        <v>0</v>
      </c>
      <c r="AA362" s="285">
        <f t="shared" si="291"/>
        <v>0</v>
      </c>
      <c r="AB362" s="285">
        <f t="shared" si="291"/>
        <v>0</v>
      </c>
      <c r="AC362" s="285">
        <f t="shared" si="291"/>
        <v>0</v>
      </c>
      <c r="AD362" s="285">
        <f t="shared" si="291"/>
        <v>0</v>
      </c>
      <c r="AE362" s="285">
        <f t="shared" si="291"/>
        <v>0</v>
      </c>
      <c r="AF362" s="285">
        <f t="shared" si="291"/>
        <v>0</v>
      </c>
      <c r="AG362" s="285">
        <f t="shared" si="291"/>
        <v>0</v>
      </c>
      <c r="AH362" s="285">
        <f t="shared" si="291"/>
        <v>0</v>
      </c>
      <c r="AI362" s="286">
        <f t="shared" si="291"/>
        <v>0</v>
      </c>
      <c r="AJ362" s="287">
        <f>SUM(F362:AI362)</f>
        <v>103572.46464000001</v>
      </c>
    </row>
    <row r="363" spans="2:36" x14ac:dyDescent="0.25">
      <c r="B363" s="844"/>
      <c r="C363" s="845"/>
      <c r="D363" s="288" t="s">
        <v>397</v>
      </c>
      <c r="E363" s="342">
        <f>SUBTOTAL(9,E360:E362)</f>
        <v>650576.30976000009</v>
      </c>
      <c r="F363" s="343">
        <f>SUBTOTAL(9,F360:F362)</f>
        <v>650576.30976000009</v>
      </c>
      <c r="G363" s="344">
        <f t="shared" ref="G363:AI363" si="292">SUBTOTAL(9,G360:G362)</f>
        <v>650576.30976000009</v>
      </c>
      <c r="H363" s="344">
        <f t="shared" si="292"/>
        <v>650576.30976000009</v>
      </c>
      <c r="I363" s="344">
        <f t="shared" si="292"/>
        <v>650576.30976000009</v>
      </c>
      <c r="J363" s="344">
        <f t="shared" si="292"/>
        <v>650576.30976000009</v>
      </c>
      <c r="K363" s="344">
        <f t="shared" si="292"/>
        <v>650576.30976000009</v>
      </c>
      <c r="L363" s="344">
        <f t="shared" si="292"/>
        <v>650576.30976000009</v>
      </c>
      <c r="M363" s="344">
        <f t="shared" si="292"/>
        <v>650576.30976000009</v>
      </c>
      <c r="N363" s="344">
        <f t="shared" si="292"/>
        <v>0</v>
      </c>
      <c r="O363" s="344">
        <f t="shared" si="292"/>
        <v>0</v>
      </c>
      <c r="P363" s="344">
        <f t="shared" si="292"/>
        <v>0</v>
      </c>
      <c r="Q363" s="344">
        <f t="shared" si="292"/>
        <v>0</v>
      </c>
      <c r="R363" s="344">
        <f t="shared" si="292"/>
        <v>0</v>
      </c>
      <c r="S363" s="344">
        <f t="shared" si="292"/>
        <v>0</v>
      </c>
      <c r="T363" s="344">
        <f t="shared" si="292"/>
        <v>0</v>
      </c>
      <c r="U363" s="344">
        <f t="shared" si="292"/>
        <v>0</v>
      </c>
      <c r="V363" s="344">
        <f t="shared" si="292"/>
        <v>0</v>
      </c>
      <c r="W363" s="344">
        <f t="shared" si="292"/>
        <v>0</v>
      </c>
      <c r="X363" s="344">
        <f t="shared" si="292"/>
        <v>0</v>
      </c>
      <c r="Y363" s="344">
        <f t="shared" si="292"/>
        <v>0</v>
      </c>
      <c r="Z363" s="344">
        <f t="shared" si="292"/>
        <v>0</v>
      </c>
      <c r="AA363" s="344">
        <f t="shared" si="292"/>
        <v>0</v>
      </c>
      <c r="AB363" s="344">
        <f t="shared" si="292"/>
        <v>0</v>
      </c>
      <c r="AC363" s="344">
        <f t="shared" si="292"/>
        <v>0</v>
      </c>
      <c r="AD363" s="344">
        <f t="shared" si="292"/>
        <v>0</v>
      </c>
      <c r="AE363" s="344">
        <f t="shared" si="292"/>
        <v>0</v>
      </c>
      <c r="AF363" s="344">
        <f t="shared" si="292"/>
        <v>0</v>
      </c>
      <c r="AG363" s="344">
        <f t="shared" si="292"/>
        <v>0</v>
      </c>
      <c r="AH363" s="344">
        <f t="shared" si="292"/>
        <v>0</v>
      </c>
      <c r="AI363" s="345">
        <f t="shared" si="292"/>
        <v>0</v>
      </c>
      <c r="AJ363" s="346">
        <f>SUM(F363:AI363)</f>
        <v>5204610.4780800007</v>
      </c>
    </row>
    <row r="364" spans="2:36" x14ac:dyDescent="0.25">
      <c r="B364" s="838">
        <v>4105</v>
      </c>
      <c r="C364" s="841" t="str">
        <f>VLOOKUP(B364,Salários!$B$17:$C$148,2,FALSE)</f>
        <v xml:space="preserve">Assistente Técnico Medições </v>
      </c>
      <c r="D364" s="277" t="s">
        <v>400</v>
      </c>
      <c r="E364" s="278">
        <f>AVERAGE(F364:AI364)</f>
        <v>0.26666666666666666</v>
      </c>
      <c r="F364" s="279">
        <v>1</v>
      </c>
      <c r="G364" s="280">
        <v>1</v>
      </c>
      <c r="H364" s="280">
        <v>1</v>
      </c>
      <c r="I364" s="280">
        <v>1</v>
      </c>
      <c r="J364" s="280">
        <v>1</v>
      </c>
      <c r="K364" s="755">
        <v>1</v>
      </c>
      <c r="L364" s="755">
        <v>1</v>
      </c>
      <c r="M364" s="755">
        <v>1</v>
      </c>
      <c r="N364" s="280">
        <v>0</v>
      </c>
      <c r="O364" s="280">
        <v>0</v>
      </c>
      <c r="P364" s="280">
        <v>0</v>
      </c>
      <c r="Q364" s="280">
        <v>0</v>
      </c>
      <c r="R364" s="280">
        <v>0</v>
      </c>
      <c r="S364" s="280">
        <v>0</v>
      </c>
      <c r="T364" s="280">
        <v>0</v>
      </c>
      <c r="U364" s="280">
        <v>0</v>
      </c>
      <c r="V364" s="280">
        <v>0</v>
      </c>
      <c r="W364" s="280">
        <v>0</v>
      </c>
      <c r="X364" s="280">
        <v>0</v>
      </c>
      <c r="Y364" s="280">
        <v>0</v>
      </c>
      <c r="Z364" s="280">
        <v>0</v>
      </c>
      <c r="AA364" s="280">
        <v>0</v>
      </c>
      <c r="AB364" s="280">
        <v>0</v>
      </c>
      <c r="AC364" s="280">
        <v>0</v>
      </c>
      <c r="AD364" s="280">
        <v>0</v>
      </c>
      <c r="AE364" s="280">
        <v>0</v>
      </c>
      <c r="AF364" s="280">
        <v>0</v>
      </c>
      <c r="AG364" s="280">
        <v>0</v>
      </c>
      <c r="AH364" s="280">
        <v>0</v>
      </c>
      <c r="AI364" s="281">
        <v>0</v>
      </c>
      <c r="AJ364" s="352"/>
    </row>
    <row r="365" spans="2:36" x14ac:dyDescent="0.25">
      <c r="B365" s="839"/>
      <c r="C365" s="842"/>
      <c r="D365" s="282" t="s">
        <v>379</v>
      </c>
      <c r="E365" s="283">
        <f>VLOOKUP(B364,Salários!$B$17:$Q$148,13,FALSE)</f>
        <v>42195.360000000001</v>
      </c>
      <c r="F365" s="284">
        <f>F364*$E365</f>
        <v>42195.360000000001</v>
      </c>
      <c r="G365" s="285">
        <f>G364*$E365</f>
        <v>42195.360000000001</v>
      </c>
      <c r="H365" s="285">
        <f t="shared" ref="H365:AI365" si="293">H364*$E365</f>
        <v>42195.360000000001</v>
      </c>
      <c r="I365" s="285">
        <f t="shared" si="293"/>
        <v>42195.360000000001</v>
      </c>
      <c r="J365" s="285">
        <f t="shared" si="293"/>
        <v>42195.360000000001</v>
      </c>
      <c r="K365" s="285">
        <f t="shared" si="293"/>
        <v>42195.360000000001</v>
      </c>
      <c r="L365" s="285">
        <f t="shared" si="293"/>
        <v>42195.360000000001</v>
      </c>
      <c r="M365" s="285">
        <f t="shared" si="293"/>
        <v>42195.360000000001</v>
      </c>
      <c r="N365" s="285">
        <f t="shared" si="293"/>
        <v>0</v>
      </c>
      <c r="O365" s="285">
        <f t="shared" si="293"/>
        <v>0</v>
      </c>
      <c r="P365" s="285">
        <f t="shared" si="293"/>
        <v>0</v>
      </c>
      <c r="Q365" s="285">
        <f t="shared" si="293"/>
        <v>0</v>
      </c>
      <c r="R365" s="285">
        <f t="shared" si="293"/>
        <v>0</v>
      </c>
      <c r="S365" s="285">
        <f t="shared" si="293"/>
        <v>0</v>
      </c>
      <c r="T365" s="285">
        <f t="shared" si="293"/>
        <v>0</v>
      </c>
      <c r="U365" s="285">
        <f t="shared" si="293"/>
        <v>0</v>
      </c>
      <c r="V365" s="285">
        <f t="shared" si="293"/>
        <v>0</v>
      </c>
      <c r="W365" s="285">
        <f t="shared" si="293"/>
        <v>0</v>
      </c>
      <c r="X365" s="285">
        <f t="shared" si="293"/>
        <v>0</v>
      </c>
      <c r="Y365" s="285">
        <f t="shared" si="293"/>
        <v>0</v>
      </c>
      <c r="Z365" s="285">
        <f t="shared" si="293"/>
        <v>0</v>
      </c>
      <c r="AA365" s="285">
        <f t="shared" si="293"/>
        <v>0</v>
      </c>
      <c r="AB365" s="285">
        <f t="shared" si="293"/>
        <v>0</v>
      </c>
      <c r="AC365" s="285">
        <f t="shared" si="293"/>
        <v>0</v>
      </c>
      <c r="AD365" s="285">
        <f t="shared" si="293"/>
        <v>0</v>
      </c>
      <c r="AE365" s="285">
        <f t="shared" si="293"/>
        <v>0</v>
      </c>
      <c r="AF365" s="285">
        <f t="shared" si="293"/>
        <v>0</v>
      </c>
      <c r="AG365" s="285">
        <f t="shared" si="293"/>
        <v>0</v>
      </c>
      <c r="AH365" s="285">
        <f t="shared" si="293"/>
        <v>0</v>
      </c>
      <c r="AI365" s="286">
        <f t="shared" si="293"/>
        <v>0</v>
      </c>
      <c r="AJ365" s="287">
        <f>SUM(F365:AI365)</f>
        <v>337562.87999999995</v>
      </c>
    </row>
    <row r="366" spans="2:36" x14ac:dyDescent="0.25">
      <c r="B366" s="839"/>
      <c r="C366" s="842"/>
      <c r="D366" s="282" t="s">
        <v>371</v>
      </c>
      <c r="E366" s="283">
        <f>VLOOKUP(B364,Salários!$B$17:$Q$148,14,FALSE)</f>
        <v>30068.413536</v>
      </c>
      <c r="F366" s="284">
        <f>F364*$E366</f>
        <v>30068.413536</v>
      </c>
      <c r="G366" s="285">
        <f t="shared" ref="G366:AI366" si="294">G364*$E366</f>
        <v>30068.413536</v>
      </c>
      <c r="H366" s="285">
        <f t="shared" si="294"/>
        <v>30068.413536</v>
      </c>
      <c r="I366" s="285">
        <f t="shared" si="294"/>
        <v>30068.413536</v>
      </c>
      <c r="J366" s="285">
        <f t="shared" si="294"/>
        <v>30068.413536</v>
      </c>
      <c r="K366" s="285">
        <f t="shared" si="294"/>
        <v>30068.413536</v>
      </c>
      <c r="L366" s="285">
        <f t="shared" si="294"/>
        <v>30068.413536</v>
      </c>
      <c r="M366" s="285">
        <f t="shared" si="294"/>
        <v>30068.413536</v>
      </c>
      <c r="N366" s="285">
        <f t="shared" si="294"/>
        <v>0</v>
      </c>
      <c r="O366" s="285">
        <f t="shared" si="294"/>
        <v>0</v>
      </c>
      <c r="P366" s="285">
        <f t="shared" si="294"/>
        <v>0</v>
      </c>
      <c r="Q366" s="285">
        <f t="shared" si="294"/>
        <v>0</v>
      </c>
      <c r="R366" s="285">
        <f t="shared" si="294"/>
        <v>0</v>
      </c>
      <c r="S366" s="285">
        <f t="shared" si="294"/>
        <v>0</v>
      </c>
      <c r="T366" s="285">
        <f t="shared" si="294"/>
        <v>0</v>
      </c>
      <c r="U366" s="285">
        <f t="shared" si="294"/>
        <v>0</v>
      </c>
      <c r="V366" s="285">
        <f t="shared" si="294"/>
        <v>0</v>
      </c>
      <c r="W366" s="285">
        <f t="shared" si="294"/>
        <v>0</v>
      </c>
      <c r="X366" s="285">
        <f t="shared" si="294"/>
        <v>0</v>
      </c>
      <c r="Y366" s="285">
        <f t="shared" si="294"/>
        <v>0</v>
      </c>
      <c r="Z366" s="285">
        <f t="shared" si="294"/>
        <v>0</v>
      </c>
      <c r="AA366" s="285">
        <f t="shared" si="294"/>
        <v>0</v>
      </c>
      <c r="AB366" s="285">
        <f t="shared" si="294"/>
        <v>0</v>
      </c>
      <c r="AC366" s="285">
        <f t="shared" si="294"/>
        <v>0</v>
      </c>
      <c r="AD366" s="285">
        <f t="shared" si="294"/>
        <v>0</v>
      </c>
      <c r="AE366" s="285">
        <f t="shared" si="294"/>
        <v>0</v>
      </c>
      <c r="AF366" s="285">
        <f t="shared" si="294"/>
        <v>0</v>
      </c>
      <c r="AG366" s="285">
        <f t="shared" si="294"/>
        <v>0</v>
      </c>
      <c r="AH366" s="285">
        <f t="shared" si="294"/>
        <v>0</v>
      </c>
      <c r="AI366" s="286">
        <f t="shared" si="294"/>
        <v>0</v>
      </c>
      <c r="AJ366" s="287">
        <f>SUM(F366:AI366)</f>
        <v>240547.30828800003</v>
      </c>
    </row>
    <row r="367" spans="2:36" x14ac:dyDescent="0.25">
      <c r="B367" s="839"/>
      <c r="C367" s="842"/>
      <c r="D367" s="282" t="s">
        <v>372</v>
      </c>
      <c r="E367" s="283">
        <f>VLOOKUP(B364,Salários!$B$17:$Q$148,15,FALSE)</f>
        <v>6807.2708160000002</v>
      </c>
      <c r="F367" s="284">
        <f>F364*$E367</f>
        <v>6807.2708160000002</v>
      </c>
      <c r="G367" s="285">
        <f t="shared" ref="G367:AI367" si="295">G364*$E367</f>
        <v>6807.2708160000002</v>
      </c>
      <c r="H367" s="285">
        <f t="shared" si="295"/>
        <v>6807.2708160000002</v>
      </c>
      <c r="I367" s="285">
        <f t="shared" si="295"/>
        <v>6807.2708160000002</v>
      </c>
      <c r="J367" s="285">
        <f t="shared" si="295"/>
        <v>6807.2708160000002</v>
      </c>
      <c r="K367" s="285">
        <f t="shared" si="295"/>
        <v>6807.2708160000002</v>
      </c>
      <c r="L367" s="285">
        <f t="shared" si="295"/>
        <v>6807.2708160000002</v>
      </c>
      <c r="M367" s="285">
        <f t="shared" si="295"/>
        <v>6807.2708160000002</v>
      </c>
      <c r="N367" s="285">
        <f t="shared" si="295"/>
        <v>0</v>
      </c>
      <c r="O367" s="285">
        <f t="shared" si="295"/>
        <v>0</v>
      </c>
      <c r="P367" s="285">
        <f t="shared" si="295"/>
        <v>0</v>
      </c>
      <c r="Q367" s="285">
        <f t="shared" si="295"/>
        <v>0</v>
      </c>
      <c r="R367" s="285">
        <f t="shared" si="295"/>
        <v>0</v>
      </c>
      <c r="S367" s="285">
        <f t="shared" si="295"/>
        <v>0</v>
      </c>
      <c r="T367" s="285">
        <f t="shared" si="295"/>
        <v>0</v>
      </c>
      <c r="U367" s="285">
        <f t="shared" si="295"/>
        <v>0</v>
      </c>
      <c r="V367" s="285">
        <f t="shared" si="295"/>
        <v>0</v>
      </c>
      <c r="W367" s="285">
        <f t="shared" si="295"/>
        <v>0</v>
      </c>
      <c r="X367" s="285">
        <f t="shared" si="295"/>
        <v>0</v>
      </c>
      <c r="Y367" s="285">
        <f t="shared" si="295"/>
        <v>0</v>
      </c>
      <c r="Z367" s="285">
        <f t="shared" si="295"/>
        <v>0</v>
      </c>
      <c r="AA367" s="285">
        <f t="shared" si="295"/>
        <v>0</v>
      </c>
      <c r="AB367" s="285">
        <f t="shared" si="295"/>
        <v>0</v>
      </c>
      <c r="AC367" s="285">
        <f t="shared" si="295"/>
        <v>0</v>
      </c>
      <c r="AD367" s="285">
        <f t="shared" si="295"/>
        <v>0</v>
      </c>
      <c r="AE367" s="285">
        <f t="shared" si="295"/>
        <v>0</v>
      </c>
      <c r="AF367" s="285">
        <f t="shared" si="295"/>
        <v>0</v>
      </c>
      <c r="AG367" s="285">
        <f t="shared" si="295"/>
        <v>0</v>
      </c>
      <c r="AH367" s="285">
        <f t="shared" si="295"/>
        <v>0</v>
      </c>
      <c r="AI367" s="286">
        <f t="shared" si="295"/>
        <v>0</v>
      </c>
      <c r="AJ367" s="287">
        <f>SUM(F367:AI367)</f>
        <v>54458.166528000016</v>
      </c>
    </row>
    <row r="368" spans="2:36" x14ac:dyDescent="0.25">
      <c r="B368" s="844"/>
      <c r="C368" s="845"/>
      <c r="D368" s="288" t="s">
        <v>397</v>
      </c>
      <c r="E368" s="342">
        <f>SUBTOTAL(9,E365:E367)</f>
        <v>79071.044351999997</v>
      </c>
      <c r="F368" s="343">
        <f>SUBTOTAL(9,F365:F367)</f>
        <v>79071.044351999997</v>
      </c>
      <c r="G368" s="344">
        <f t="shared" ref="G368:AI368" si="296">SUBTOTAL(9,G365:G367)</f>
        <v>79071.044351999997</v>
      </c>
      <c r="H368" s="344">
        <f t="shared" si="296"/>
        <v>79071.044351999997</v>
      </c>
      <c r="I368" s="344">
        <f t="shared" si="296"/>
        <v>79071.044351999997</v>
      </c>
      <c r="J368" s="344">
        <f t="shared" si="296"/>
        <v>79071.044351999997</v>
      </c>
      <c r="K368" s="344">
        <f t="shared" si="296"/>
        <v>79071.044351999997</v>
      </c>
      <c r="L368" s="344">
        <f t="shared" si="296"/>
        <v>79071.044351999997</v>
      </c>
      <c r="M368" s="344">
        <f t="shared" si="296"/>
        <v>79071.044351999997</v>
      </c>
      <c r="N368" s="344">
        <f t="shared" si="296"/>
        <v>0</v>
      </c>
      <c r="O368" s="344">
        <f t="shared" si="296"/>
        <v>0</v>
      </c>
      <c r="P368" s="344">
        <f t="shared" si="296"/>
        <v>0</v>
      </c>
      <c r="Q368" s="344">
        <f t="shared" si="296"/>
        <v>0</v>
      </c>
      <c r="R368" s="344">
        <f t="shared" si="296"/>
        <v>0</v>
      </c>
      <c r="S368" s="344">
        <f t="shared" si="296"/>
        <v>0</v>
      </c>
      <c r="T368" s="344">
        <f t="shared" si="296"/>
        <v>0</v>
      </c>
      <c r="U368" s="344">
        <f t="shared" si="296"/>
        <v>0</v>
      </c>
      <c r="V368" s="344">
        <f t="shared" si="296"/>
        <v>0</v>
      </c>
      <c r="W368" s="344">
        <f t="shared" si="296"/>
        <v>0</v>
      </c>
      <c r="X368" s="344">
        <f t="shared" si="296"/>
        <v>0</v>
      </c>
      <c r="Y368" s="344">
        <f t="shared" si="296"/>
        <v>0</v>
      </c>
      <c r="Z368" s="344">
        <f t="shared" si="296"/>
        <v>0</v>
      </c>
      <c r="AA368" s="344">
        <f t="shared" si="296"/>
        <v>0</v>
      </c>
      <c r="AB368" s="344">
        <f t="shared" si="296"/>
        <v>0</v>
      </c>
      <c r="AC368" s="344">
        <f t="shared" si="296"/>
        <v>0</v>
      </c>
      <c r="AD368" s="344">
        <f t="shared" si="296"/>
        <v>0</v>
      </c>
      <c r="AE368" s="344">
        <f t="shared" si="296"/>
        <v>0</v>
      </c>
      <c r="AF368" s="344">
        <f t="shared" si="296"/>
        <v>0</v>
      </c>
      <c r="AG368" s="344">
        <f t="shared" si="296"/>
        <v>0</v>
      </c>
      <c r="AH368" s="344">
        <f t="shared" si="296"/>
        <v>0</v>
      </c>
      <c r="AI368" s="345">
        <f t="shared" si="296"/>
        <v>0</v>
      </c>
      <c r="AJ368" s="346">
        <f>SUM(F368:AI368)</f>
        <v>632568.35481599998</v>
      </c>
    </row>
    <row r="369" spans="2:36" x14ac:dyDescent="0.25">
      <c r="B369" s="838">
        <v>4107</v>
      </c>
      <c r="C369" s="841" t="str">
        <f>VLOOKUP(B369,Salários!$B$17:$C$148,2,FALSE)</f>
        <v xml:space="preserve">Assistente Técnico de Contratações </v>
      </c>
      <c r="D369" s="277" t="s">
        <v>400</v>
      </c>
      <c r="E369" s="278">
        <f>AVERAGE(F369:AI369)</f>
        <v>1</v>
      </c>
      <c r="F369" s="279">
        <v>1</v>
      </c>
      <c r="G369" s="280">
        <v>1</v>
      </c>
      <c r="H369" s="280">
        <v>1</v>
      </c>
      <c r="I369" s="280">
        <v>1</v>
      </c>
      <c r="J369" s="280">
        <v>1</v>
      </c>
      <c r="K369" s="280">
        <v>1</v>
      </c>
      <c r="L369" s="280">
        <v>1</v>
      </c>
      <c r="M369" s="280">
        <v>1</v>
      </c>
      <c r="N369" s="280">
        <v>1</v>
      </c>
      <c r="O369" s="280">
        <v>1</v>
      </c>
      <c r="P369" s="280">
        <v>1</v>
      </c>
      <c r="Q369" s="280">
        <v>1</v>
      </c>
      <c r="R369" s="280">
        <v>1</v>
      </c>
      <c r="S369" s="280">
        <v>1</v>
      </c>
      <c r="T369" s="280">
        <v>1</v>
      </c>
      <c r="U369" s="280">
        <v>1</v>
      </c>
      <c r="V369" s="280">
        <v>1</v>
      </c>
      <c r="W369" s="280">
        <v>1</v>
      </c>
      <c r="X369" s="280">
        <v>1</v>
      </c>
      <c r="Y369" s="280">
        <v>1</v>
      </c>
      <c r="Z369" s="280">
        <v>1</v>
      </c>
      <c r="AA369" s="280">
        <v>1</v>
      </c>
      <c r="AB369" s="280">
        <v>1</v>
      </c>
      <c r="AC369" s="280">
        <v>1</v>
      </c>
      <c r="AD369" s="280">
        <v>1</v>
      </c>
      <c r="AE369" s="280">
        <v>1</v>
      </c>
      <c r="AF369" s="280">
        <v>1</v>
      </c>
      <c r="AG369" s="280">
        <v>1</v>
      </c>
      <c r="AH369" s="280">
        <v>1</v>
      </c>
      <c r="AI369" s="281">
        <v>1</v>
      </c>
      <c r="AJ369" s="352"/>
    </row>
    <row r="370" spans="2:36" x14ac:dyDescent="0.25">
      <c r="B370" s="839"/>
      <c r="C370" s="842"/>
      <c r="D370" s="282" t="s">
        <v>379</v>
      </c>
      <c r="E370" s="283">
        <f>VLOOKUP(B369,Salários!$B$17:$Q$148,13,FALSE)</f>
        <v>42195.360000000001</v>
      </c>
      <c r="F370" s="284">
        <f>F369*$E370</f>
        <v>42195.360000000001</v>
      </c>
      <c r="G370" s="285">
        <f>G369*$E370</f>
        <v>42195.360000000001</v>
      </c>
      <c r="H370" s="285">
        <f t="shared" ref="H370:AI370" si="297">H369*$E370</f>
        <v>42195.360000000001</v>
      </c>
      <c r="I370" s="285">
        <f t="shared" si="297"/>
        <v>42195.360000000001</v>
      </c>
      <c r="J370" s="285">
        <f t="shared" si="297"/>
        <v>42195.360000000001</v>
      </c>
      <c r="K370" s="285">
        <f t="shared" si="297"/>
        <v>42195.360000000001</v>
      </c>
      <c r="L370" s="285">
        <f t="shared" si="297"/>
        <v>42195.360000000001</v>
      </c>
      <c r="M370" s="285">
        <f t="shared" si="297"/>
        <v>42195.360000000001</v>
      </c>
      <c r="N370" s="285">
        <f t="shared" si="297"/>
        <v>42195.360000000001</v>
      </c>
      <c r="O370" s="285">
        <f t="shared" si="297"/>
        <v>42195.360000000001</v>
      </c>
      <c r="P370" s="285">
        <f t="shared" si="297"/>
        <v>42195.360000000001</v>
      </c>
      <c r="Q370" s="285">
        <f t="shared" si="297"/>
        <v>42195.360000000001</v>
      </c>
      <c r="R370" s="285">
        <f t="shared" si="297"/>
        <v>42195.360000000001</v>
      </c>
      <c r="S370" s="285">
        <f t="shared" si="297"/>
        <v>42195.360000000001</v>
      </c>
      <c r="T370" s="285">
        <f t="shared" si="297"/>
        <v>42195.360000000001</v>
      </c>
      <c r="U370" s="285">
        <f t="shared" si="297"/>
        <v>42195.360000000001</v>
      </c>
      <c r="V370" s="285">
        <f t="shared" si="297"/>
        <v>42195.360000000001</v>
      </c>
      <c r="W370" s="285">
        <f t="shared" si="297"/>
        <v>42195.360000000001</v>
      </c>
      <c r="X370" s="285">
        <f t="shared" si="297"/>
        <v>42195.360000000001</v>
      </c>
      <c r="Y370" s="285">
        <f t="shared" si="297"/>
        <v>42195.360000000001</v>
      </c>
      <c r="Z370" s="285">
        <f t="shared" si="297"/>
        <v>42195.360000000001</v>
      </c>
      <c r="AA370" s="285">
        <f t="shared" si="297"/>
        <v>42195.360000000001</v>
      </c>
      <c r="AB370" s="285">
        <f t="shared" si="297"/>
        <v>42195.360000000001</v>
      </c>
      <c r="AC370" s="285">
        <f t="shared" si="297"/>
        <v>42195.360000000001</v>
      </c>
      <c r="AD370" s="285">
        <f t="shared" si="297"/>
        <v>42195.360000000001</v>
      </c>
      <c r="AE370" s="285">
        <f t="shared" si="297"/>
        <v>42195.360000000001</v>
      </c>
      <c r="AF370" s="285">
        <f t="shared" si="297"/>
        <v>42195.360000000001</v>
      </c>
      <c r="AG370" s="285">
        <f t="shared" si="297"/>
        <v>42195.360000000001</v>
      </c>
      <c r="AH370" s="285">
        <f t="shared" si="297"/>
        <v>42195.360000000001</v>
      </c>
      <c r="AI370" s="286">
        <f t="shared" si="297"/>
        <v>42195.360000000001</v>
      </c>
      <c r="AJ370" s="287">
        <f>SUM(F370:AI370)</f>
        <v>1265860.8000000003</v>
      </c>
    </row>
    <row r="371" spans="2:36" x14ac:dyDescent="0.25">
      <c r="B371" s="839"/>
      <c r="C371" s="842"/>
      <c r="D371" s="282" t="s">
        <v>371</v>
      </c>
      <c r="E371" s="283">
        <f>VLOOKUP(B369,Salários!$B$17:$Q$148,14,FALSE)</f>
        <v>30068.413536</v>
      </c>
      <c r="F371" s="284">
        <f>F369*$E371</f>
        <v>30068.413536</v>
      </c>
      <c r="G371" s="285">
        <f t="shared" ref="G371:AI371" si="298">G369*$E371</f>
        <v>30068.413536</v>
      </c>
      <c r="H371" s="285">
        <f t="shared" si="298"/>
        <v>30068.413536</v>
      </c>
      <c r="I371" s="285">
        <f t="shared" si="298"/>
        <v>30068.413536</v>
      </c>
      <c r="J371" s="285">
        <f t="shared" si="298"/>
        <v>30068.413536</v>
      </c>
      <c r="K371" s="285">
        <f t="shared" si="298"/>
        <v>30068.413536</v>
      </c>
      <c r="L371" s="285">
        <f t="shared" si="298"/>
        <v>30068.413536</v>
      </c>
      <c r="M371" s="285">
        <f t="shared" si="298"/>
        <v>30068.413536</v>
      </c>
      <c r="N371" s="285">
        <f t="shared" si="298"/>
        <v>30068.413536</v>
      </c>
      <c r="O371" s="285">
        <f t="shared" si="298"/>
        <v>30068.413536</v>
      </c>
      <c r="P371" s="285">
        <f t="shared" si="298"/>
        <v>30068.413536</v>
      </c>
      <c r="Q371" s="285">
        <f t="shared" si="298"/>
        <v>30068.413536</v>
      </c>
      <c r="R371" s="285">
        <f t="shared" si="298"/>
        <v>30068.413536</v>
      </c>
      <c r="S371" s="285">
        <f t="shared" si="298"/>
        <v>30068.413536</v>
      </c>
      <c r="T371" s="285">
        <f t="shared" si="298"/>
        <v>30068.413536</v>
      </c>
      <c r="U371" s="285">
        <f t="shared" si="298"/>
        <v>30068.413536</v>
      </c>
      <c r="V371" s="285">
        <f t="shared" si="298"/>
        <v>30068.413536</v>
      </c>
      <c r="W371" s="285">
        <f t="shared" si="298"/>
        <v>30068.413536</v>
      </c>
      <c r="X371" s="285">
        <f t="shared" si="298"/>
        <v>30068.413536</v>
      </c>
      <c r="Y371" s="285">
        <f t="shared" si="298"/>
        <v>30068.413536</v>
      </c>
      <c r="Z371" s="285">
        <f t="shared" si="298"/>
        <v>30068.413536</v>
      </c>
      <c r="AA371" s="285">
        <f t="shared" si="298"/>
        <v>30068.413536</v>
      </c>
      <c r="AB371" s="285">
        <f t="shared" si="298"/>
        <v>30068.413536</v>
      </c>
      <c r="AC371" s="285">
        <f t="shared" si="298"/>
        <v>30068.413536</v>
      </c>
      <c r="AD371" s="285">
        <f t="shared" si="298"/>
        <v>30068.413536</v>
      </c>
      <c r="AE371" s="285">
        <f t="shared" si="298"/>
        <v>30068.413536</v>
      </c>
      <c r="AF371" s="285">
        <f t="shared" si="298"/>
        <v>30068.413536</v>
      </c>
      <c r="AG371" s="285">
        <f t="shared" si="298"/>
        <v>30068.413536</v>
      </c>
      <c r="AH371" s="285">
        <f t="shared" si="298"/>
        <v>30068.413536</v>
      </c>
      <c r="AI371" s="286">
        <f t="shared" si="298"/>
        <v>30068.413536</v>
      </c>
      <c r="AJ371" s="287">
        <f>SUM(F371:AI371)</f>
        <v>902052.4060799994</v>
      </c>
    </row>
    <row r="372" spans="2:36" x14ac:dyDescent="0.25">
      <c r="B372" s="839"/>
      <c r="C372" s="842"/>
      <c r="D372" s="282" t="s">
        <v>372</v>
      </c>
      <c r="E372" s="283">
        <f>VLOOKUP(B369,Salários!$B$17:$Q$148,15,FALSE)</f>
        <v>6807.2708160000002</v>
      </c>
      <c r="F372" s="284">
        <f>F369*$E372</f>
        <v>6807.2708160000002</v>
      </c>
      <c r="G372" s="285">
        <f t="shared" ref="G372:AI372" si="299">G369*$E372</f>
        <v>6807.2708160000002</v>
      </c>
      <c r="H372" s="285">
        <f t="shared" si="299"/>
        <v>6807.2708160000002</v>
      </c>
      <c r="I372" s="285">
        <f t="shared" si="299"/>
        <v>6807.2708160000002</v>
      </c>
      <c r="J372" s="285">
        <f t="shared" si="299"/>
        <v>6807.2708160000002</v>
      </c>
      <c r="K372" s="285">
        <f t="shared" si="299"/>
        <v>6807.2708160000002</v>
      </c>
      <c r="L372" s="285">
        <f t="shared" si="299"/>
        <v>6807.2708160000002</v>
      </c>
      <c r="M372" s="285">
        <f t="shared" si="299"/>
        <v>6807.2708160000002</v>
      </c>
      <c r="N372" s="285">
        <f t="shared" si="299"/>
        <v>6807.2708160000002</v>
      </c>
      <c r="O372" s="285">
        <f t="shared" si="299"/>
        <v>6807.2708160000002</v>
      </c>
      <c r="P372" s="285">
        <f t="shared" si="299"/>
        <v>6807.2708160000002</v>
      </c>
      <c r="Q372" s="285">
        <f t="shared" si="299"/>
        <v>6807.2708160000002</v>
      </c>
      <c r="R372" s="285">
        <f t="shared" si="299"/>
        <v>6807.2708160000002</v>
      </c>
      <c r="S372" s="285">
        <f t="shared" si="299"/>
        <v>6807.2708160000002</v>
      </c>
      <c r="T372" s="285">
        <f t="shared" si="299"/>
        <v>6807.2708160000002</v>
      </c>
      <c r="U372" s="285">
        <f t="shared" si="299"/>
        <v>6807.2708160000002</v>
      </c>
      <c r="V372" s="285">
        <f t="shared" si="299"/>
        <v>6807.2708160000002</v>
      </c>
      <c r="W372" s="285">
        <f t="shared" si="299"/>
        <v>6807.2708160000002</v>
      </c>
      <c r="X372" s="285">
        <f t="shared" si="299"/>
        <v>6807.2708160000002</v>
      </c>
      <c r="Y372" s="285">
        <f t="shared" si="299"/>
        <v>6807.2708160000002</v>
      </c>
      <c r="Z372" s="285">
        <f t="shared" si="299"/>
        <v>6807.2708160000002</v>
      </c>
      <c r="AA372" s="285">
        <f t="shared" si="299"/>
        <v>6807.2708160000002</v>
      </c>
      <c r="AB372" s="285">
        <f t="shared" si="299"/>
        <v>6807.2708160000002</v>
      </c>
      <c r="AC372" s="285">
        <f t="shared" si="299"/>
        <v>6807.2708160000002</v>
      </c>
      <c r="AD372" s="285">
        <f t="shared" si="299"/>
        <v>6807.2708160000002</v>
      </c>
      <c r="AE372" s="285">
        <f t="shared" si="299"/>
        <v>6807.2708160000002</v>
      </c>
      <c r="AF372" s="285">
        <f t="shared" si="299"/>
        <v>6807.2708160000002</v>
      </c>
      <c r="AG372" s="285">
        <f t="shared" si="299"/>
        <v>6807.2708160000002</v>
      </c>
      <c r="AH372" s="285">
        <f t="shared" si="299"/>
        <v>6807.2708160000002</v>
      </c>
      <c r="AI372" s="286">
        <f t="shared" si="299"/>
        <v>6807.2708160000002</v>
      </c>
      <c r="AJ372" s="287">
        <f>SUM(F372:AI372)</f>
        <v>204218.12448000009</v>
      </c>
    </row>
    <row r="373" spans="2:36" x14ac:dyDescent="0.25">
      <c r="B373" s="844"/>
      <c r="C373" s="845"/>
      <c r="D373" s="288" t="s">
        <v>397</v>
      </c>
      <c r="E373" s="342">
        <f>SUBTOTAL(9,E370:E372)</f>
        <v>79071.044351999997</v>
      </c>
      <c r="F373" s="343">
        <f>SUBTOTAL(9,F370:F372)</f>
        <v>79071.044351999997</v>
      </c>
      <c r="G373" s="344">
        <f t="shared" ref="G373:AI373" si="300">SUBTOTAL(9,G370:G372)</f>
        <v>79071.044351999997</v>
      </c>
      <c r="H373" s="344">
        <f t="shared" si="300"/>
        <v>79071.044351999997</v>
      </c>
      <c r="I373" s="344">
        <f t="shared" si="300"/>
        <v>79071.044351999997</v>
      </c>
      <c r="J373" s="344">
        <f t="shared" si="300"/>
        <v>79071.044351999997</v>
      </c>
      <c r="K373" s="344">
        <f t="shared" si="300"/>
        <v>79071.044351999997</v>
      </c>
      <c r="L373" s="344">
        <f t="shared" si="300"/>
        <v>79071.044351999997</v>
      </c>
      <c r="M373" s="344">
        <f t="shared" si="300"/>
        <v>79071.044351999997</v>
      </c>
      <c r="N373" s="344">
        <f t="shared" si="300"/>
        <v>79071.044351999997</v>
      </c>
      <c r="O373" s="344">
        <f t="shared" si="300"/>
        <v>79071.044351999997</v>
      </c>
      <c r="P373" s="344">
        <f t="shared" si="300"/>
        <v>79071.044351999997</v>
      </c>
      <c r="Q373" s="344">
        <f t="shared" si="300"/>
        <v>79071.044351999997</v>
      </c>
      <c r="R373" s="344">
        <f t="shared" si="300"/>
        <v>79071.044351999997</v>
      </c>
      <c r="S373" s="344">
        <f t="shared" si="300"/>
        <v>79071.044351999997</v>
      </c>
      <c r="T373" s="344">
        <f t="shared" si="300"/>
        <v>79071.044351999997</v>
      </c>
      <c r="U373" s="344">
        <f t="shared" si="300"/>
        <v>79071.044351999997</v>
      </c>
      <c r="V373" s="344">
        <f t="shared" si="300"/>
        <v>79071.044351999997</v>
      </c>
      <c r="W373" s="344">
        <f t="shared" si="300"/>
        <v>79071.044351999997</v>
      </c>
      <c r="X373" s="344">
        <f t="shared" si="300"/>
        <v>79071.044351999997</v>
      </c>
      <c r="Y373" s="344">
        <f t="shared" si="300"/>
        <v>79071.044351999997</v>
      </c>
      <c r="Z373" s="344">
        <f t="shared" si="300"/>
        <v>79071.044351999997</v>
      </c>
      <c r="AA373" s="344">
        <f t="shared" si="300"/>
        <v>79071.044351999997</v>
      </c>
      <c r="AB373" s="344">
        <f t="shared" si="300"/>
        <v>79071.044351999997</v>
      </c>
      <c r="AC373" s="344">
        <f t="shared" si="300"/>
        <v>79071.044351999997</v>
      </c>
      <c r="AD373" s="344">
        <f t="shared" si="300"/>
        <v>79071.044351999997</v>
      </c>
      <c r="AE373" s="344">
        <f t="shared" si="300"/>
        <v>79071.044351999997</v>
      </c>
      <c r="AF373" s="344">
        <f t="shared" si="300"/>
        <v>79071.044351999997</v>
      </c>
      <c r="AG373" s="344">
        <f t="shared" si="300"/>
        <v>79071.044351999997</v>
      </c>
      <c r="AH373" s="344">
        <f t="shared" si="300"/>
        <v>79071.044351999997</v>
      </c>
      <c r="AI373" s="345">
        <f t="shared" si="300"/>
        <v>79071.044351999997</v>
      </c>
      <c r="AJ373" s="346">
        <f>SUM(F373:AI373)</f>
        <v>2372131.3305600015</v>
      </c>
    </row>
    <row r="374" spans="2:36" ht="16.2" hidden="1" thickBot="1" x14ac:dyDescent="0.3">
      <c r="B374" s="309">
        <v>4200</v>
      </c>
      <c r="C374" s="310" t="str">
        <f>VLOOKUP(B374,Salários!$B$17:$C$148,2,FALSE)</f>
        <v xml:space="preserve">Gerencia de Projeto e Meio Ambiente </v>
      </c>
      <c r="D374" s="311"/>
      <c r="E374" s="311"/>
      <c r="F374" s="312">
        <f t="shared" ref="F374:AI374" si="301">SUMIF($D375:$D379,"Total",F375:F379)</f>
        <v>0</v>
      </c>
      <c r="G374" s="312">
        <f t="shared" si="301"/>
        <v>0</v>
      </c>
      <c r="H374" s="312">
        <f t="shared" si="301"/>
        <v>0</v>
      </c>
      <c r="I374" s="312">
        <f t="shared" si="301"/>
        <v>0</v>
      </c>
      <c r="J374" s="312">
        <f t="shared" si="301"/>
        <v>0</v>
      </c>
      <c r="K374" s="312">
        <f t="shared" si="301"/>
        <v>0</v>
      </c>
      <c r="L374" s="312">
        <f t="shared" si="301"/>
        <v>0</v>
      </c>
      <c r="M374" s="312">
        <f t="shared" si="301"/>
        <v>0</v>
      </c>
      <c r="N374" s="312">
        <f t="shared" si="301"/>
        <v>0</v>
      </c>
      <c r="O374" s="312">
        <f t="shared" si="301"/>
        <v>0</v>
      </c>
      <c r="P374" s="312">
        <f t="shared" si="301"/>
        <v>0</v>
      </c>
      <c r="Q374" s="312">
        <f t="shared" si="301"/>
        <v>0</v>
      </c>
      <c r="R374" s="312">
        <f t="shared" si="301"/>
        <v>0</v>
      </c>
      <c r="S374" s="312">
        <f t="shared" si="301"/>
        <v>0</v>
      </c>
      <c r="T374" s="312">
        <f t="shared" si="301"/>
        <v>0</v>
      </c>
      <c r="U374" s="312">
        <f t="shared" si="301"/>
        <v>0</v>
      </c>
      <c r="V374" s="312">
        <f t="shared" si="301"/>
        <v>0</v>
      </c>
      <c r="W374" s="312">
        <f t="shared" si="301"/>
        <v>0</v>
      </c>
      <c r="X374" s="312">
        <f t="shared" si="301"/>
        <v>0</v>
      </c>
      <c r="Y374" s="312">
        <f t="shared" si="301"/>
        <v>0</v>
      </c>
      <c r="Z374" s="312">
        <f t="shared" si="301"/>
        <v>0</v>
      </c>
      <c r="AA374" s="312">
        <f t="shared" si="301"/>
        <v>0</v>
      </c>
      <c r="AB374" s="312">
        <f t="shared" si="301"/>
        <v>0</v>
      </c>
      <c r="AC374" s="312">
        <f t="shared" si="301"/>
        <v>0</v>
      </c>
      <c r="AD374" s="312">
        <f t="shared" si="301"/>
        <v>0</v>
      </c>
      <c r="AE374" s="312">
        <f t="shared" si="301"/>
        <v>0</v>
      </c>
      <c r="AF374" s="312">
        <f t="shared" si="301"/>
        <v>0</v>
      </c>
      <c r="AG374" s="312">
        <f t="shared" si="301"/>
        <v>0</v>
      </c>
      <c r="AH374" s="312">
        <f t="shared" si="301"/>
        <v>0</v>
      </c>
      <c r="AI374" s="313">
        <f t="shared" si="301"/>
        <v>0</v>
      </c>
      <c r="AJ374" s="314">
        <f>SUM(F374:AI374)</f>
        <v>0</v>
      </c>
    </row>
    <row r="375" spans="2:36" ht="14.4" hidden="1" thickBot="1" x14ac:dyDescent="0.3">
      <c r="B375" s="848">
        <v>4201</v>
      </c>
      <c r="C375" s="849" t="str">
        <f>VLOOKUP(B375,Salários!$B$17:$C$148,2,FALSE)</f>
        <v xml:space="preserve">Gerente Projeto e Meio Ambiente </v>
      </c>
      <c r="D375" s="315" t="s">
        <v>400</v>
      </c>
      <c r="E375" s="316">
        <f>AVERAGE(F375:AI375)</f>
        <v>0</v>
      </c>
      <c r="F375" s="306">
        <v>0</v>
      </c>
      <c r="G375" s="307">
        <v>0</v>
      </c>
      <c r="H375" s="307">
        <v>0</v>
      </c>
      <c r="I375" s="307">
        <v>0</v>
      </c>
      <c r="J375" s="307">
        <v>0</v>
      </c>
      <c r="K375" s="307">
        <v>0</v>
      </c>
      <c r="L375" s="307">
        <v>0</v>
      </c>
      <c r="M375" s="307">
        <v>0</v>
      </c>
      <c r="N375" s="319">
        <v>0</v>
      </c>
      <c r="O375" s="319">
        <v>0</v>
      </c>
      <c r="P375" s="319">
        <v>0</v>
      </c>
      <c r="Q375" s="319">
        <v>0</v>
      </c>
      <c r="R375" s="319">
        <v>0</v>
      </c>
      <c r="S375" s="319">
        <v>0</v>
      </c>
      <c r="T375" s="319">
        <v>0</v>
      </c>
      <c r="U375" s="319">
        <v>0</v>
      </c>
      <c r="V375" s="319">
        <v>0</v>
      </c>
      <c r="W375" s="319">
        <v>0</v>
      </c>
      <c r="X375" s="319">
        <v>0</v>
      </c>
      <c r="Y375" s="319">
        <v>0</v>
      </c>
      <c r="Z375" s="319">
        <v>0</v>
      </c>
      <c r="AA375" s="319">
        <v>0</v>
      </c>
      <c r="AB375" s="319">
        <v>0</v>
      </c>
      <c r="AC375" s="319">
        <v>0</v>
      </c>
      <c r="AD375" s="319">
        <v>0</v>
      </c>
      <c r="AE375" s="319">
        <v>0</v>
      </c>
      <c r="AF375" s="319">
        <v>0</v>
      </c>
      <c r="AG375" s="319">
        <v>0</v>
      </c>
      <c r="AH375" s="319">
        <v>0</v>
      </c>
      <c r="AI375" s="320">
        <v>0</v>
      </c>
      <c r="AJ375" s="318"/>
    </row>
    <row r="376" spans="2:36" ht="14.4" hidden="1" thickBot="1" x14ac:dyDescent="0.3">
      <c r="B376" s="846"/>
      <c r="C376" s="847"/>
      <c r="D376" s="294" t="s">
        <v>379</v>
      </c>
      <c r="E376" s="295">
        <f>VLOOKUP(B375,Salários!$B$17:$Q$148,13,FALSE)</f>
        <v>372316.80000000005</v>
      </c>
      <c r="F376" s="296">
        <f>F375*$E376</f>
        <v>0</v>
      </c>
      <c r="G376" s="297">
        <f>G375*$E376</f>
        <v>0</v>
      </c>
      <c r="H376" s="297">
        <f t="shared" ref="H376:AI376" si="302">H375*$E376</f>
        <v>0</v>
      </c>
      <c r="I376" s="297">
        <f t="shared" si="302"/>
        <v>0</v>
      </c>
      <c r="J376" s="297">
        <f t="shared" si="302"/>
        <v>0</v>
      </c>
      <c r="K376" s="297">
        <f t="shared" si="302"/>
        <v>0</v>
      </c>
      <c r="L376" s="297">
        <f t="shared" si="302"/>
        <v>0</v>
      </c>
      <c r="M376" s="297">
        <f t="shared" si="302"/>
        <v>0</v>
      </c>
      <c r="N376" s="321">
        <f t="shared" si="302"/>
        <v>0</v>
      </c>
      <c r="O376" s="321">
        <f t="shared" si="302"/>
        <v>0</v>
      </c>
      <c r="P376" s="321">
        <f t="shared" si="302"/>
        <v>0</v>
      </c>
      <c r="Q376" s="321">
        <f t="shared" si="302"/>
        <v>0</v>
      </c>
      <c r="R376" s="321">
        <f t="shared" si="302"/>
        <v>0</v>
      </c>
      <c r="S376" s="321">
        <f t="shared" si="302"/>
        <v>0</v>
      </c>
      <c r="T376" s="321">
        <f t="shared" si="302"/>
        <v>0</v>
      </c>
      <c r="U376" s="321">
        <f t="shared" si="302"/>
        <v>0</v>
      </c>
      <c r="V376" s="321">
        <f t="shared" si="302"/>
        <v>0</v>
      </c>
      <c r="W376" s="321">
        <f t="shared" si="302"/>
        <v>0</v>
      </c>
      <c r="X376" s="321">
        <f t="shared" si="302"/>
        <v>0</v>
      </c>
      <c r="Y376" s="321">
        <f t="shared" si="302"/>
        <v>0</v>
      </c>
      <c r="Z376" s="321">
        <f t="shared" si="302"/>
        <v>0</v>
      </c>
      <c r="AA376" s="321">
        <f t="shared" si="302"/>
        <v>0</v>
      </c>
      <c r="AB376" s="321">
        <f t="shared" si="302"/>
        <v>0</v>
      </c>
      <c r="AC376" s="321">
        <f t="shared" si="302"/>
        <v>0</v>
      </c>
      <c r="AD376" s="321">
        <f t="shared" si="302"/>
        <v>0</v>
      </c>
      <c r="AE376" s="321">
        <f t="shared" si="302"/>
        <v>0</v>
      </c>
      <c r="AF376" s="321">
        <f t="shared" si="302"/>
        <v>0</v>
      </c>
      <c r="AG376" s="321">
        <f t="shared" si="302"/>
        <v>0</v>
      </c>
      <c r="AH376" s="321">
        <f t="shared" si="302"/>
        <v>0</v>
      </c>
      <c r="AI376" s="322">
        <f t="shared" si="302"/>
        <v>0</v>
      </c>
      <c r="AJ376" s="299">
        <f>SUM(F376:AI376)</f>
        <v>0</v>
      </c>
    </row>
    <row r="377" spans="2:36" ht="14.4" hidden="1" thickBot="1" x14ac:dyDescent="0.3">
      <c r="B377" s="846"/>
      <c r="C377" s="847"/>
      <c r="D377" s="294" t="s">
        <v>371</v>
      </c>
      <c r="E377" s="295">
        <f>VLOOKUP(B375,Salários!$B$17:$Q$148,14,FALSE)</f>
        <v>265312.95168000006</v>
      </c>
      <c r="F377" s="296">
        <f>F375*$E377</f>
        <v>0</v>
      </c>
      <c r="G377" s="297">
        <f t="shared" ref="G377:AI377" si="303">G375*$E377</f>
        <v>0</v>
      </c>
      <c r="H377" s="297">
        <f t="shared" si="303"/>
        <v>0</v>
      </c>
      <c r="I377" s="297">
        <f t="shared" si="303"/>
        <v>0</v>
      </c>
      <c r="J377" s="297">
        <f t="shared" si="303"/>
        <v>0</v>
      </c>
      <c r="K377" s="297">
        <f t="shared" si="303"/>
        <v>0</v>
      </c>
      <c r="L377" s="297">
        <f t="shared" si="303"/>
        <v>0</v>
      </c>
      <c r="M377" s="297">
        <f t="shared" si="303"/>
        <v>0</v>
      </c>
      <c r="N377" s="297">
        <f t="shared" si="303"/>
        <v>0</v>
      </c>
      <c r="O377" s="297">
        <f t="shared" si="303"/>
        <v>0</v>
      </c>
      <c r="P377" s="297">
        <f t="shared" si="303"/>
        <v>0</v>
      </c>
      <c r="Q377" s="297">
        <f t="shared" si="303"/>
        <v>0</v>
      </c>
      <c r="R377" s="297">
        <f t="shared" si="303"/>
        <v>0</v>
      </c>
      <c r="S377" s="297">
        <f t="shared" si="303"/>
        <v>0</v>
      </c>
      <c r="T377" s="297">
        <f t="shared" si="303"/>
        <v>0</v>
      </c>
      <c r="U377" s="297">
        <f t="shared" si="303"/>
        <v>0</v>
      </c>
      <c r="V377" s="297">
        <f t="shared" si="303"/>
        <v>0</v>
      </c>
      <c r="W377" s="297">
        <f t="shared" si="303"/>
        <v>0</v>
      </c>
      <c r="X377" s="297">
        <f t="shared" si="303"/>
        <v>0</v>
      </c>
      <c r="Y377" s="297">
        <f t="shared" si="303"/>
        <v>0</v>
      </c>
      <c r="Z377" s="297">
        <f t="shared" si="303"/>
        <v>0</v>
      </c>
      <c r="AA377" s="297">
        <f t="shared" si="303"/>
        <v>0</v>
      </c>
      <c r="AB377" s="297">
        <f t="shared" si="303"/>
        <v>0</v>
      </c>
      <c r="AC377" s="297">
        <f t="shared" si="303"/>
        <v>0</v>
      </c>
      <c r="AD377" s="297">
        <f t="shared" si="303"/>
        <v>0</v>
      </c>
      <c r="AE377" s="297">
        <f t="shared" si="303"/>
        <v>0</v>
      </c>
      <c r="AF377" s="297">
        <f t="shared" si="303"/>
        <v>0</v>
      </c>
      <c r="AG377" s="297">
        <f t="shared" si="303"/>
        <v>0</v>
      </c>
      <c r="AH377" s="297">
        <f t="shared" si="303"/>
        <v>0</v>
      </c>
      <c r="AI377" s="298">
        <f t="shared" si="303"/>
        <v>0</v>
      </c>
      <c r="AJ377" s="299">
        <f>SUM(F377:AI377)</f>
        <v>0</v>
      </c>
    </row>
    <row r="378" spans="2:36" ht="14.4" hidden="1" thickBot="1" x14ac:dyDescent="0.3">
      <c r="B378" s="846"/>
      <c r="C378" s="847"/>
      <c r="D378" s="294" t="s">
        <v>372</v>
      </c>
      <c r="E378" s="295">
        <f>VLOOKUP(B375,Salários!$B$17:$Q$148,15,FALSE)</f>
        <v>12946.558080000001</v>
      </c>
      <c r="F378" s="296">
        <f>F375*$E378</f>
        <v>0</v>
      </c>
      <c r="G378" s="297">
        <f t="shared" ref="G378:AI378" si="304">G375*$E378</f>
        <v>0</v>
      </c>
      <c r="H378" s="297">
        <f t="shared" si="304"/>
        <v>0</v>
      </c>
      <c r="I378" s="297">
        <f t="shared" si="304"/>
        <v>0</v>
      </c>
      <c r="J378" s="297">
        <f t="shared" si="304"/>
        <v>0</v>
      </c>
      <c r="K378" s="297">
        <f t="shared" si="304"/>
        <v>0</v>
      </c>
      <c r="L378" s="297">
        <f t="shared" si="304"/>
        <v>0</v>
      </c>
      <c r="M378" s="297">
        <f t="shared" si="304"/>
        <v>0</v>
      </c>
      <c r="N378" s="297">
        <f t="shared" si="304"/>
        <v>0</v>
      </c>
      <c r="O378" s="297">
        <f t="shared" si="304"/>
        <v>0</v>
      </c>
      <c r="P378" s="297">
        <f t="shared" si="304"/>
        <v>0</v>
      </c>
      <c r="Q378" s="297">
        <f t="shared" si="304"/>
        <v>0</v>
      </c>
      <c r="R378" s="297">
        <f t="shared" si="304"/>
        <v>0</v>
      </c>
      <c r="S378" s="297">
        <f t="shared" si="304"/>
        <v>0</v>
      </c>
      <c r="T378" s="297">
        <f t="shared" si="304"/>
        <v>0</v>
      </c>
      <c r="U378" s="297">
        <f t="shared" si="304"/>
        <v>0</v>
      </c>
      <c r="V378" s="297">
        <f t="shared" si="304"/>
        <v>0</v>
      </c>
      <c r="W378" s="297">
        <f t="shared" si="304"/>
        <v>0</v>
      </c>
      <c r="X378" s="297">
        <f t="shared" si="304"/>
        <v>0</v>
      </c>
      <c r="Y378" s="297">
        <f t="shared" si="304"/>
        <v>0</v>
      </c>
      <c r="Z378" s="297">
        <f t="shared" si="304"/>
        <v>0</v>
      </c>
      <c r="AA378" s="297">
        <f t="shared" si="304"/>
        <v>0</v>
      </c>
      <c r="AB378" s="297">
        <f t="shared" si="304"/>
        <v>0</v>
      </c>
      <c r="AC378" s="297">
        <f t="shared" si="304"/>
        <v>0</v>
      </c>
      <c r="AD378" s="297">
        <f t="shared" si="304"/>
        <v>0</v>
      </c>
      <c r="AE378" s="297">
        <f t="shared" si="304"/>
        <v>0</v>
      </c>
      <c r="AF378" s="297">
        <f t="shared" si="304"/>
        <v>0</v>
      </c>
      <c r="AG378" s="297">
        <f t="shared" si="304"/>
        <v>0</v>
      </c>
      <c r="AH378" s="297">
        <f t="shared" si="304"/>
        <v>0</v>
      </c>
      <c r="AI378" s="298">
        <f t="shared" si="304"/>
        <v>0</v>
      </c>
      <c r="AJ378" s="299">
        <f>SUM(F378:AI378)</f>
        <v>0</v>
      </c>
    </row>
    <row r="379" spans="2:36" ht="14.4" hidden="1" thickBot="1" x14ac:dyDescent="0.3">
      <c r="B379" s="846"/>
      <c r="C379" s="847"/>
      <c r="D379" s="300" t="s">
        <v>397</v>
      </c>
      <c r="E379" s="301">
        <f>SUBTOTAL(9,E376:E378)</f>
        <v>650576.30976000009</v>
      </c>
      <c r="F379" s="302">
        <f>SUBTOTAL(9,F376:F378)</f>
        <v>0</v>
      </c>
      <c r="G379" s="303">
        <f t="shared" ref="G379:AI379" si="305">SUBTOTAL(9,G376:G378)</f>
        <v>0</v>
      </c>
      <c r="H379" s="303">
        <f t="shared" si="305"/>
        <v>0</v>
      </c>
      <c r="I379" s="303">
        <f t="shared" si="305"/>
        <v>0</v>
      </c>
      <c r="J379" s="303">
        <f t="shared" si="305"/>
        <v>0</v>
      </c>
      <c r="K379" s="303">
        <f t="shared" si="305"/>
        <v>0</v>
      </c>
      <c r="L379" s="303">
        <f t="shared" si="305"/>
        <v>0</v>
      </c>
      <c r="M379" s="303">
        <f t="shared" si="305"/>
        <v>0</v>
      </c>
      <c r="N379" s="303">
        <f t="shared" si="305"/>
        <v>0</v>
      </c>
      <c r="O379" s="303">
        <f t="shared" si="305"/>
        <v>0</v>
      </c>
      <c r="P379" s="303">
        <f t="shared" si="305"/>
        <v>0</v>
      </c>
      <c r="Q379" s="303">
        <f t="shared" si="305"/>
        <v>0</v>
      </c>
      <c r="R379" s="303">
        <f t="shared" si="305"/>
        <v>0</v>
      </c>
      <c r="S379" s="303">
        <f t="shared" si="305"/>
        <v>0</v>
      </c>
      <c r="T379" s="303">
        <f t="shared" si="305"/>
        <v>0</v>
      </c>
      <c r="U379" s="303">
        <f t="shared" si="305"/>
        <v>0</v>
      </c>
      <c r="V379" s="303">
        <f t="shared" si="305"/>
        <v>0</v>
      </c>
      <c r="W379" s="303">
        <f t="shared" si="305"/>
        <v>0</v>
      </c>
      <c r="X379" s="303">
        <f t="shared" si="305"/>
        <v>0</v>
      </c>
      <c r="Y379" s="303">
        <f t="shared" si="305"/>
        <v>0</v>
      </c>
      <c r="Z379" s="303">
        <f t="shared" si="305"/>
        <v>0</v>
      </c>
      <c r="AA379" s="303">
        <f t="shared" si="305"/>
        <v>0</v>
      </c>
      <c r="AB379" s="303">
        <f t="shared" si="305"/>
        <v>0</v>
      </c>
      <c r="AC379" s="303">
        <f t="shared" si="305"/>
        <v>0</v>
      </c>
      <c r="AD379" s="303">
        <f t="shared" si="305"/>
        <v>0</v>
      </c>
      <c r="AE379" s="303">
        <f t="shared" si="305"/>
        <v>0</v>
      </c>
      <c r="AF379" s="303">
        <f t="shared" si="305"/>
        <v>0</v>
      </c>
      <c r="AG379" s="303">
        <f t="shared" si="305"/>
        <v>0</v>
      </c>
      <c r="AH379" s="303">
        <f t="shared" si="305"/>
        <v>0</v>
      </c>
      <c r="AI379" s="304">
        <f t="shared" si="305"/>
        <v>0</v>
      </c>
      <c r="AJ379" s="305">
        <f>SUM(F379:AI379)</f>
        <v>0</v>
      </c>
    </row>
    <row r="380" spans="2:36" ht="15.6" x14ac:dyDescent="0.25">
      <c r="B380" s="339">
        <v>4300</v>
      </c>
      <c r="C380" s="340" t="str">
        <f>VLOOKUP(B380,Salários!$B$17:$C$148,2,FALSE)</f>
        <v xml:space="preserve">Gerencia de Fiscalização de Obras </v>
      </c>
      <c r="D380" s="341"/>
      <c r="E380" s="341"/>
      <c r="F380" s="336">
        <f>SUMIF($D381:$D410,"Total",F381:F410)</f>
        <v>486819.68788272003</v>
      </c>
      <c r="G380" s="336">
        <f t="shared" ref="G380:AI380" si="306">SUMIF($D381:$D410,"Total",G381:G410)</f>
        <v>486819.68788272003</v>
      </c>
      <c r="H380" s="336">
        <f t="shared" si="306"/>
        <v>486819.68788272003</v>
      </c>
      <c r="I380" s="336">
        <f t="shared" si="306"/>
        <v>486819.68788272003</v>
      </c>
      <c r="J380" s="336">
        <f t="shared" si="306"/>
        <v>486819.68788272003</v>
      </c>
      <c r="K380" s="336">
        <f t="shared" si="306"/>
        <v>486819.68788272003</v>
      </c>
      <c r="L380" s="336">
        <f t="shared" si="306"/>
        <v>486819.68788272003</v>
      </c>
      <c r="M380" s="336">
        <f t="shared" si="306"/>
        <v>486819.68788272003</v>
      </c>
      <c r="N380" s="336">
        <f t="shared" si="306"/>
        <v>0</v>
      </c>
      <c r="O380" s="336">
        <f t="shared" si="306"/>
        <v>0</v>
      </c>
      <c r="P380" s="336">
        <f t="shared" si="306"/>
        <v>0</v>
      </c>
      <c r="Q380" s="336">
        <f t="shared" si="306"/>
        <v>0</v>
      </c>
      <c r="R380" s="336">
        <f t="shared" si="306"/>
        <v>0</v>
      </c>
      <c r="S380" s="336">
        <f t="shared" si="306"/>
        <v>0</v>
      </c>
      <c r="T380" s="336">
        <f t="shared" si="306"/>
        <v>0</v>
      </c>
      <c r="U380" s="336">
        <f t="shared" si="306"/>
        <v>0</v>
      </c>
      <c r="V380" s="336">
        <f t="shared" si="306"/>
        <v>0</v>
      </c>
      <c r="W380" s="336">
        <f t="shared" si="306"/>
        <v>0</v>
      </c>
      <c r="X380" s="336">
        <f t="shared" si="306"/>
        <v>0</v>
      </c>
      <c r="Y380" s="336">
        <f t="shared" si="306"/>
        <v>0</v>
      </c>
      <c r="Z380" s="336">
        <f t="shared" si="306"/>
        <v>0</v>
      </c>
      <c r="AA380" s="336">
        <f t="shared" si="306"/>
        <v>0</v>
      </c>
      <c r="AB380" s="336">
        <f t="shared" si="306"/>
        <v>0</v>
      </c>
      <c r="AC380" s="336">
        <f t="shared" si="306"/>
        <v>0</v>
      </c>
      <c r="AD380" s="336">
        <f t="shared" si="306"/>
        <v>0</v>
      </c>
      <c r="AE380" s="336">
        <f t="shared" si="306"/>
        <v>0</v>
      </c>
      <c r="AF380" s="336">
        <f t="shared" si="306"/>
        <v>0</v>
      </c>
      <c r="AG380" s="336">
        <f t="shared" si="306"/>
        <v>0</v>
      </c>
      <c r="AH380" s="336">
        <f t="shared" si="306"/>
        <v>0</v>
      </c>
      <c r="AI380" s="337">
        <f t="shared" si="306"/>
        <v>0</v>
      </c>
      <c r="AJ380" s="338">
        <f>SUM(F380:AI380)</f>
        <v>3894557.5030617602</v>
      </c>
    </row>
    <row r="381" spans="2:36" x14ac:dyDescent="0.25">
      <c r="B381" s="838">
        <v>4302</v>
      </c>
      <c r="C381" s="841" t="str">
        <f>VLOOKUP(B381,Salários!$B$17:$C$148,2,FALSE)</f>
        <v>Engenheiro de Obras</v>
      </c>
      <c r="D381" s="277" t="s">
        <v>400</v>
      </c>
      <c r="E381" s="278">
        <f>AVERAGE(F381:AI381)</f>
        <v>0.26666666666666666</v>
      </c>
      <c r="F381" s="279">
        <v>1</v>
      </c>
      <c r="G381" s="280">
        <v>1</v>
      </c>
      <c r="H381" s="280">
        <v>1</v>
      </c>
      <c r="I381" s="280">
        <v>1</v>
      </c>
      <c r="J381" s="280">
        <v>1</v>
      </c>
      <c r="K381" s="755">
        <v>1</v>
      </c>
      <c r="L381" s="755">
        <v>1</v>
      </c>
      <c r="M381" s="755">
        <v>1</v>
      </c>
      <c r="N381" s="280">
        <v>0</v>
      </c>
      <c r="O381" s="280">
        <v>0</v>
      </c>
      <c r="P381" s="280">
        <v>0</v>
      </c>
      <c r="Q381" s="280">
        <v>0</v>
      </c>
      <c r="R381" s="280">
        <v>0</v>
      </c>
      <c r="S381" s="280">
        <v>0</v>
      </c>
      <c r="T381" s="280">
        <v>0</v>
      </c>
      <c r="U381" s="280">
        <v>0</v>
      </c>
      <c r="V381" s="280">
        <v>0</v>
      </c>
      <c r="W381" s="280">
        <v>0</v>
      </c>
      <c r="X381" s="280">
        <v>0</v>
      </c>
      <c r="Y381" s="280">
        <v>0</v>
      </c>
      <c r="Z381" s="280">
        <v>0</v>
      </c>
      <c r="AA381" s="280">
        <v>0</v>
      </c>
      <c r="AB381" s="280">
        <v>0</v>
      </c>
      <c r="AC381" s="280">
        <v>0</v>
      </c>
      <c r="AD381" s="280">
        <v>0</v>
      </c>
      <c r="AE381" s="280">
        <v>0</v>
      </c>
      <c r="AF381" s="280">
        <v>0</v>
      </c>
      <c r="AG381" s="280">
        <v>0</v>
      </c>
      <c r="AH381" s="280">
        <v>0</v>
      </c>
      <c r="AI381" s="281">
        <v>0</v>
      </c>
      <c r="AJ381" s="352"/>
    </row>
    <row r="382" spans="2:36" x14ac:dyDescent="0.25">
      <c r="B382" s="839"/>
      <c r="C382" s="842"/>
      <c r="D382" s="282" t="s">
        <v>379</v>
      </c>
      <c r="E382" s="283">
        <f>VLOOKUP(B381,Salários!$B$17:$Q$148,13,FALSE)</f>
        <v>190546.36710000003</v>
      </c>
      <c r="F382" s="284">
        <f>F381*$E382</f>
        <v>190546.36710000003</v>
      </c>
      <c r="G382" s="285">
        <f>G381*$E382</f>
        <v>190546.36710000003</v>
      </c>
      <c r="H382" s="285">
        <f t="shared" ref="H382:AI382" si="307">H381*$E382</f>
        <v>190546.36710000003</v>
      </c>
      <c r="I382" s="285">
        <f t="shared" si="307"/>
        <v>190546.36710000003</v>
      </c>
      <c r="J382" s="285">
        <f t="shared" si="307"/>
        <v>190546.36710000003</v>
      </c>
      <c r="K382" s="285">
        <f t="shared" si="307"/>
        <v>190546.36710000003</v>
      </c>
      <c r="L382" s="285">
        <f t="shared" si="307"/>
        <v>190546.36710000003</v>
      </c>
      <c r="M382" s="285">
        <f t="shared" si="307"/>
        <v>190546.36710000003</v>
      </c>
      <c r="N382" s="285">
        <f t="shared" si="307"/>
        <v>0</v>
      </c>
      <c r="O382" s="285">
        <f t="shared" si="307"/>
        <v>0</v>
      </c>
      <c r="P382" s="285">
        <f t="shared" si="307"/>
        <v>0</v>
      </c>
      <c r="Q382" s="285">
        <f t="shared" si="307"/>
        <v>0</v>
      </c>
      <c r="R382" s="285">
        <f t="shared" si="307"/>
        <v>0</v>
      </c>
      <c r="S382" s="285">
        <f t="shared" si="307"/>
        <v>0</v>
      </c>
      <c r="T382" s="285">
        <f t="shared" si="307"/>
        <v>0</v>
      </c>
      <c r="U382" s="285">
        <f t="shared" si="307"/>
        <v>0</v>
      </c>
      <c r="V382" s="285">
        <f t="shared" si="307"/>
        <v>0</v>
      </c>
      <c r="W382" s="285">
        <f t="shared" si="307"/>
        <v>0</v>
      </c>
      <c r="X382" s="285">
        <f t="shared" si="307"/>
        <v>0</v>
      </c>
      <c r="Y382" s="285">
        <f t="shared" si="307"/>
        <v>0</v>
      </c>
      <c r="Z382" s="285">
        <f t="shared" si="307"/>
        <v>0</v>
      </c>
      <c r="AA382" s="285">
        <f t="shared" si="307"/>
        <v>0</v>
      </c>
      <c r="AB382" s="285">
        <f t="shared" si="307"/>
        <v>0</v>
      </c>
      <c r="AC382" s="285">
        <f t="shared" si="307"/>
        <v>0</v>
      </c>
      <c r="AD382" s="285">
        <f t="shared" si="307"/>
        <v>0</v>
      </c>
      <c r="AE382" s="285">
        <f t="shared" si="307"/>
        <v>0</v>
      </c>
      <c r="AF382" s="285">
        <f t="shared" si="307"/>
        <v>0</v>
      </c>
      <c r="AG382" s="285">
        <f t="shared" si="307"/>
        <v>0</v>
      </c>
      <c r="AH382" s="285">
        <f t="shared" si="307"/>
        <v>0</v>
      </c>
      <c r="AI382" s="286">
        <f t="shared" si="307"/>
        <v>0</v>
      </c>
      <c r="AJ382" s="287">
        <f>SUM(F382:AI382)</f>
        <v>1524370.9368000003</v>
      </c>
    </row>
    <row r="383" spans="2:36" x14ac:dyDescent="0.25">
      <c r="B383" s="839"/>
      <c r="C383" s="842"/>
      <c r="D383" s="282" t="s">
        <v>371</v>
      </c>
      <c r="E383" s="283">
        <f>VLOOKUP(B381,Salários!$B$17:$Q$148,14,FALSE)</f>
        <v>135783.34119546</v>
      </c>
      <c r="F383" s="284">
        <f>F381*$E383</f>
        <v>135783.34119546</v>
      </c>
      <c r="G383" s="285">
        <f t="shared" ref="G383:AI383" si="308">G381*$E383</f>
        <v>135783.34119546</v>
      </c>
      <c r="H383" s="285">
        <f t="shared" si="308"/>
        <v>135783.34119546</v>
      </c>
      <c r="I383" s="285">
        <f t="shared" si="308"/>
        <v>135783.34119546</v>
      </c>
      <c r="J383" s="285">
        <f t="shared" si="308"/>
        <v>135783.34119546</v>
      </c>
      <c r="K383" s="285">
        <f t="shared" si="308"/>
        <v>135783.34119546</v>
      </c>
      <c r="L383" s="285">
        <f t="shared" si="308"/>
        <v>135783.34119546</v>
      </c>
      <c r="M383" s="285">
        <f t="shared" si="308"/>
        <v>135783.34119546</v>
      </c>
      <c r="N383" s="285">
        <f t="shared" si="308"/>
        <v>0</v>
      </c>
      <c r="O383" s="285">
        <f t="shared" si="308"/>
        <v>0</v>
      </c>
      <c r="P383" s="285">
        <f t="shared" si="308"/>
        <v>0</v>
      </c>
      <c r="Q383" s="285">
        <f t="shared" si="308"/>
        <v>0</v>
      </c>
      <c r="R383" s="285">
        <f t="shared" si="308"/>
        <v>0</v>
      </c>
      <c r="S383" s="285">
        <f t="shared" si="308"/>
        <v>0</v>
      </c>
      <c r="T383" s="285">
        <f t="shared" si="308"/>
        <v>0</v>
      </c>
      <c r="U383" s="285">
        <f t="shared" si="308"/>
        <v>0</v>
      </c>
      <c r="V383" s="285">
        <f t="shared" si="308"/>
        <v>0</v>
      </c>
      <c r="W383" s="285">
        <f t="shared" si="308"/>
        <v>0</v>
      </c>
      <c r="X383" s="285">
        <f t="shared" si="308"/>
        <v>0</v>
      </c>
      <c r="Y383" s="285">
        <f t="shared" si="308"/>
        <v>0</v>
      </c>
      <c r="Z383" s="285">
        <f t="shared" si="308"/>
        <v>0</v>
      </c>
      <c r="AA383" s="285">
        <f t="shared" si="308"/>
        <v>0</v>
      </c>
      <c r="AB383" s="285">
        <f t="shared" si="308"/>
        <v>0</v>
      </c>
      <c r="AC383" s="285">
        <f t="shared" si="308"/>
        <v>0</v>
      </c>
      <c r="AD383" s="285">
        <f t="shared" si="308"/>
        <v>0</v>
      </c>
      <c r="AE383" s="285">
        <f t="shared" si="308"/>
        <v>0</v>
      </c>
      <c r="AF383" s="285">
        <f t="shared" si="308"/>
        <v>0</v>
      </c>
      <c r="AG383" s="285">
        <f t="shared" si="308"/>
        <v>0</v>
      </c>
      <c r="AH383" s="285">
        <f t="shared" si="308"/>
        <v>0</v>
      </c>
      <c r="AI383" s="286">
        <f t="shared" si="308"/>
        <v>0</v>
      </c>
      <c r="AJ383" s="287">
        <f>SUM(F383:AI383)</f>
        <v>1086266.7295636798</v>
      </c>
    </row>
    <row r="384" spans="2:36" x14ac:dyDescent="0.25">
      <c r="B384" s="839"/>
      <c r="C384" s="842"/>
      <c r="D384" s="282" t="s">
        <v>372</v>
      </c>
      <c r="E384" s="283">
        <f>VLOOKUP(B381,Salários!$B$17:$Q$148,15,FALSE)</f>
        <v>11019.791491259999</v>
      </c>
      <c r="F384" s="284">
        <f>F381*$E384</f>
        <v>11019.791491259999</v>
      </c>
      <c r="G384" s="285">
        <f t="shared" ref="G384:AI384" si="309">G381*$E384</f>
        <v>11019.791491259999</v>
      </c>
      <c r="H384" s="285">
        <f t="shared" si="309"/>
        <v>11019.791491259999</v>
      </c>
      <c r="I384" s="285">
        <f t="shared" si="309"/>
        <v>11019.791491259999</v>
      </c>
      <c r="J384" s="285">
        <f t="shared" si="309"/>
        <v>11019.791491259999</v>
      </c>
      <c r="K384" s="285">
        <f t="shared" si="309"/>
        <v>11019.791491259999</v>
      </c>
      <c r="L384" s="285">
        <f t="shared" si="309"/>
        <v>11019.791491259999</v>
      </c>
      <c r="M384" s="285">
        <f t="shared" si="309"/>
        <v>11019.791491259999</v>
      </c>
      <c r="N384" s="285">
        <f t="shared" si="309"/>
        <v>0</v>
      </c>
      <c r="O384" s="285">
        <f t="shared" si="309"/>
        <v>0</v>
      </c>
      <c r="P384" s="285">
        <f t="shared" si="309"/>
        <v>0</v>
      </c>
      <c r="Q384" s="285">
        <f t="shared" si="309"/>
        <v>0</v>
      </c>
      <c r="R384" s="285">
        <f t="shared" si="309"/>
        <v>0</v>
      </c>
      <c r="S384" s="285">
        <f t="shared" si="309"/>
        <v>0</v>
      </c>
      <c r="T384" s="285">
        <f t="shared" si="309"/>
        <v>0</v>
      </c>
      <c r="U384" s="285">
        <f t="shared" si="309"/>
        <v>0</v>
      </c>
      <c r="V384" s="285">
        <f t="shared" si="309"/>
        <v>0</v>
      </c>
      <c r="W384" s="285">
        <f t="shared" si="309"/>
        <v>0</v>
      </c>
      <c r="X384" s="285">
        <f t="shared" si="309"/>
        <v>0</v>
      </c>
      <c r="Y384" s="285">
        <f t="shared" si="309"/>
        <v>0</v>
      </c>
      <c r="Z384" s="285">
        <f t="shared" si="309"/>
        <v>0</v>
      </c>
      <c r="AA384" s="285">
        <f t="shared" si="309"/>
        <v>0</v>
      </c>
      <c r="AB384" s="285">
        <f t="shared" si="309"/>
        <v>0</v>
      </c>
      <c r="AC384" s="285">
        <f t="shared" si="309"/>
        <v>0</v>
      </c>
      <c r="AD384" s="285">
        <f t="shared" si="309"/>
        <v>0</v>
      </c>
      <c r="AE384" s="285">
        <f t="shared" si="309"/>
        <v>0</v>
      </c>
      <c r="AF384" s="285">
        <f t="shared" si="309"/>
        <v>0</v>
      </c>
      <c r="AG384" s="285">
        <f t="shared" si="309"/>
        <v>0</v>
      </c>
      <c r="AH384" s="285">
        <f t="shared" si="309"/>
        <v>0</v>
      </c>
      <c r="AI384" s="286">
        <f t="shared" si="309"/>
        <v>0</v>
      </c>
      <c r="AJ384" s="287">
        <f>SUM(F384:AI384)</f>
        <v>88158.331930079978</v>
      </c>
    </row>
    <row r="385" spans="2:36" x14ac:dyDescent="0.25">
      <c r="B385" s="844"/>
      <c r="C385" s="845"/>
      <c r="D385" s="288" t="s">
        <v>397</v>
      </c>
      <c r="E385" s="342">
        <f>SUBTOTAL(9,E382:E384)</f>
        <v>337349.49978672003</v>
      </c>
      <c r="F385" s="343">
        <f>SUBTOTAL(9,F382:F384)</f>
        <v>337349.49978672003</v>
      </c>
      <c r="G385" s="344">
        <f t="shared" ref="G385:AI385" si="310">SUBTOTAL(9,G382:G384)</f>
        <v>337349.49978672003</v>
      </c>
      <c r="H385" s="344">
        <f t="shared" si="310"/>
        <v>337349.49978672003</v>
      </c>
      <c r="I385" s="344">
        <f t="shared" si="310"/>
        <v>337349.49978672003</v>
      </c>
      <c r="J385" s="344">
        <f t="shared" si="310"/>
        <v>337349.49978672003</v>
      </c>
      <c r="K385" s="344">
        <f t="shared" si="310"/>
        <v>337349.49978672003</v>
      </c>
      <c r="L385" s="344">
        <f t="shared" si="310"/>
        <v>337349.49978672003</v>
      </c>
      <c r="M385" s="344">
        <f t="shared" si="310"/>
        <v>337349.49978672003</v>
      </c>
      <c r="N385" s="344">
        <f t="shared" si="310"/>
        <v>0</v>
      </c>
      <c r="O385" s="344">
        <f t="shared" si="310"/>
        <v>0</v>
      </c>
      <c r="P385" s="344">
        <f t="shared" si="310"/>
        <v>0</v>
      </c>
      <c r="Q385" s="344">
        <f t="shared" si="310"/>
        <v>0</v>
      </c>
      <c r="R385" s="344">
        <f t="shared" si="310"/>
        <v>0</v>
      </c>
      <c r="S385" s="344">
        <f t="shared" si="310"/>
        <v>0</v>
      </c>
      <c r="T385" s="344">
        <f t="shared" si="310"/>
        <v>0</v>
      </c>
      <c r="U385" s="344">
        <f t="shared" si="310"/>
        <v>0</v>
      </c>
      <c r="V385" s="344">
        <f t="shared" si="310"/>
        <v>0</v>
      </c>
      <c r="W385" s="344">
        <f t="shared" si="310"/>
        <v>0</v>
      </c>
      <c r="X385" s="344">
        <f t="shared" si="310"/>
        <v>0</v>
      </c>
      <c r="Y385" s="344">
        <f t="shared" si="310"/>
        <v>0</v>
      </c>
      <c r="Z385" s="344">
        <f t="shared" si="310"/>
        <v>0</v>
      </c>
      <c r="AA385" s="344">
        <f t="shared" si="310"/>
        <v>0</v>
      </c>
      <c r="AB385" s="344">
        <f t="shared" si="310"/>
        <v>0</v>
      </c>
      <c r="AC385" s="344">
        <f t="shared" si="310"/>
        <v>0</v>
      </c>
      <c r="AD385" s="344">
        <f t="shared" si="310"/>
        <v>0</v>
      </c>
      <c r="AE385" s="344">
        <f t="shared" si="310"/>
        <v>0</v>
      </c>
      <c r="AF385" s="344">
        <f t="shared" si="310"/>
        <v>0</v>
      </c>
      <c r="AG385" s="344">
        <f t="shared" si="310"/>
        <v>0</v>
      </c>
      <c r="AH385" s="344">
        <f t="shared" si="310"/>
        <v>0</v>
      </c>
      <c r="AI385" s="345">
        <f t="shared" si="310"/>
        <v>0</v>
      </c>
      <c r="AJ385" s="346">
        <f>SUM(F385:AI385)</f>
        <v>2698795.9982937607</v>
      </c>
    </row>
    <row r="386" spans="2:36" x14ac:dyDescent="0.25">
      <c r="B386" s="838">
        <v>4303</v>
      </c>
      <c r="C386" s="841" t="str">
        <f>VLOOKUP(B386,Salários!$B$17:$C$148,2,FALSE)</f>
        <v>Inspetor de Obras</v>
      </c>
      <c r="D386" s="277" t="s">
        <v>400</v>
      </c>
      <c r="E386" s="278">
        <f>AVERAGE(F386:AI386)</f>
        <v>0.26666666666666666</v>
      </c>
      <c r="F386" s="279">
        <v>1</v>
      </c>
      <c r="G386" s="280">
        <v>1</v>
      </c>
      <c r="H386" s="280">
        <v>1</v>
      </c>
      <c r="I386" s="280">
        <v>1</v>
      </c>
      <c r="J386" s="280">
        <v>1</v>
      </c>
      <c r="K386" s="755">
        <v>1</v>
      </c>
      <c r="L386" s="755">
        <v>1</v>
      </c>
      <c r="M386" s="755">
        <v>1</v>
      </c>
      <c r="N386" s="280">
        <v>0</v>
      </c>
      <c r="O386" s="280">
        <v>0</v>
      </c>
      <c r="P386" s="280">
        <v>0</v>
      </c>
      <c r="Q386" s="280">
        <v>0</v>
      </c>
      <c r="R386" s="280">
        <v>0</v>
      </c>
      <c r="S386" s="280">
        <v>0</v>
      </c>
      <c r="T386" s="280">
        <v>0</v>
      </c>
      <c r="U386" s="280">
        <v>0</v>
      </c>
      <c r="V386" s="280">
        <v>0</v>
      </c>
      <c r="W386" s="280">
        <v>0</v>
      </c>
      <c r="X386" s="280">
        <v>0</v>
      </c>
      <c r="Y386" s="280">
        <v>0</v>
      </c>
      <c r="Z386" s="280">
        <v>0</v>
      </c>
      <c r="AA386" s="280">
        <v>0</v>
      </c>
      <c r="AB386" s="280">
        <v>0</v>
      </c>
      <c r="AC386" s="280">
        <v>0</v>
      </c>
      <c r="AD386" s="280">
        <v>0</v>
      </c>
      <c r="AE386" s="280">
        <v>0</v>
      </c>
      <c r="AF386" s="280">
        <v>0</v>
      </c>
      <c r="AG386" s="280">
        <v>0</v>
      </c>
      <c r="AH386" s="280">
        <v>0</v>
      </c>
      <c r="AI386" s="281">
        <v>0</v>
      </c>
      <c r="AJ386" s="352"/>
    </row>
    <row r="387" spans="2:36" x14ac:dyDescent="0.25">
      <c r="B387" s="839"/>
      <c r="C387" s="842"/>
      <c r="D387" s="282" t="s">
        <v>379</v>
      </c>
      <c r="E387" s="283">
        <f>VLOOKUP(B386,Salários!$B$17:$Q$148,13,FALSE)</f>
        <v>37162.92</v>
      </c>
      <c r="F387" s="284">
        <f>F386*$E387</f>
        <v>37162.92</v>
      </c>
      <c r="G387" s="285">
        <f>G386*$E387</f>
        <v>37162.92</v>
      </c>
      <c r="H387" s="285">
        <f t="shared" ref="H387:AI387" si="311">H386*$E387</f>
        <v>37162.92</v>
      </c>
      <c r="I387" s="285">
        <f t="shared" si="311"/>
        <v>37162.92</v>
      </c>
      <c r="J387" s="285">
        <f t="shared" si="311"/>
        <v>37162.92</v>
      </c>
      <c r="K387" s="285">
        <f t="shared" si="311"/>
        <v>37162.92</v>
      </c>
      <c r="L387" s="285">
        <f t="shared" si="311"/>
        <v>37162.92</v>
      </c>
      <c r="M387" s="285">
        <f t="shared" si="311"/>
        <v>37162.92</v>
      </c>
      <c r="N387" s="285">
        <f t="shared" si="311"/>
        <v>0</v>
      </c>
      <c r="O387" s="285">
        <f t="shared" si="311"/>
        <v>0</v>
      </c>
      <c r="P387" s="285">
        <f t="shared" si="311"/>
        <v>0</v>
      </c>
      <c r="Q387" s="285">
        <f t="shared" si="311"/>
        <v>0</v>
      </c>
      <c r="R387" s="285">
        <f t="shared" si="311"/>
        <v>0</v>
      </c>
      <c r="S387" s="285">
        <f t="shared" si="311"/>
        <v>0</v>
      </c>
      <c r="T387" s="285">
        <f t="shared" si="311"/>
        <v>0</v>
      </c>
      <c r="U387" s="285">
        <f t="shared" si="311"/>
        <v>0</v>
      </c>
      <c r="V387" s="285">
        <f t="shared" si="311"/>
        <v>0</v>
      </c>
      <c r="W387" s="285">
        <f t="shared" si="311"/>
        <v>0</v>
      </c>
      <c r="X387" s="285">
        <f t="shared" si="311"/>
        <v>0</v>
      </c>
      <c r="Y387" s="285">
        <f t="shared" si="311"/>
        <v>0</v>
      </c>
      <c r="Z387" s="285">
        <f t="shared" si="311"/>
        <v>0</v>
      </c>
      <c r="AA387" s="285">
        <f t="shared" si="311"/>
        <v>0</v>
      </c>
      <c r="AB387" s="285">
        <f t="shared" si="311"/>
        <v>0</v>
      </c>
      <c r="AC387" s="285">
        <f t="shared" si="311"/>
        <v>0</v>
      </c>
      <c r="AD387" s="285">
        <f t="shared" si="311"/>
        <v>0</v>
      </c>
      <c r="AE387" s="285">
        <f t="shared" si="311"/>
        <v>0</v>
      </c>
      <c r="AF387" s="285">
        <f t="shared" si="311"/>
        <v>0</v>
      </c>
      <c r="AG387" s="285">
        <f t="shared" si="311"/>
        <v>0</v>
      </c>
      <c r="AH387" s="285">
        <f t="shared" si="311"/>
        <v>0</v>
      </c>
      <c r="AI387" s="286">
        <f t="shared" si="311"/>
        <v>0</v>
      </c>
      <c r="AJ387" s="287">
        <f>SUM(F387:AI387)</f>
        <v>297303.35999999993</v>
      </c>
    </row>
    <row r="388" spans="2:36" x14ac:dyDescent="0.25">
      <c r="B388" s="839"/>
      <c r="C388" s="842"/>
      <c r="D388" s="282" t="s">
        <v>371</v>
      </c>
      <c r="E388" s="283">
        <f>VLOOKUP(B386,Salários!$B$17:$Q$148,14,FALSE)</f>
        <v>26482.296791999997</v>
      </c>
      <c r="F388" s="284">
        <f>F386*$E388</f>
        <v>26482.296791999997</v>
      </c>
      <c r="G388" s="285">
        <f t="shared" ref="G388:AI388" si="312">G386*$E388</f>
        <v>26482.296791999997</v>
      </c>
      <c r="H388" s="285">
        <f t="shared" si="312"/>
        <v>26482.296791999997</v>
      </c>
      <c r="I388" s="285">
        <f t="shared" si="312"/>
        <v>26482.296791999997</v>
      </c>
      <c r="J388" s="285">
        <f t="shared" si="312"/>
        <v>26482.296791999997</v>
      </c>
      <c r="K388" s="285">
        <f t="shared" si="312"/>
        <v>26482.296791999997</v>
      </c>
      <c r="L388" s="285">
        <f t="shared" si="312"/>
        <v>26482.296791999997</v>
      </c>
      <c r="M388" s="285">
        <f t="shared" si="312"/>
        <v>26482.296791999997</v>
      </c>
      <c r="N388" s="285">
        <f t="shared" si="312"/>
        <v>0</v>
      </c>
      <c r="O388" s="285">
        <f t="shared" si="312"/>
        <v>0</v>
      </c>
      <c r="P388" s="285">
        <f t="shared" si="312"/>
        <v>0</v>
      </c>
      <c r="Q388" s="285">
        <f t="shared" si="312"/>
        <v>0</v>
      </c>
      <c r="R388" s="285">
        <f t="shared" si="312"/>
        <v>0</v>
      </c>
      <c r="S388" s="285">
        <f t="shared" si="312"/>
        <v>0</v>
      </c>
      <c r="T388" s="285">
        <f t="shared" si="312"/>
        <v>0</v>
      </c>
      <c r="U388" s="285">
        <f t="shared" si="312"/>
        <v>0</v>
      </c>
      <c r="V388" s="285">
        <f t="shared" si="312"/>
        <v>0</v>
      </c>
      <c r="W388" s="285">
        <f t="shared" si="312"/>
        <v>0</v>
      </c>
      <c r="X388" s="285">
        <f t="shared" si="312"/>
        <v>0</v>
      </c>
      <c r="Y388" s="285">
        <f t="shared" si="312"/>
        <v>0</v>
      </c>
      <c r="Z388" s="285">
        <f t="shared" si="312"/>
        <v>0</v>
      </c>
      <c r="AA388" s="285">
        <f t="shared" si="312"/>
        <v>0</v>
      </c>
      <c r="AB388" s="285">
        <f t="shared" si="312"/>
        <v>0</v>
      </c>
      <c r="AC388" s="285">
        <f t="shared" si="312"/>
        <v>0</v>
      </c>
      <c r="AD388" s="285">
        <f t="shared" si="312"/>
        <v>0</v>
      </c>
      <c r="AE388" s="285">
        <f t="shared" si="312"/>
        <v>0</v>
      </c>
      <c r="AF388" s="285">
        <f t="shared" si="312"/>
        <v>0</v>
      </c>
      <c r="AG388" s="285">
        <f t="shared" si="312"/>
        <v>0</v>
      </c>
      <c r="AH388" s="285">
        <f t="shared" si="312"/>
        <v>0</v>
      </c>
      <c r="AI388" s="286">
        <f t="shared" si="312"/>
        <v>0</v>
      </c>
      <c r="AJ388" s="287">
        <f>SUM(F388:AI388)</f>
        <v>211858.37433600001</v>
      </c>
    </row>
    <row r="389" spans="2:36" x14ac:dyDescent="0.25">
      <c r="B389" s="839"/>
      <c r="C389" s="842"/>
      <c r="D389" s="282" t="s">
        <v>372</v>
      </c>
      <c r="E389" s="283">
        <f>VLOOKUP(B386,Salários!$B$17:$Q$148,15,FALSE)</f>
        <v>6753.9269520000007</v>
      </c>
      <c r="F389" s="284">
        <f>F386*$E389</f>
        <v>6753.9269520000007</v>
      </c>
      <c r="G389" s="285">
        <f t="shared" ref="G389:AI389" si="313">G386*$E389</f>
        <v>6753.9269520000007</v>
      </c>
      <c r="H389" s="285">
        <f t="shared" si="313"/>
        <v>6753.9269520000007</v>
      </c>
      <c r="I389" s="285">
        <f t="shared" si="313"/>
        <v>6753.9269520000007</v>
      </c>
      <c r="J389" s="285">
        <f t="shared" si="313"/>
        <v>6753.9269520000007</v>
      </c>
      <c r="K389" s="285">
        <f t="shared" si="313"/>
        <v>6753.9269520000007</v>
      </c>
      <c r="L389" s="285">
        <f t="shared" si="313"/>
        <v>6753.9269520000007</v>
      </c>
      <c r="M389" s="285">
        <f t="shared" si="313"/>
        <v>6753.9269520000007</v>
      </c>
      <c r="N389" s="285">
        <f t="shared" si="313"/>
        <v>0</v>
      </c>
      <c r="O389" s="285">
        <f t="shared" si="313"/>
        <v>0</v>
      </c>
      <c r="P389" s="285">
        <f t="shared" si="313"/>
        <v>0</v>
      </c>
      <c r="Q389" s="285">
        <f t="shared" si="313"/>
        <v>0</v>
      </c>
      <c r="R389" s="285">
        <f t="shared" si="313"/>
        <v>0</v>
      </c>
      <c r="S389" s="285">
        <f t="shared" si="313"/>
        <v>0</v>
      </c>
      <c r="T389" s="285">
        <f t="shared" si="313"/>
        <v>0</v>
      </c>
      <c r="U389" s="285">
        <f t="shared" si="313"/>
        <v>0</v>
      </c>
      <c r="V389" s="285">
        <f t="shared" si="313"/>
        <v>0</v>
      </c>
      <c r="W389" s="285">
        <f t="shared" si="313"/>
        <v>0</v>
      </c>
      <c r="X389" s="285">
        <f t="shared" si="313"/>
        <v>0</v>
      </c>
      <c r="Y389" s="285">
        <f t="shared" si="313"/>
        <v>0</v>
      </c>
      <c r="Z389" s="285">
        <f t="shared" si="313"/>
        <v>0</v>
      </c>
      <c r="AA389" s="285">
        <f t="shared" si="313"/>
        <v>0</v>
      </c>
      <c r="AB389" s="285">
        <f t="shared" si="313"/>
        <v>0</v>
      </c>
      <c r="AC389" s="285">
        <f t="shared" si="313"/>
        <v>0</v>
      </c>
      <c r="AD389" s="285">
        <f t="shared" si="313"/>
        <v>0</v>
      </c>
      <c r="AE389" s="285">
        <f t="shared" si="313"/>
        <v>0</v>
      </c>
      <c r="AF389" s="285">
        <f t="shared" si="313"/>
        <v>0</v>
      </c>
      <c r="AG389" s="285">
        <f t="shared" si="313"/>
        <v>0</v>
      </c>
      <c r="AH389" s="285">
        <f t="shared" si="313"/>
        <v>0</v>
      </c>
      <c r="AI389" s="286">
        <f t="shared" si="313"/>
        <v>0</v>
      </c>
      <c r="AJ389" s="287">
        <f>SUM(F389:AI389)</f>
        <v>54031.415616000006</v>
      </c>
    </row>
    <row r="390" spans="2:36" x14ac:dyDescent="0.25">
      <c r="B390" s="844"/>
      <c r="C390" s="845"/>
      <c r="D390" s="288" t="s">
        <v>397</v>
      </c>
      <c r="E390" s="342">
        <f>SUBTOTAL(9,E387:E389)</f>
        <v>70399.143743999986</v>
      </c>
      <c r="F390" s="343">
        <f>SUBTOTAL(9,F387:F389)</f>
        <v>70399.143743999986</v>
      </c>
      <c r="G390" s="344">
        <f t="shared" ref="G390:AI390" si="314">SUBTOTAL(9,G387:G389)</f>
        <v>70399.143743999986</v>
      </c>
      <c r="H390" s="344">
        <f t="shared" si="314"/>
        <v>70399.143743999986</v>
      </c>
      <c r="I390" s="344">
        <f t="shared" si="314"/>
        <v>70399.143743999986</v>
      </c>
      <c r="J390" s="344">
        <f t="shared" si="314"/>
        <v>70399.143743999986</v>
      </c>
      <c r="K390" s="344">
        <f t="shared" si="314"/>
        <v>70399.143743999986</v>
      </c>
      <c r="L390" s="344">
        <f t="shared" si="314"/>
        <v>70399.143743999986</v>
      </c>
      <c r="M390" s="344">
        <f t="shared" si="314"/>
        <v>70399.143743999986</v>
      </c>
      <c r="N390" s="344">
        <f t="shared" si="314"/>
        <v>0</v>
      </c>
      <c r="O390" s="344">
        <f t="shared" si="314"/>
        <v>0</v>
      </c>
      <c r="P390" s="344">
        <f t="shared" si="314"/>
        <v>0</v>
      </c>
      <c r="Q390" s="344">
        <f t="shared" si="314"/>
        <v>0</v>
      </c>
      <c r="R390" s="344">
        <f t="shared" si="314"/>
        <v>0</v>
      </c>
      <c r="S390" s="344">
        <f t="shared" si="314"/>
        <v>0</v>
      </c>
      <c r="T390" s="344">
        <f t="shared" si="314"/>
        <v>0</v>
      </c>
      <c r="U390" s="344">
        <f t="shared" si="314"/>
        <v>0</v>
      </c>
      <c r="V390" s="344">
        <f t="shared" si="314"/>
        <v>0</v>
      </c>
      <c r="W390" s="344">
        <f t="shared" si="314"/>
        <v>0</v>
      </c>
      <c r="X390" s="344">
        <f t="shared" si="314"/>
        <v>0</v>
      </c>
      <c r="Y390" s="344">
        <f t="shared" si="314"/>
        <v>0</v>
      </c>
      <c r="Z390" s="344">
        <f t="shared" si="314"/>
        <v>0</v>
      </c>
      <c r="AA390" s="344">
        <f t="shared" si="314"/>
        <v>0</v>
      </c>
      <c r="AB390" s="344">
        <f t="shared" si="314"/>
        <v>0</v>
      </c>
      <c r="AC390" s="344">
        <f t="shared" si="314"/>
        <v>0</v>
      </c>
      <c r="AD390" s="344">
        <f t="shared" si="314"/>
        <v>0</v>
      </c>
      <c r="AE390" s="344">
        <f t="shared" si="314"/>
        <v>0</v>
      </c>
      <c r="AF390" s="344">
        <f t="shared" si="314"/>
        <v>0</v>
      </c>
      <c r="AG390" s="344">
        <f t="shared" si="314"/>
        <v>0</v>
      </c>
      <c r="AH390" s="344">
        <f t="shared" si="314"/>
        <v>0</v>
      </c>
      <c r="AI390" s="345">
        <f t="shared" si="314"/>
        <v>0</v>
      </c>
      <c r="AJ390" s="346">
        <f>SUM(F390:AI390)</f>
        <v>563193.14995199989</v>
      </c>
    </row>
    <row r="391" spans="2:36" ht="14.4" hidden="1" thickBot="1" x14ac:dyDescent="0.3">
      <c r="B391" s="846">
        <v>4304</v>
      </c>
      <c r="C391" s="847" t="str">
        <f>VLOOKUP(B391,Salários!$B$17:$C$148,2,FALSE)</f>
        <v>Engenheiro de Controle Qualidade</v>
      </c>
      <c r="D391" s="315" t="s">
        <v>400</v>
      </c>
      <c r="E391" s="316">
        <f>AVERAGE(F391:AI391)</f>
        <v>0</v>
      </c>
      <c r="F391" s="306">
        <v>0</v>
      </c>
      <c r="G391" s="307">
        <v>0</v>
      </c>
      <c r="H391" s="307">
        <v>0</v>
      </c>
      <c r="I391" s="307">
        <v>0</v>
      </c>
      <c r="J391" s="307">
        <v>0</v>
      </c>
      <c r="K391" s="307">
        <v>0</v>
      </c>
      <c r="L391" s="307">
        <v>0</v>
      </c>
      <c r="M391" s="307">
        <v>0</v>
      </c>
      <c r="N391" s="307">
        <v>0</v>
      </c>
      <c r="O391" s="307">
        <v>0</v>
      </c>
      <c r="P391" s="307">
        <v>0</v>
      </c>
      <c r="Q391" s="307">
        <v>0</v>
      </c>
      <c r="R391" s="307">
        <v>0</v>
      </c>
      <c r="S391" s="307">
        <v>0</v>
      </c>
      <c r="T391" s="307">
        <v>0</v>
      </c>
      <c r="U391" s="307">
        <v>0</v>
      </c>
      <c r="V391" s="307">
        <v>0</v>
      </c>
      <c r="W391" s="307">
        <v>0</v>
      </c>
      <c r="X391" s="307">
        <v>0</v>
      </c>
      <c r="Y391" s="307">
        <v>0</v>
      </c>
      <c r="Z391" s="307">
        <v>0</v>
      </c>
      <c r="AA391" s="307">
        <v>0</v>
      </c>
      <c r="AB391" s="307">
        <v>0</v>
      </c>
      <c r="AC391" s="307">
        <v>0</v>
      </c>
      <c r="AD391" s="307">
        <v>0</v>
      </c>
      <c r="AE391" s="307">
        <v>0</v>
      </c>
      <c r="AF391" s="307">
        <v>0</v>
      </c>
      <c r="AG391" s="307">
        <v>0</v>
      </c>
      <c r="AH391" s="307">
        <v>0</v>
      </c>
      <c r="AI391" s="308">
        <v>0</v>
      </c>
      <c r="AJ391" s="293"/>
    </row>
    <row r="392" spans="2:36" ht="14.4" hidden="1" thickBot="1" x14ac:dyDescent="0.3">
      <c r="B392" s="846"/>
      <c r="C392" s="847"/>
      <c r="D392" s="294" t="s">
        <v>379</v>
      </c>
      <c r="E392" s="295">
        <f>VLOOKUP(B391,Salários!$B$17:$Q$148,13,FALSE)</f>
        <v>192345.91710000002</v>
      </c>
      <c r="F392" s="296">
        <f>F391*$E392</f>
        <v>0</v>
      </c>
      <c r="G392" s="297">
        <f>G391*$E392</f>
        <v>0</v>
      </c>
      <c r="H392" s="297">
        <f t="shared" ref="H392:AI392" si="315">H391*$E392</f>
        <v>0</v>
      </c>
      <c r="I392" s="297">
        <f t="shared" si="315"/>
        <v>0</v>
      </c>
      <c r="J392" s="297">
        <f t="shared" si="315"/>
        <v>0</v>
      </c>
      <c r="K392" s="297">
        <f t="shared" si="315"/>
        <v>0</v>
      </c>
      <c r="L392" s="297">
        <f t="shared" si="315"/>
        <v>0</v>
      </c>
      <c r="M392" s="297">
        <f t="shared" si="315"/>
        <v>0</v>
      </c>
      <c r="N392" s="297">
        <f t="shared" si="315"/>
        <v>0</v>
      </c>
      <c r="O392" s="297">
        <f t="shared" si="315"/>
        <v>0</v>
      </c>
      <c r="P392" s="297">
        <f t="shared" si="315"/>
        <v>0</v>
      </c>
      <c r="Q392" s="297">
        <f t="shared" si="315"/>
        <v>0</v>
      </c>
      <c r="R392" s="297">
        <f t="shared" si="315"/>
        <v>0</v>
      </c>
      <c r="S392" s="297">
        <f t="shared" si="315"/>
        <v>0</v>
      </c>
      <c r="T392" s="297">
        <f t="shared" si="315"/>
        <v>0</v>
      </c>
      <c r="U392" s="297">
        <f t="shared" si="315"/>
        <v>0</v>
      </c>
      <c r="V392" s="297">
        <f t="shared" si="315"/>
        <v>0</v>
      </c>
      <c r="W392" s="297">
        <f t="shared" si="315"/>
        <v>0</v>
      </c>
      <c r="X392" s="297">
        <f t="shared" si="315"/>
        <v>0</v>
      </c>
      <c r="Y392" s="297">
        <f t="shared" si="315"/>
        <v>0</v>
      </c>
      <c r="Z392" s="297">
        <f t="shared" si="315"/>
        <v>0</v>
      </c>
      <c r="AA392" s="297">
        <f t="shared" si="315"/>
        <v>0</v>
      </c>
      <c r="AB392" s="297">
        <f t="shared" si="315"/>
        <v>0</v>
      </c>
      <c r="AC392" s="297">
        <f t="shared" si="315"/>
        <v>0</v>
      </c>
      <c r="AD392" s="297">
        <f t="shared" si="315"/>
        <v>0</v>
      </c>
      <c r="AE392" s="297">
        <f t="shared" si="315"/>
        <v>0</v>
      </c>
      <c r="AF392" s="297">
        <f t="shared" si="315"/>
        <v>0</v>
      </c>
      <c r="AG392" s="297">
        <f t="shared" si="315"/>
        <v>0</v>
      </c>
      <c r="AH392" s="297">
        <f t="shared" si="315"/>
        <v>0</v>
      </c>
      <c r="AI392" s="298">
        <f t="shared" si="315"/>
        <v>0</v>
      </c>
      <c r="AJ392" s="299">
        <f>SUM(F392:AI392)</f>
        <v>0</v>
      </c>
    </row>
    <row r="393" spans="2:36" ht="14.4" hidden="1" thickBot="1" x14ac:dyDescent="0.3">
      <c r="B393" s="846"/>
      <c r="C393" s="847"/>
      <c r="D393" s="294" t="s">
        <v>371</v>
      </c>
      <c r="E393" s="295">
        <f>VLOOKUP(B391,Salários!$B$17:$Q$148,14,FALSE)</f>
        <v>137065.70052546001</v>
      </c>
      <c r="F393" s="296">
        <f>F391*$E393</f>
        <v>0</v>
      </c>
      <c r="G393" s="297">
        <f t="shared" ref="G393:AI393" si="316">G391*$E393</f>
        <v>0</v>
      </c>
      <c r="H393" s="297">
        <f t="shared" si="316"/>
        <v>0</v>
      </c>
      <c r="I393" s="297">
        <f t="shared" si="316"/>
        <v>0</v>
      </c>
      <c r="J393" s="297">
        <f t="shared" si="316"/>
        <v>0</v>
      </c>
      <c r="K393" s="297">
        <f t="shared" si="316"/>
        <v>0</v>
      </c>
      <c r="L393" s="297">
        <f t="shared" si="316"/>
        <v>0</v>
      </c>
      <c r="M393" s="297">
        <f t="shared" si="316"/>
        <v>0</v>
      </c>
      <c r="N393" s="297">
        <f t="shared" si="316"/>
        <v>0</v>
      </c>
      <c r="O393" s="297">
        <f t="shared" si="316"/>
        <v>0</v>
      </c>
      <c r="P393" s="297">
        <f t="shared" si="316"/>
        <v>0</v>
      </c>
      <c r="Q393" s="297">
        <f t="shared" si="316"/>
        <v>0</v>
      </c>
      <c r="R393" s="297">
        <f t="shared" si="316"/>
        <v>0</v>
      </c>
      <c r="S393" s="297">
        <f t="shared" si="316"/>
        <v>0</v>
      </c>
      <c r="T393" s="297">
        <f t="shared" si="316"/>
        <v>0</v>
      </c>
      <c r="U393" s="297">
        <f t="shared" si="316"/>
        <v>0</v>
      </c>
      <c r="V393" s="297">
        <f t="shared" si="316"/>
        <v>0</v>
      </c>
      <c r="W393" s="297">
        <f t="shared" si="316"/>
        <v>0</v>
      </c>
      <c r="X393" s="297">
        <f t="shared" si="316"/>
        <v>0</v>
      </c>
      <c r="Y393" s="297">
        <f t="shared" si="316"/>
        <v>0</v>
      </c>
      <c r="Z393" s="297">
        <f t="shared" si="316"/>
        <v>0</v>
      </c>
      <c r="AA393" s="297">
        <f t="shared" si="316"/>
        <v>0</v>
      </c>
      <c r="AB393" s="297">
        <f t="shared" si="316"/>
        <v>0</v>
      </c>
      <c r="AC393" s="297">
        <f t="shared" si="316"/>
        <v>0</v>
      </c>
      <c r="AD393" s="297">
        <f t="shared" si="316"/>
        <v>0</v>
      </c>
      <c r="AE393" s="297">
        <f t="shared" si="316"/>
        <v>0</v>
      </c>
      <c r="AF393" s="297">
        <f t="shared" si="316"/>
        <v>0</v>
      </c>
      <c r="AG393" s="297">
        <f t="shared" si="316"/>
        <v>0</v>
      </c>
      <c r="AH393" s="297">
        <f t="shared" si="316"/>
        <v>0</v>
      </c>
      <c r="AI393" s="298">
        <f t="shared" si="316"/>
        <v>0</v>
      </c>
      <c r="AJ393" s="299">
        <f>SUM(F393:AI393)</f>
        <v>0</v>
      </c>
    </row>
    <row r="394" spans="2:36" ht="14.4" hidden="1" thickBot="1" x14ac:dyDescent="0.3">
      <c r="B394" s="846"/>
      <c r="C394" s="847"/>
      <c r="D394" s="294" t="s">
        <v>372</v>
      </c>
      <c r="E394" s="295">
        <f>VLOOKUP(B391,Salários!$B$17:$Q$148,15,FALSE)</f>
        <v>11038.866721259999</v>
      </c>
      <c r="F394" s="296">
        <f>F391*$E394</f>
        <v>0</v>
      </c>
      <c r="G394" s="297">
        <f t="shared" ref="G394:AI394" si="317">G391*$E394</f>
        <v>0</v>
      </c>
      <c r="H394" s="297">
        <f t="shared" si="317"/>
        <v>0</v>
      </c>
      <c r="I394" s="297">
        <f t="shared" si="317"/>
        <v>0</v>
      </c>
      <c r="J394" s="297">
        <f t="shared" si="317"/>
        <v>0</v>
      </c>
      <c r="K394" s="297">
        <f t="shared" si="317"/>
        <v>0</v>
      </c>
      <c r="L394" s="297">
        <f t="shared" si="317"/>
        <v>0</v>
      </c>
      <c r="M394" s="297">
        <f t="shared" si="317"/>
        <v>0</v>
      </c>
      <c r="N394" s="297">
        <f t="shared" si="317"/>
        <v>0</v>
      </c>
      <c r="O394" s="297">
        <f t="shared" si="317"/>
        <v>0</v>
      </c>
      <c r="P394" s="297">
        <f t="shared" si="317"/>
        <v>0</v>
      </c>
      <c r="Q394" s="297">
        <f t="shared" si="317"/>
        <v>0</v>
      </c>
      <c r="R394" s="297">
        <f t="shared" si="317"/>
        <v>0</v>
      </c>
      <c r="S394" s="297">
        <f t="shared" si="317"/>
        <v>0</v>
      </c>
      <c r="T394" s="297">
        <f t="shared" si="317"/>
        <v>0</v>
      </c>
      <c r="U394" s="297">
        <f t="shared" si="317"/>
        <v>0</v>
      </c>
      <c r="V394" s="297">
        <f t="shared" si="317"/>
        <v>0</v>
      </c>
      <c r="W394" s="297">
        <f t="shared" si="317"/>
        <v>0</v>
      </c>
      <c r="X394" s="297">
        <f t="shared" si="317"/>
        <v>0</v>
      </c>
      <c r="Y394" s="297">
        <f t="shared" si="317"/>
        <v>0</v>
      </c>
      <c r="Z394" s="297">
        <f t="shared" si="317"/>
        <v>0</v>
      </c>
      <c r="AA394" s="297">
        <f t="shared" si="317"/>
        <v>0</v>
      </c>
      <c r="AB394" s="297">
        <f t="shared" si="317"/>
        <v>0</v>
      </c>
      <c r="AC394" s="297">
        <f t="shared" si="317"/>
        <v>0</v>
      </c>
      <c r="AD394" s="297">
        <f t="shared" si="317"/>
        <v>0</v>
      </c>
      <c r="AE394" s="297">
        <f t="shared" si="317"/>
        <v>0</v>
      </c>
      <c r="AF394" s="297">
        <f t="shared" si="317"/>
        <v>0</v>
      </c>
      <c r="AG394" s="297">
        <f t="shared" si="317"/>
        <v>0</v>
      </c>
      <c r="AH394" s="297">
        <f t="shared" si="317"/>
        <v>0</v>
      </c>
      <c r="AI394" s="298">
        <f t="shared" si="317"/>
        <v>0</v>
      </c>
      <c r="AJ394" s="299">
        <f>SUM(F394:AI394)</f>
        <v>0</v>
      </c>
    </row>
    <row r="395" spans="2:36" ht="14.4" hidden="1" thickBot="1" x14ac:dyDescent="0.3">
      <c r="B395" s="846"/>
      <c r="C395" s="847"/>
      <c r="D395" s="300" t="s">
        <v>397</v>
      </c>
      <c r="E395" s="301">
        <f>SUBTOTAL(9,E392:E394)</f>
        <v>340450.48434672004</v>
      </c>
      <c r="F395" s="302">
        <f>SUBTOTAL(9,F392:F394)</f>
        <v>0</v>
      </c>
      <c r="G395" s="303">
        <f t="shared" ref="G395:AI395" si="318">SUBTOTAL(9,G392:G394)</f>
        <v>0</v>
      </c>
      <c r="H395" s="303">
        <f t="shared" si="318"/>
        <v>0</v>
      </c>
      <c r="I395" s="303">
        <f t="shared" si="318"/>
        <v>0</v>
      </c>
      <c r="J395" s="303">
        <f t="shared" si="318"/>
        <v>0</v>
      </c>
      <c r="K395" s="303">
        <f t="shared" si="318"/>
        <v>0</v>
      </c>
      <c r="L395" s="303">
        <f t="shared" si="318"/>
        <v>0</v>
      </c>
      <c r="M395" s="303">
        <f t="shared" si="318"/>
        <v>0</v>
      </c>
      <c r="N395" s="303">
        <f t="shared" si="318"/>
        <v>0</v>
      </c>
      <c r="O395" s="303">
        <f t="shared" si="318"/>
        <v>0</v>
      </c>
      <c r="P395" s="303">
        <f t="shared" si="318"/>
        <v>0</v>
      </c>
      <c r="Q395" s="303">
        <f t="shared" si="318"/>
        <v>0</v>
      </c>
      <c r="R395" s="303">
        <f t="shared" si="318"/>
        <v>0</v>
      </c>
      <c r="S395" s="303">
        <f t="shared" si="318"/>
        <v>0</v>
      </c>
      <c r="T395" s="303">
        <f t="shared" si="318"/>
        <v>0</v>
      </c>
      <c r="U395" s="303">
        <f t="shared" si="318"/>
        <v>0</v>
      </c>
      <c r="V395" s="303">
        <f t="shared" si="318"/>
        <v>0</v>
      </c>
      <c r="W395" s="303">
        <f t="shared" si="318"/>
        <v>0</v>
      </c>
      <c r="X395" s="303">
        <f t="shared" si="318"/>
        <v>0</v>
      </c>
      <c r="Y395" s="303">
        <f t="shared" si="318"/>
        <v>0</v>
      </c>
      <c r="Z395" s="303">
        <f t="shared" si="318"/>
        <v>0</v>
      </c>
      <c r="AA395" s="303">
        <f t="shared" si="318"/>
        <v>0</v>
      </c>
      <c r="AB395" s="303">
        <f t="shared" si="318"/>
        <v>0</v>
      </c>
      <c r="AC395" s="303">
        <f t="shared" si="318"/>
        <v>0</v>
      </c>
      <c r="AD395" s="303">
        <f t="shared" si="318"/>
        <v>0</v>
      </c>
      <c r="AE395" s="303">
        <f t="shared" si="318"/>
        <v>0</v>
      </c>
      <c r="AF395" s="303">
        <f t="shared" si="318"/>
        <v>0</v>
      </c>
      <c r="AG395" s="303">
        <f t="shared" si="318"/>
        <v>0</v>
      </c>
      <c r="AH395" s="303">
        <f t="shared" si="318"/>
        <v>0</v>
      </c>
      <c r="AI395" s="304">
        <f t="shared" si="318"/>
        <v>0</v>
      </c>
      <c r="AJ395" s="305">
        <f>SUM(F395:AI395)</f>
        <v>0</v>
      </c>
    </row>
    <row r="396" spans="2:36" x14ac:dyDescent="0.25">
      <c r="B396" s="838">
        <v>4305</v>
      </c>
      <c r="C396" s="841" t="str">
        <f>VLOOKUP(B396,Salários!$B$17:$C$148,2,FALSE)</f>
        <v>Assistente Técnico da Qualidade</v>
      </c>
      <c r="D396" s="277" t="s">
        <v>400</v>
      </c>
      <c r="E396" s="278">
        <f>AVERAGE(F396:AI396)</f>
        <v>1</v>
      </c>
      <c r="F396" s="279">
        <v>1</v>
      </c>
      <c r="G396" s="280">
        <v>1</v>
      </c>
      <c r="H396" s="280">
        <v>1</v>
      </c>
      <c r="I396" s="280">
        <v>1</v>
      </c>
      <c r="J396" s="280">
        <v>1</v>
      </c>
      <c r="K396" s="755">
        <v>1</v>
      </c>
      <c r="L396" s="755">
        <v>1</v>
      </c>
      <c r="M396" s="755">
        <v>1</v>
      </c>
      <c r="N396" s="280"/>
      <c r="O396" s="280"/>
      <c r="P396" s="280"/>
      <c r="Q396" s="280"/>
      <c r="R396" s="280"/>
      <c r="S396" s="280"/>
      <c r="T396" s="280"/>
      <c r="U396" s="280"/>
      <c r="V396" s="280"/>
      <c r="W396" s="280"/>
      <c r="X396" s="280"/>
      <c r="Y396" s="280"/>
      <c r="Z396" s="280"/>
      <c r="AA396" s="280"/>
      <c r="AB396" s="280"/>
      <c r="AC396" s="280"/>
      <c r="AD396" s="280"/>
      <c r="AE396" s="280"/>
      <c r="AF396" s="280"/>
      <c r="AG396" s="280"/>
      <c r="AH396" s="280"/>
      <c r="AI396" s="281"/>
      <c r="AJ396" s="352"/>
    </row>
    <row r="397" spans="2:36" x14ac:dyDescent="0.25">
      <c r="B397" s="839"/>
      <c r="C397" s="842"/>
      <c r="D397" s="282" t="s">
        <v>379</v>
      </c>
      <c r="E397" s="283">
        <f>VLOOKUP(B396,Salários!$B$17:$Q$148,13,FALSE)</f>
        <v>42195.360000000001</v>
      </c>
      <c r="F397" s="284">
        <f>F396*$E397</f>
        <v>42195.360000000001</v>
      </c>
      <c r="G397" s="285">
        <f>G396*$E397</f>
        <v>42195.360000000001</v>
      </c>
      <c r="H397" s="285">
        <f t="shared" ref="H397:AI397" si="319">H396*$E397</f>
        <v>42195.360000000001</v>
      </c>
      <c r="I397" s="285">
        <f t="shared" si="319"/>
        <v>42195.360000000001</v>
      </c>
      <c r="J397" s="285">
        <f t="shared" si="319"/>
        <v>42195.360000000001</v>
      </c>
      <c r="K397" s="285">
        <f t="shared" si="319"/>
        <v>42195.360000000001</v>
      </c>
      <c r="L397" s="285">
        <f t="shared" si="319"/>
        <v>42195.360000000001</v>
      </c>
      <c r="M397" s="285">
        <f t="shared" si="319"/>
        <v>42195.360000000001</v>
      </c>
      <c r="N397" s="285">
        <f t="shared" si="319"/>
        <v>0</v>
      </c>
      <c r="O397" s="285">
        <f t="shared" si="319"/>
        <v>0</v>
      </c>
      <c r="P397" s="285">
        <f t="shared" si="319"/>
        <v>0</v>
      </c>
      <c r="Q397" s="285">
        <f t="shared" si="319"/>
        <v>0</v>
      </c>
      <c r="R397" s="285">
        <f t="shared" si="319"/>
        <v>0</v>
      </c>
      <c r="S397" s="285">
        <f t="shared" si="319"/>
        <v>0</v>
      </c>
      <c r="T397" s="285">
        <f t="shared" si="319"/>
        <v>0</v>
      </c>
      <c r="U397" s="285">
        <f t="shared" si="319"/>
        <v>0</v>
      </c>
      <c r="V397" s="285">
        <f t="shared" si="319"/>
        <v>0</v>
      </c>
      <c r="W397" s="285">
        <f t="shared" si="319"/>
        <v>0</v>
      </c>
      <c r="X397" s="285">
        <f t="shared" si="319"/>
        <v>0</v>
      </c>
      <c r="Y397" s="285">
        <f t="shared" si="319"/>
        <v>0</v>
      </c>
      <c r="Z397" s="285">
        <f t="shared" si="319"/>
        <v>0</v>
      </c>
      <c r="AA397" s="285">
        <f t="shared" si="319"/>
        <v>0</v>
      </c>
      <c r="AB397" s="285">
        <f t="shared" si="319"/>
        <v>0</v>
      </c>
      <c r="AC397" s="285">
        <f t="shared" si="319"/>
        <v>0</v>
      </c>
      <c r="AD397" s="285">
        <f t="shared" si="319"/>
        <v>0</v>
      </c>
      <c r="AE397" s="285">
        <f t="shared" si="319"/>
        <v>0</v>
      </c>
      <c r="AF397" s="285">
        <f t="shared" si="319"/>
        <v>0</v>
      </c>
      <c r="AG397" s="285">
        <f t="shared" si="319"/>
        <v>0</v>
      </c>
      <c r="AH397" s="285">
        <f t="shared" si="319"/>
        <v>0</v>
      </c>
      <c r="AI397" s="286">
        <f t="shared" si="319"/>
        <v>0</v>
      </c>
      <c r="AJ397" s="287">
        <f>SUM(F397:AI397)</f>
        <v>337562.87999999995</v>
      </c>
    </row>
    <row r="398" spans="2:36" x14ac:dyDescent="0.25">
      <c r="B398" s="839"/>
      <c r="C398" s="842"/>
      <c r="D398" s="282" t="s">
        <v>371</v>
      </c>
      <c r="E398" s="283">
        <f>VLOOKUP(B396,Salários!$B$17:$Q$148,14,FALSE)</f>
        <v>30068.413536</v>
      </c>
      <c r="F398" s="284">
        <f>F396*$E398</f>
        <v>30068.413536</v>
      </c>
      <c r="G398" s="285">
        <f t="shared" ref="G398:AI398" si="320">G396*$E398</f>
        <v>30068.413536</v>
      </c>
      <c r="H398" s="285">
        <f t="shared" si="320"/>
        <v>30068.413536</v>
      </c>
      <c r="I398" s="285">
        <f t="shared" si="320"/>
        <v>30068.413536</v>
      </c>
      <c r="J398" s="285">
        <f t="shared" si="320"/>
        <v>30068.413536</v>
      </c>
      <c r="K398" s="285">
        <f t="shared" si="320"/>
        <v>30068.413536</v>
      </c>
      <c r="L398" s="285">
        <f t="shared" si="320"/>
        <v>30068.413536</v>
      </c>
      <c r="M398" s="285">
        <f t="shared" si="320"/>
        <v>30068.413536</v>
      </c>
      <c r="N398" s="285">
        <f t="shared" si="320"/>
        <v>0</v>
      </c>
      <c r="O398" s="285">
        <f t="shared" si="320"/>
        <v>0</v>
      </c>
      <c r="P398" s="285">
        <f t="shared" si="320"/>
        <v>0</v>
      </c>
      <c r="Q398" s="285">
        <f t="shared" si="320"/>
        <v>0</v>
      </c>
      <c r="R398" s="285">
        <f t="shared" si="320"/>
        <v>0</v>
      </c>
      <c r="S398" s="285">
        <f t="shared" si="320"/>
        <v>0</v>
      </c>
      <c r="T398" s="285">
        <f t="shared" si="320"/>
        <v>0</v>
      </c>
      <c r="U398" s="285">
        <f t="shared" si="320"/>
        <v>0</v>
      </c>
      <c r="V398" s="285">
        <f t="shared" si="320"/>
        <v>0</v>
      </c>
      <c r="W398" s="285">
        <f t="shared" si="320"/>
        <v>0</v>
      </c>
      <c r="X398" s="285">
        <f t="shared" si="320"/>
        <v>0</v>
      </c>
      <c r="Y398" s="285">
        <f t="shared" si="320"/>
        <v>0</v>
      </c>
      <c r="Z398" s="285">
        <f t="shared" si="320"/>
        <v>0</v>
      </c>
      <c r="AA398" s="285">
        <f t="shared" si="320"/>
        <v>0</v>
      </c>
      <c r="AB398" s="285">
        <f t="shared" si="320"/>
        <v>0</v>
      </c>
      <c r="AC398" s="285">
        <f t="shared" si="320"/>
        <v>0</v>
      </c>
      <c r="AD398" s="285">
        <f t="shared" si="320"/>
        <v>0</v>
      </c>
      <c r="AE398" s="285">
        <f t="shared" si="320"/>
        <v>0</v>
      </c>
      <c r="AF398" s="285">
        <f t="shared" si="320"/>
        <v>0</v>
      </c>
      <c r="AG398" s="285">
        <f t="shared" si="320"/>
        <v>0</v>
      </c>
      <c r="AH398" s="285">
        <f t="shared" si="320"/>
        <v>0</v>
      </c>
      <c r="AI398" s="286">
        <f t="shared" si="320"/>
        <v>0</v>
      </c>
      <c r="AJ398" s="287">
        <f>SUM(F398:AI398)</f>
        <v>240547.30828800003</v>
      </c>
    </row>
    <row r="399" spans="2:36" x14ac:dyDescent="0.25">
      <c r="B399" s="839"/>
      <c r="C399" s="842"/>
      <c r="D399" s="282" t="s">
        <v>372</v>
      </c>
      <c r="E399" s="283">
        <f>VLOOKUP(B396,Salários!$B$17:$Q$148,15,FALSE)</f>
        <v>6807.2708160000002</v>
      </c>
      <c r="F399" s="284">
        <f>F396*$E399</f>
        <v>6807.2708160000002</v>
      </c>
      <c r="G399" s="285">
        <f t="shared" ref="G399:AI399" si="321">G396*$E399</f>
        <v>6807.2708160000002</v>
      </c>
      <c r="H399" s="285">
        <f t="shared" si="321"/>
        <v>6807.2708160000002</v>
      </c>
      <c r="I399" s="285">
        <f t="shared" si="321"/>
        <v>6807.2708160000002</v>
      </c>
      <c r="J399" s="285">
        <f t="shared" si="321"/>
        <v>6807.2708160000002</v>
      </c>
      <c r="K399" s="285">
        <f t="shared" si="321"/>
        <v>6807.2708160000002</v>
      </c>
      <c r="L399" s="285">
        <f t="shared" si="321"/>
        <v>6807.2708160000002</v>
      </c>
      <c r="M399" s="285">
        <f t="shared" si="321"/>
        <v>6807.2708160000002</v>
      </c>
      <c r="N399" s="285">
        <f t="shared" si="321"/>
        <v>0</v>
      </c>
      <c r="O399" s="285">
        <f t="shared" si="321"/>
        <v>0</v>
      </c>
      <c r="P399" s="285">
        <f t="shared" si="321"/>
        <v>0</v>
      </c>
      <c r="Q399" s="285">
        <f t="shared" si="321"/>
        <v>0</v>
      </c>
      <c r="R399" s="285">
        <f t="shared" si="321"/>
        <v>0</v>
      </c>
      <c r="S399" s="285">
        <f t="shared" si="321"/>
        <v>0</v>
      </c>
      <c r="T399" s="285">
        <f t="shared" si="321"/>
        <v>0</v>
      </c>
      <c r="U399" s="285">
        <f t="shared" si="321"/>
        <v>0</v>
      </c>
      <c r="V399" s="285">
        <f t="shared" si="321"/>
        <v>0</v>
      </c>
      <c r="W399" s="285">
        <f t="shared" si="321"/>
        <v>0</v>
      </c>
      <c r="X399" s="285">
        <f t="shared" si="321"/>
        <v>0</v>
      </c>
      <c r="Y399" s="285">
        <f t="shared" si="321"/>
        <v>0</v>
      </c>
      <c r="Z399" s="285">
        <f t="shared" si="321"/>
        <v>0</v>
      </c>
      <c r="AA399" s="285">
        <f t="shared" si="321"/>
        <v>0</v>
      </c>
      <c r="AB399" s="285">
        <f t="shared" si="321"/>
        <v>0</v>
      </c>
      <c r="AC399" s="285">
        <f t="shared" si="321"/>
        <v>0</v>
      </c>
      <c r="AD399" s="285">
        <f t="shared" si="321"/>
        <v>0</v>
      </c>
      <c r="AE399" s="285">
        <f t="shared" si="321"/>
        <v>0</v>
      </c>
      <c r="AF399" s="285">
        <f t="shared" si="321"/>
        <v>0</v>
      </c>
      <c r="AG399" s="285">
        <f t="shared" si="321"/>
        <v>0</v>
      </c>
      <c r="AH399" s="285">
        <f t="shared" si="321"/>
        <v>0</v>
      </c>
      <c r="AI399" s="286">
        <f t="shared" si="321"/>
        <v>0</v>
      </c>
      <c r="AJ399" s="287">
        <f>SUM(F399:AI399)</f>
        <v>54458.166528000016</v>
      </c>
    </row>
    <row r="400" spans="2:36" x14ac:dyDescent="0.25">
      <c r="B400" s="844"/>
      <c r="C400" s="845"/>
      <c r="D400" s="288" t="s">
        <v>397</v>
      </c>
      <c r="E400" s="342">
        <f>SUBTOTAL(9,E397:E399)</f>
        <v>79071.044351999997</v>
      </c>
      <c r="F400" s="343">
        <f>SUBTOTAL(9,F397:F399)</f>
        <v>79071.044351999997</v>
      </c>
      <c r="G400" s="344">
        <f t="shared" ref="G400:AI400" si="322">SUBTOTAL(9,G397:G399)</f>
        <v>79071.044351999997</v>
      </c>
      <c r="H400" s="344">
        <f t="shared" si="322"/>
        <v>79071.044351999997</v>
      </c>
      <c r="I400" s="344">
        <f t="shared" si="322"/>
        <v>79071.044351999997</v>
      </c>
      <c r="J400" s="344">
        <f t="shared" si="322"/>
        <v>79071.044351999997</v>
      </c>
      <c r="K400" s="344">
        <f t="shared" si="322"/>
        <v>79071.044351999997</v>
      </c>
      <c r="L400" s="344">
        <f t="shared" si="322"/>
        <v>79071.044351999997</v>
      </c>
      <c r="M400" s="344">
        <f t="shared" si="322"/>
        <v>79071.044351999997</v>
      </c>
      <c r="N400" s="344">
        <f t="shared" si="322"/>
        <v>0</v>
      </c>
      <c r="O400" s="344">
        <f t="shared" si="322"/>
        <v>0</v>
      </c>
      <c r="P400" s="344">
        <f t="shared" si="322"/>
        <v>0</v>
      </c>
      <c r="Q400" s="344">
        <f t="shared" si="322"/>
        <v>0</v>
      </c>
      <c r="R400" s="344">
        <f t="shared" si="322"/>
        <v>0</v>
      </c>
      <c r="S400" s="344">
        <f t="shared" si="322"/>
        <v>0</v>
      </c>
      <c r="T400" s="344">
        <f t="shared" si="322"/>
        <v>0</v>
      </c>
      <c r="U400" s="344">
        <f t="shared" si="322"/>
        <v>0</v>
      </c>
      <c r="V400" s="344">
        <f t="shared" si="322"/>
        <v>0</v>
      </c>
      <c r="W400" s="344">
        <f t="shared" si="322"/>
        <v>0</v>
      </c>
      <c r="X400" s="344">
        <f t="shared" si="322"/>
        <v>0</v>
      </c>
      <c r="Y400" s="344">
        <f t="shared" si="322"/>
        <v>0</v>
      </c>
      <c r="Z400" s="344">
        <f t="shared" si="322"/>
        <v>0</v>
      </c>
      <c r="AA400" s="344">
        <f t="shared" si="322"/>
        <v>0</v>
      </c>
      <c r="AB400" s="344">
        <f t="shared" si="322"/>
        <v>0</v>
      </c>
      <c r="AC400" s="344">
        <f t="shared" si="322"/>
        <v>0</v>
      </c>
      <c r="AD400" s="344">
        <f t="shared" si="322"/>
        <v>0</v>
      </c>
      <c r="AE400" s="344">
        <f t="shared" si="322"/>
        <v>0</v>
      </c>
      <c r="AF400" s="344">
        <f t="shared" si="322"/>
        <v>0</v>
      </c>
      <c r="AG400" s="344">
        <f t="shared" si="322"/>
        <v>0</v>
      </c>
      <c r="AH400" s="344">
        <f t="shared" si="322"/>
        <v>0</v>
      </c>
      <c r="AI400" s="345">
        <f t="shared" si="322"/>
        <v>0</v>
      </c>
      <c r="AJ400" s="346">
        <f>SUM(F400:AI400)</f>
        <v>632568.35481599998</v>
      </c>
    </row>
    <row r="401" spans="2:36" ht="14.4" hidden="1" thickBot="1" x14ac:dyDescent="0.3">
      <c r="B401" s="846">
        <v>4306</v>
      </c>
      <c r="C401" s="847" t="str">
        <f>VLOOKUP(B401,Salários!$B$17:$C$148,2,FALSE)</f>
        <v>Topógrafo</v>
      </c>
      <c r="D401" s="315" t="s">
        <v>400</v>
      </c>
      <c r="E401" s="316">
        <f>AVERAGE(F401:AI401)</f>
        <v>0</v>
      </c>
      <c r="F401" s="306">
        <v>0</v>
      </c>
      <c r="G401" s="307">
        <v>0</v>
      </c>
      <c r="H401" s="307">
        <v>0</v>
      </c>
      <c r="I401" s="307">
        <v>0</v>
      </c>
      <c r="J401" s="307">
        <v>0</v>
      </c>
      <c r="K401" s="307">
        <v>0</v>
      </c>
      <c r="L401" s="307">
        <v>0</v>
      </c>
      <c r="M401" s="307">
        <v>0</v>
      </c>
      <c r="N401" s="307">
        <v>0</v>
      </c>
      <c r="O401" s="307">
        <v>0</v>
      </c>
      <c r="P401" s="307">
        <v>0</v>
      </c>
      <c r="Q401" s="307">
        <v>0</v>
      </c>
      <c r="R401" s="307">
        <v>0</v>
      </c>
      <c r="S401" s="307">
        <v>0</v>
      </c>
      <c r="T401" s="307">
        <v>0</v>
      </c>
      <c r="U401" s="307">
        <v>0</v>
      </c>
      <c r="V401" s="307">
        <v>0</v>
      </c>
      <c r="W401" s="307">
        <v>0</v>
      </c>
      <c r="X401" s="307">
        <v>0</v>
      </c>
      <c r="Y401" s="307">
        <v>0</v>
      </c>
      <c r="Z401" s="307">
        <v>0</v>
      </c>
      <c r="AA401" s="307">
        <v>0</v>
      </c>
      <c r="AB401" s="307">
        <v>0</v>
      </c>
      <c r="AC401" s="307">
        <v>0</v>
      </c>
      <c r="AD401" s="307">
        <v>0</v>
      </c>
      <c r="AE401" s="307">
        <v>0</v>
      </c>
      <c r="AF401" s="307">
        <v>0</v>
      </c>
      <c r="AG401" s="307">
        <v>0</v>
      </c>
      <c r="AH401" s="307">
        <v>0</v>
      </c>
      <c r="AI401" s="308">
        <v>0</v>
      </c>
      <c r="AJ401" s="293"/>
    </row>
    <row r="402" spans="2:36" ht="14.4" hidden="1" thickBot="1" x14ac:dyDescent="0.3">
      <c r="B402" s="846"/>
      <c r="C402" s="847"/>
      <c r="D402" s="294" t="s">
        <v>379</v>
      </c>
      <c r="E402" s="295">
        <f>VLOOKUP(B401,Salários!$B$17:$Q$148,13,FALSE)</f>
        <v>44546.854800000001</v>
      </c>
      <c r="F402" s="296">
        <f>F401*$E402</f>
        <v>0</v>
      </c>
      <c r="G402" s="297">
        <f>G401*$E402</f>
        <v>0</v>
      </c>
      <c r="H402" s="297">
        <f t="shared" ref="H402:AI402" si="323">H401*$E402</f>
        <v>0</v>
      </c>
      <c r="I402" s="297">
        <f t="shared" si="323"/>
        <v>0</v>
      </c>
      <c r="J402" s="297">
        <f t="shared" si="323"/>
        <v>0</v>
      </c>
      <c r="K402" s="297">
        <f t="shared" si="323"/>
        <v>0</v>
      </c>
      <c r="L402" s="297">
        <f t="shared" si="323"/>
        <v>0</v>
      </c>
      <c r="M402" s="297">
        <f t="shared" si="323"/>
        <v>0</v>
      </c>
      <c r="N402" s="297">
        <f t="shared" si="323"/>
        <v>0</v>
      </c>
      <c r="O402" s="297">
        <f t="shared" si="323"/>
        <v>0</v>
      </c>
      <c r="P402" s="297">
        <f t="shared" si="323"/>
        <v>0</v>
      </c>
      <c r="Q402" s="297">
        <f t="shared" si="323"/>
        <v>0</v>
      </c>
      <c r="R402" s="297">
        <f t="shared" si="323"/>
        <v>0</v>
      </c>
      <c r="S402" s="297">
        <f t="shared" si="323"/>
        <v>0</v>
      </c>
      <c r="T402" s="297">
        <f t="shared" si="323"/>
        <v>0</v>
      </c>
      <c r="U402" s="297">
        <f t="shared" si="323"/>
        <v>0</v>
      </c>
      <c r="V402" s="297">
        <f t="shared" si="323"/>
        <v>0</v>
      </c>
      <c r="W402" s="297">
        <f t="shared" si="323"/>
        <v>0</v>
      </c>
      <c r="X402" s="297">
        <f t="shared" si="323"/>
        <v>0</v>
      </c>
      <c r="Y402" s="297">
        <f t="shared" si="323"/>
        <v>0</v>
      </c>
      <c r="Z402" s="297">
        <f t="shared" si="323"/>
        <v>0</v>
      </c>
      <c r="AA402" s="297">
        <f t="shared" si="323"/>
        <v>0</v>
      </c>
      <c r="AB402" s="297">
        <f t="shared" si="323"/>
        <v>0</v>
      </c>
      <c r="AC402" s="297">
        <f t="shared" si="323"/>
        <v>0</v>
      </c>
      <c r="AD402" s="297">
        <f t="shared" si="323"/>
        <v>0</v>
      </c>
      <c r="AE402" s="297">
        <f t="shared" si="323"/>
        <v>0</v>
      </c>
      <c r="AF402" s="297">
        <f t="shared" si="323"/>
        <v>0</v>
      </c>
      <c r="AG402" s="297">
        <f t="shared" si="323"/>
        <v>0</v>
      </c>
      <c r="AH402" s="297">
        <f t="shared" si="323"/>
        <v>0</v>
      </c>
      <c r="AI402" s="298">
        <f t="shared" si="323"/>
        <v>0</v>
      </c>
      <c r="AJ402" s="299">
        <f>SUM(F402:AI402)</f>
        <v>0</v>
      </c>
    </row>
    <row r="403" spans="2:36" ht="14.4" hidden="1" thickBot="1" x14ac:dyDescent="0.3">
      <c r="B403" s="846"/>
      <c r="C403" s="847"/>
      <c r="D403" s="294" t="s">
        <v>371</v>
      </c>
      <c r="E403" s="295">
        <f>VLOOKUP(B401,Salários!$B$17:$Q$148,14,FALSE)</f>
        <v>31744.088730479998</v>
      </c>
      <c r="F403" s="296">
        <f>F401*$E403</f>
        <v>0</v>
      </c>
      <c r="G403" s="297">
        <f t="shared" ref="G403:AI403" si="324">G401*$E403</f>
        <v>0</v>
      </c>
      <c r="H403" s="297">
        <f t="shared" si="324"/>
        <v>0</v>
      </c>
      <c r="I403" s="297">
        <f t="shared" si="324"/>
        <v>0</v>
      </c>
      <c r="J403" s="297">
        <f t="shared" si="324"/>
        <v>0</v>
      </c>
      <c r="K403" s="297">
        <f t="shared" si="324"/>
        <v>0</v>
      </c>
      <c r="L403" s="297">
        <f t="shared" si="324"/>
        <v>0</v>
      </c>
      <c r="M403" s="297">
        <f t="shared" si="324"/>
        <v>0</v>
      </c>
      <c r="N403" s="297">
        <f t="shared" si="324"/>
        <v>0</v>
      </c>
      <c r="O403" s="297">
        <f t="shared" si="324"/>
        <v>0</v>
      </c>
      <c r="P403" s="297">
        <f t="shared" si="324"/>
        <v>0</v>
      </c>
      <c r="Q403" s="297">
        <f t="shared" si="324"/>
        <v>0</v>
      </c>
      <c r="R403" s="297">
        <f t="shared" si="324"/>
        <v>0</v>
      </c>
      <c r="S403" s="297">
        <f t="shared" si="324"/>
        <v>0</v>
      </c>
      <c r="T403" s="297">
        <f t="shared" si="324"/>
        <v>0</v>
      </c>
      <c r="U403" s="297">
        <f t="shared" si="324"/>
        <v>0</v>
      </c>
      <c r="V403" s="297">
        <f t="shared" si="324"/>
        <v>0</v>
      </c>
      <c r="W403" s="297">
        <f t="shared" si="324"/>
        <v>0</v>
      </c>
      <c r="X403" s="297">
        <f t="shared" si="324"/>
        <v>0</v>
      </c>
      <c r="Y403" s="297">
        <f t="shared" si="324"/>
        <v>0</v>
      </c>
      <c r="Z403" s="297">
        <f t="shared" si="324"/>
        <v>0</v>
      </c>
      <c r="AA403" s="297">
        <f t="shared" si="324"/>
        <v>0</v>
      </c>
      <c r="AB403" s="297">
        <f t="shared" si="324"/>
        <v>0</v>
      </c>
      <c r="AC403" s="297">
        <f t="shared" si="324"/>
        <v>0</v>
      </c>
      <c r="AD403" s="297">
        <f t="shared" si="324"/>
        <v>0</v>
      </c>
      <c r="AE403" s="297">
        <f t="shared" si="324"/>
        <v>0</v>
      </c>
      <c r="AF403" s="297">
        <f t="shared" si="324"/>
        <v>0</v>
      </c>
      <c r="AG403" s="297">
        <f t="shared" si="324"/>
        <v>0</v>
      </c>
      <c r="AH403" s="297">
        <f t="shared" si="324"/>
        <v>0</v>
      </c>
      <c r="AI403" s="298">
        <f t="shared" si="324"/>
        <v>0</v>
      </c>
      <c r="AJ403" s="299">
        <f>SUM(F403:AI403)</f>
        <v>0</v>
      </c>
    </row>
    <row r="404" spans="2:36" ht="14.4" hidden="1" thickBot="1" x14ac:dyDescent="0.3">
      <c r="B404" s="846"/>
      <c r="C404" s="847"/>
      <c r="D404" s="294" t="s">
        <v>372</v>
      </c>
      <c r="E404" s="295">
        <f>VLOOKUP(B401,Salários!$B$17:$Q$148,15,FALSE)</f>
        <v>6832.1966608799994</v>
      </c>
      <c r="F404" s="296">
        <f>F401*$E404</f>
        <v>0</v>
      </c>
      <c r="G404" s="297">
        <f t="shared" ref="G404:AI404" si="325">G401*$E404</f>
        <v>0</v>
      </c>
      <c r="H404" s="297">
        <f t="shared" si="325"/>
        <v>0</v>
      </c>
      <c r="I404" s="297">
        <f t="shared" si="325"/>
        <v>0</v>
      </c>
      <c r="J404" s="297">
        <f t="shared" si="325"/>
        <v>0</v>
      </c>
      <c r="K404" s="297">
        <f t="shared" si="325"/>
        <v>0</v>
      </c>
      <c r="L404" s="297">
        <f t="shared" si="325"/>
        <v>0</v>
      </c>
      <c r="M404" s="297">
        <f t="shared" si="325"/>
        <v>0</v>
      </c>
      <c r="N404" s="297">
        <f t="shared" si="325"/>
        <v>0</v>
      </c>
      <c r="O404" s="297">
        <f t="shared" si="325"/>
        <v>0</v>
      </c>
      <c r="P404" s="297">
        <f t="shared" si="325"/>
        <v>0</v>
      </c>
      <c r="Q404" s="297">
        <f t="shared" si="325"/>
        <v>0</v>
      </c>
      <c r="R404" s="297">
        <f t="shared" si="325"/>
        <v>0</v>
      </c>
      <c r="S404" s="297">
        <f t="shared" si="325"/>
        <v>0</v>
      </c>
      <c r="T404" s="297">
        <f t="shared" si="325"/>
        <v>0</v>
      </c>
      <c r="U404" s="297">
        <f t="shared" si="325"/>
        <v>0</v>
      </c>
      <c r="V404" s="297">
        <f t="shared" si="325"/>
        <v>0</v>
      </c>
      <c r="W404" s="297">
        <f t="shared" si="325"/>
        <v>0</v>
      </c>
      <c r="X404" s="297">
        <f t="shared" si="325"/>
        <v>0</v>
      </c>
      <c r="Y404" s="297">
        <f t="shared" si="325"/>
        <v>0</v>
      </c>
      <c r="Z404" s="297">
        <f t="shared" si="325"/>
        <v>0</v>
      </c>
      <c r="AA404" s="297">
        <f t="shared" si="325"/>
        <v>0</v>
      </c>
      <c r="AB404" s="297">
        <f t="shared" si="325"/>
        <v>0</v>
      </c>
      <c r="AC404" s="297">
        <f t="shared" si="325"/>
        <v>0</v>
      </c>
      <c r="AD404" s="297">
        <f t="shared" si="325"/>
        <v>0</v>
      </c>
      <c r="AE404" s="297">
        <f t="shared" si="325"/>
        <v>0</v>
      </c>
      <c r="AF404" s="297">
        <f t="shared" si="325"/>
        <v>0</v>
      </c>
      <c r="AG404" s="297">
        <f t="shared" si="325"/>
        <v>0</v>
      </c>
      <c r="AH404" s="297">
        <f t="shared" si="325"/>
        <v>0</v>
      </c>
      <c r="AI404" s="298">
        <f t="shared" si="325"/>
        <v>0</v>
      </c>
      <c r="AJ404" s="299">
        <f>SUM(F404:AI404)</f>
        <v>0</v>
      </c>
    </row>
    <row r="405" spans="2:36" ht="14.4" hidden="1" thickBot="1" x14ac:dyDescent="0.3">
      <c r="B405" s="846"/>
      <c r="C405" s="847"/>
      <c r="D405" s="300" t="s">
        <v>397</v>
      </c>
      <c r="E405" s="301">
        <f>SUBTOTAL(9,E402:E404)</f>
        <v>83123.140191359998</v>
      </c>
      <c r="F405" s="302">
        <f>SUBTOTAL(9,F402:F404)</f>
        <v>0</v>
      </c>
      <c r="G405" s="303">
        <f t="shared" ref="G405:AI405" si="326">SUBTOTAL(9,G402:G404)</f>
        <v>0</v>
      </c>
      <c r="H405" s="303">
        <f t="shared" si="326"/>
        <v>0</v>
      </c>
      <c r="I405" s="303">
        <f t="shared" si="326"/>
        <v>0</v>
      </c>
      <c r="J405" s="303">
        <f t="shared" si="326"/>
        <v>0</v>
      </c>
      <c r="K405" s="303">
        <f t="shared" si="326"/>
        <v>0</v>
      </c>
      <c r="L405" s="303">
        <f t="shared" si="326"/>
        <v>0</v>
      </c>
      <c r="M405" s="303">
        <f t="shared" si="326"/>
        <v>0</v>
      </c>
      <c r="N405" s="303">
        <f t="shared" si="326"/>
        <v>0</v>
      </c>
      <c r="O405" s="303">
        <f t="shared" si="326"/>
        <v>0</v>
      </c>
      <c r="P405" s="303">
        <f t="shared" si="326"/>
        <v>0</v>
      </c>
      <c r="Q405" s="303">
        <f t="shared" si="326"/>
        <v>0</v>
      </c>
      <c r="R405" s="303">
        <f t="shared" si="326"/>
        <v>0</v>
      </c>
      <c r="S405" s="303">
        <f t="shared" si="326"/>
        <v>0</v>
      </c>
      <c r="T405" s="303">
        <f t="shared" si="326"/>
        <v>0</v>
      </c>
      <c r="U405" s="303">
        <f t="shared" si="326"/>
        <v>0</v>
      </c>
      <c r="V405" s="303">
        <f t="shared" si="326"/>
        <v>0</v>
      </c>
      <c r="W405" s="303">
        <f t="shared" si="326"/>
        <v>0</v>
      </c>
      <c r="X405" s="303">
        <f t="shared" si="326"/>
        <v>0</v>
      </c>
      <c r="Y405" s="303">
        <f t="shared" si="326"/>
        <v>0</v>
      </c>
      <c r="Z405" s="303">
        <f t="shared" si="326"/>
        <v>0</v>
      </c>
      <c r="AA405" s="303">
        <f t="shared" si="326"/>
        <v>0</v>
      </c>
      <c r="AB405" s="303">
        <f t="shared" si="326"/>
        <v>0</v>
      </c>
      <c r="AC405" s="303">
        <f t="shared" si="326"/>
        <v>0</v>
      </c>
      <c r="AD405" s="303">
        <f t="shared" si="326"/>
        <v>0</v>
      </c>
      <c r="AE405" s="303">
        <f t="shared" si="326"/>
        <v>0</v>
      </c>
      <c r="AF405" s="303">
        <f t="shared" si="326"/>
        <v>0</v>
      </c>
      <c r="AG405" s="303">
        <f t="shared" si="326"/>
        <v>0</v>
      </c>
      <c r="AH405" s="303">
        <f t="shared" si="326"/>
        <v>0</v>
      </c>
      <c r="AI405" s="304">
        <f t="shared" si="326"/>
        <v>0</v>
      </c>
      <c r="AJ405" s="305">
        <f>SUM(F405:AI405)</f>
        <v>0</v>
      </c>
    </row>
    <row r="406" spans="2:36" ht="14.4" hidden="1" thickBot="1" x14ac:dyDescent="0.3">
      <c r="B406" s="846">
        <v>4307</v>
      </c>
      <c r="C406" s="847" t="str">
        <f>VLOOKUP(B406,Salários!$B$17:$C$148,2,FALSE)</f>
        <v>Auxiliar Topografia</v>
      </c>
      <c r="D406" s="315" t="s">
        <v>400</v>
      </c>
      <c r="E406" s="316">
        <f>AVERAGE(F406:AI406)</f>
        <v>0</v>
      </c>
      <c r="F406" s="323">
        <v>0</v>
      </c>
      <c r="G406" s="323">
        <v>0</v>
      </c>
      <c r="H406" s="323">
        <v>0</v>
      </c>
      <c r="I406" s="323">
        <v>0</v>
      </c>
      <c r="J406" s="323">
        <v>0</v>
      </c>
      <c r="K406" s="323">
        <v>0</v>
      </c>
      <c r="L406" s="323">
        <v>0</v>
      </c>
      <c r="M406" s="323">
        <v>0</v>
      </c>
      <c r="N406" s="323">
        <v>0</v>
      </c>
      <c r="O406" s="323">
        <v>0</v>
      </c>
      <c r="P406" s="323">
        <v>0</v>
      </c>
      <c r="Q406" s="323">
        <v>0</v>
      </c>
      <c r="R406" s="323">
        <v>0</v>
      </c>
      <c r="S406" s="323">
        <v>0</v>
      </c>
      <c r="T406" s="323">
        <v>0</v>
      </c>
      <c r="U406" s="323">
        <v>0</v>
      </c>
      <c r="V406" s="323">
        <v>0</v>
      </c>
      <c r="W406" s="323">
        <v>0</v>
      </c>
      <c r="X406" s="323">
        <v>0</v>
      </c>
      <c r="Y406" s="323">
        <v>0</v>
      </c>
      <c r="Z406" s="323">
        <v>0</v>
      </c>
      <c r="AA406" s="323">
        <v>0</v>
      </c>
      <c r="AB406" s="323">
        <v>0</v>
      </c>
      <c r="AC406" s="323">
        <v>0</v>
      </c>
      <c r="AD406" s="323">
        <v>0</v>
      </c>
      <c r="AE406" s="323">
        <v>0</v>
      </c>
      <c r="AF406" s="323">
        <v>0</v>
      </c>
      <c r="AG406" s="323">
        <v>0</v>
      </c>
      <c r="AH406" s="323">
        <v>0</v>
      </c>
      <c r="AI406" s="324">
        <v>0</v>
      </c>
      <c r="AJ406" s="293"/>
    </row>
    <row r="407" spans="2:36" ht="14.4" hidden="1" thickBot="1" x14ac:dyDescent="0.3">
      <c r="B407" s="846"/>
      <c r="C407" s="847"/>
      <c r="D407" s="294" t="s">
        <v>379</v>
      </c>
      <c r="E407" s="295">
        <f>VLOOKUP(B406,Salários!$B$17:$Q$148,13,FALSE)</f>
        <v>24752.130000000005</v>
      </c>
      <c r="F407" s="296">
        <f>F406*$E407</f>
        <v>0</v>
      </c>
      <c r="G407" s="297">
        <f>G406*$E407</f>
        <v>0</v>
      </c>
      <c r="H407" s="297">
        <f t="shared" ref="H407:AI407" si="327">H406*$E407</f>
        <v>0</v>
      </c>
      <c r="I407" s="297">
        <f t="shared" si="327"/>
        <v>0</v>
      </c>
      <c r="J407" s="297">
        <f t="shared" si="327"/>
        <v>0</v>
      </c>
      <c r="K407" s="297">
        <f t="shared" si="327"/>
        <v>0</v>
      </c>
      <c r="L407" s="297">
        <f t="shared" si="327"/>
        <v>0</v>
      </c>
      <c r="M407" s="297">
        <f t="shared" si="327"/>
        <v>0</v>
      </c>
      <c r="N407" s="297">
        <f t="shared" si="327"/>
        <v>0</v>
      </c>
      <c r="O407" s="297">
        <f t="shared" si="327"/>
        <v>0</v>
      </c>
      <c r="P407" s="297">
        <f t="shared" si="327"/>
        <v>0</v>
      </c>
      <c r="Q407" s="297">
        <f t="shared" si="327"/>
        <v>0</v>
      </c>
      <c r="R407" s="297">
        <f t="shared" si="327"/>
        <v>0</v>
      </c>
      <c r="S407" s="297">
        <f t="shared" si="327"/>
        <v>0</v>
      </c>
      <c r="T407" s="297">
        <f t="shared" si="327"/>
        <v>0</v>
      </c>
      <c r="U407" s="297">
        <f t="shared" si="327"/>
        <v>0</v>
      </c>
      <c r="V407" s="297">
        <f t="shared" si="327"/>
        <v>0</v>
      </c>
      <c r="W407" s="297">
        <f t="shared" si="327"/>
        <v>0</v>
      </c>
      <c r="X407" s="297">
        <f t="shared" si="327"/>
        <v>0</v>
      </c>
      <c r="Y407" s="297">
        <f t="shared" si="327"/>
        <v>0</v>
      </c>
      <c r="Z407" s="297">
        <f t="shared" si="327"/>
        <v>0</v>
      </c>
      <c r="AA407" s="297">
        <f t="shared" si="327"/>
        <v>0</v>
      </c>
      <c r="AB407" s="297">
        <f t="shared" si="327"/>
        <v>0</v>
      </c>
      <c r="AC407" s="297">
        <f t="shared" si="327"/>
        <v>0</v>
      </c>
      <c r="AD407" s="297">
        <f t="shared" si="327"/>
        <v>0</v>
      </c>
      <c r="AE407" s="297">
        <f t="shared" si="327"/>
        <v>0</v>
      </c>
      <c r="AF407" s="297">
        <f t="shared" si="327"/>
        <v>0</v>
      </c>
      <c r="AG407" s="297">
        <f t="shared" si="327"/>
        <v>0</v>
      </c>
      <c r="AH407" s="297">
        <f t="shared" si="327"/>
        <v>0</v>
      </c>
      <c r="AI407" s="298">
        <f t="shared" si="327"/>
        <v>0</v>
      </c>
      <c r="AJ407" s="299">
        <f>SUM(F407:AI407)</f>
        <v>0</v>
      </c>
    </row>
    <row r="408" spans="2:36" ht="14.4" hidden="1" thickBot="1" x14ac:dyDescent="0.3">
      <c r="B408" s="846"/>
      <c r="C408" s="847"/>
      <c r="D408" s="294" t="s">
        <v>371</v>
      </c>
      <c r="E408" s="295">
        <f>VLOOKUP(B406,Salários!$B$17:$Q$148,14,FALSE)</f>
        <v>17638.367838000002</v>
      </c>
      <c r="F408" s="296">
        <f>F406*$E408</f>
        <v>0</v>
      </c>
      <c r="G408" s="297">
        <f t="shared" ref="G408:AI408" si="328">G406*$E408</f>
        <v>0</v>
      </c>
      <c r="H408" s="297">
        <f t="shared" si="328"/>
        <v>0</v>
      </c>
      <c r="I408" s="297">
        <f t="shared" si="328"/>
        <v>0</v>
      </c>
      <c r="J408" s="297">
        <f t="shared" si="328"/>
        <v>0</v>
      </c>
      <c r="K408" s="297">
        <f t="shared" si="328"/>
        <v>0</v>
      </c>
      <c r="L408" s="297">
        <f t="shared" si="328"/>
        <v>0</v>
      </c>
      <c r="M408" s="297">
        <f t="shared" si="328"/>
        <v>0</v>
      </c>
      <c r="N408" s="297">
        <f t="shared" si="328"/>
        <v>0</v>
      </c>
      <c r="O408" s="297">
        <f t="shared" si="328"/>
        <v>0</v>
      </c>
      <c r="P408" s="297">
        <f t="shared" si="328"/>
        <v>0</v>
      </c>
      <c r="Q408" s="297">
        <f t="shared" si="328"/>
        <v>0</v>
      </c>
      <c r="R408" s="297">
        <f t="shared" si="328"/>
        <v>0</v>
      </c>
      <c r="S408" s="297">
        <f t="shared" si="328"/>
        <v>0</v>
      </c>
      <c r="T408" s="297">
        <f t="shared" si="328"/>
        <v>0</v>
      </c>
      <c r="U408" s="297">
        <f t="shared" si="328"/>
        <v>0</v>
      </c>
      <c r="V408" s="297">
        <f t="shared" si="328"/>
        <v>0</v>
      </c>
      <c r="W408" s="297">
        <f t="shared" si="328"/>
        <v>0</v>
      </c>
      <c r="X408" s="297">
        <f t="shared" si="328"/>
        <v>0</v>
      </c>
      <c r="Y408" s="297">
        <f t="shared" si="328"/>
        <v>0</v>
      </c>
      <c r="Z408" s="297">
        <f t="shared" si="328"/>
        <v>0</v>
      </c>
      <c r="AA408" s="297">
        <f t="shared" si="328"/>
        <v>0</v>
      </c>
      <c r="AB408" s="297">
        <f t="shared" si="328"/>
        <v>0</v>
      </c>
      <c r="AC408" s="297">
        <f t="shared" si="328"/>
        <v>0</v>
      </c>
      <c r="AD408" s="297">
        <f t="shared" si="328"/>
        <v>0</v>
      </c>
      <c r="AE408" s="297">
        <f t="shared" si="328"/>
        <v>0</v>
      </c>
      <c r="AF408" s="297">
        <f t="shared" si="328"/>
        <v>0</v>
      </c>
      <c r="AG408" s="297">
        <f t="shared" si="328"/>
        <v>0</v>
      </c>
      <c r="AH408" s="297">
        <f t="shared" si="328"/>
        <v>0</v>
      </c>
      <c r="AI408" s="298">
        <f t="shared" si="328"/>
        <v>0</v>
      </c>
      <c r="AJ408" s="299">
        <f>SUM(F408:AI408)</f>
        <v>0</v>
      </c>
    </row>
    <row r="409" spans="2:36" ht="14.4" hidden="1" thickBot="1" x14ac:dyDescent="0.3">
      <c r="B409" s="846"/>
      <c r="C409" s="847"/>
      <c r="D409" s="294" t="s">
        <v>372</v>
      </c>
      <c r="E409" s="295">
        <f>VLOOKUP(B406,Salários!$B$17:$Q$148,15,FALSE)</f>
        <v>6622.3725780000004</v>
      </c>
      <c r="F409" s="296">
        <f>F406*$E409</f>
        <v>0</v>
      </c>
      <c r="G409" s="297">
        <f t="shared" ref="G409:AI409" si="329">G406*$E409</f>
        <v>0</v>
      </c>
      <c r="H409" s="297">
        <f t="shared" si="329"/>
        <v>0</v>
      </c>
      <c r="I409" s="297">
        <f t="shared" si="329"/>
        <v>0</v>
      </c>
      <c r="J409" s="297">
        <f t="shared" si="329"/>
        <v>0</v>
      </c>
      <c r="K409" s="297">
        <f t="shared" si="329"/>
        <v>0</v>
      </c>
      <c r="L409" s="297">
        <f t="shared" si="329"/>
        <v>0</v>
      </c>
      <c r="M409" s="297">
        <f t="shared" si="329"/>
        <v>0</v>
      </c>
      <c r="N409" s="297">
        <f t="shared" si="329"/>
        <v>0</v>
      </c>
      <c r="O409" s="297">
        <f t="shared" si="329"/>
        <v>0</v>
      </c>
      <c r="P409" s="297">
        <f t="shared" si="329"/>
        <v>0</v>
      </c>
      <c r="Q409" s="297">
        <f t="shared" si="329"/>
        <v>0</v>
      </c>
      <c r="R409" s="297">
        <f t="shared" si="329"/>
        <v>0</v>
      </c>
      <c r="S409" s="297">
        <f t="shared" si="329"/>
        <v>0</v>
      </c>
      <c r="T409" s="297">
        <f t="shared" si="329"/>
        <v>0</v>
      </c>
      <c r="U409" s="297">
        <f t="shared" si="329"/>
        <v>0</v>
      </c>
      <c r="V409" s="297">
        <f t="shared" si="329"/>
        <v>0</v>
      </c>
      <c r="W409" s="297">
        <f t="shared" si="329"/>
        <v>0</v>
      </c>
      <c r="X409" s="297">
        <f t="shared" si="329"/>
        <v>0</v>
      </c>
      <c r="Y409" s="297">
        <f t="shared" si="329"/>
        <v>0</v>
      </c>
      <c r="Z409" s="297">
        <f t="shared" si="329"/>
        <v>0</v>
      </c>
      <c r="AA409" s="297">
        <f t="shared" si="329"/>
        <v>0</v>
      </c>
      <c r="AB409" s="297">
        <f t="shared" si="329"/>
        <v>0</v>
      </c>
      <c r="AC409" s="297">
        <f t="shared" si="329"/>
        <v>0</v>
      </c>
      <c r="AD409" s="297">
        <f t="shared" si="329"/>
        <v>0</v>
      </c>
      <c r="AE409" s="297">
        <f t="shared" si="329"/>
        <v>0</v>
      </c>
      <c r="AF409" s="297">
        <f t="shared" si="329"/>
        <v>0</v>
      </c>
      <c r="AG409" s="297">
        <f t="shared" si="329"/>
        <v>0</v>
      </c>
      <c r="AH409" s="297">
        <f t="shared" si="329"/>
        <v>0</v>
      </c>
      <c r="AI409" s="298">
        <f t="shared" si="329"/>
        <v>0</v>
      </c>
      <c r="AJ409" s="299">
        <f>SUM(F409:AI409)</f>
        <v>0</v>
      </c>
    </row>
    <row r="410" spans="2:36" ht="14.4" hidden="1" thickBot="1" x14ac:dyDescent="0.3">
      <c r="B410" s="846"/>
      <c r="C410" s="847"/>
      <c r="D410" s="300" t="s">
        <v>397</v>
      </c>
      <c r="E410" s="301">
        <f>SUBTOTAL(9,E407:E409)</f>
        <v>49012.870416000012</v>
      </c>
      <c r="F410" s="302">
        <f>SUBTOTAL(9,F407:F409)</f>
        <v>0</v>
      </c>
      <c r="G410" s="303">
        <f t="shared" ref="G410:AI410" si="330">SUBTOTAL(9,G407:G409)</f>
        <v>0</v>
      </c>
      <c r="H410" s="303">
        <f t="shared" si="330"/>
        <v>0</v>
      </c>
      <c r="I410" s="303">
        <f t="shared" si="330"/>
        <v>0</v>
      </c>
      <c r="J410" s="303">
        <f t="shared" si="330"/>
        <v>0</v>
      </c>
      <c r="K410" s="303">
        <f t="shared" si="330"/>
        <v>0</v>
      </c>
      <c r="L410" s="303">
        <f t="shared" si="330"/>
        <v>0</v>
      </c>
      <c r="M410" s="303">
        <f t="shared" si="330"/>
        <v>0</v>
      </c>
      <c r="N410" s="303">
        <f t="shared" si="330"/>
        <v>0</v>
      </c>
      <c r="O410" s="303">
        <f t="shared" si="330"/>
        <v>0</v>
      </c>
      <c r="P410" s="303">
        <f t="shared" si="330"/>
        <v>0</v>
      </c>
      <c r="Q410" s="303">
        <f t="shared" si="330"/>
        <v>0</v>
      </c>
      <c r="R410" s="303">
        <f t="shared" si="330"/>
        <v>0</v>
      </c>
      <c r="S410" s="303">
        <f t="shared" si="330"/>
        <v>0</v>
      </c>
      <c r="T410" s="303">
        <f t="shared" si="330"/>
        <v>0</v>
      </c>
      <c r="U410" s="303">
        <f t="shared" si="330"/>
        <v>0</v>
      </c>
      <c r="V410" s="303">
        <f t="shared" si="330"/>
        <v>0</v>
      </c>
      <c r="W410" s="303">
        <f t="shared" si="330"/>
        <v>0</v>
      </c>
      <c r="X410" s="303">
        <f t="shared" si="330"/>
        <v>0</v>
      </c>
      <c r="Y410" s="303">
        <f t="shared" si="330"/>
        <v>0</v>
      </c>
      <c r="Z410" s="303">
        <f t="shared" si="330"/>
        <v>0</v>
      </c>
      <c r="AA410" s="303">
        <f t="shared" si="330"/>
        <v>0</v>
      </c>
      <c r="AB410" s="303">
        <f t="shared" si="330"/>
        <v>0</v>
      </c>
      <c r="AC410" s="303">
        <f t="shared" si="330"/>
        <v>0</v>
      </c>
      <c r="AD410" s="303">
        <f t="shared" si="330"/>
        <v>0</v>
      </c>
      <c r="AE410" s="303">
        <f t="shared" si="330"/>
        <v>0</v>
      </c>
      <c r="AF410" s="303">
        <f t="shared" si="330"/>
        <v>0</v>
      </c>
      <c r="AG410" s="303">
        <f t="shared" si="330"/>
        <v>0</v>
      </c>
      <c r="AH410" s="303">
        <f t="shared" si="330"/>
        <v>0</v>
      </c>
      <c r="AI410" s="304">
        <f t="shared" si="330"/>
        <v>0</v>
      </c>
      <c r="AJ410" s="305">
        <f>SUM(F410:AI410)</f>
        <v>0</v>
      </c>
    </row>
    <row r="411" spans="2:36" ht="15.6" x14ac:dyDescent="0.25">
      <c r="B411" s="333">
        <v>9999</v>
      </c>
      <c r="C411" s="334" t="str">
        <f>VLOOKUP(B411,Salários!$B$17:$C$148,2,FALSE)</f>
        <v>TOTAL DA CONCESSIONÁRIA</v>
      </c>
      <c r="D411" s="335"/>
      <c r="E411" s="335"/>
      <c r="F411" s="330"/>
      <c r="G411" s="330"/>
      <c r="H411" s="330"/>
      <c r="I411" s="330"/>
      <c r="J411" s="330"/>
      <c r="K411" s="330"/>
      <c r="L411" s="330"/>
      <c r="M411" s="330"/>
      <c r="N411" s="330"/>
      <c r="O411" s="330"/>
      <c r="P411" s="330"/>
      <c r="Q411" s="330"/>
      <c r="R411" s="330"/>
      <c r="S411" s="330"/>
      <c r="T411" s="330"/>
      <c r="U411" s="330"/>
      <c r="V411" s="330"/>
      <c r="W411" s="330"/>
      <c r="X411" s="330"/>
      <c r="Y411" s="330"/>
      <c r="Z411" s="330"/>
      <c r="AA411" s="330"/>
      <c r="AB411" s="330"/>
      <c r="AC411" s="330"/>
      <c r="AD411" s="330"/>
      <c r="AE411" s="330"/>
      <c r="AF411" s="330"/>
      <c r="AG411" s="330"/>
      <c r="AH411" s="330"/>
      <c r="AI411" s="331"/>
      <c r="AJ411" s="332"/>
    </row>
    <row r="412" spans="2:36" x14ac:dyDescent="0.25">
      <c r="B412" s="838">
        <v>9999</v>
      </c>
      <c r="C412" s="841" t="s">
        <v>361</v>
      </c>
      <c r="D412" s="277" t="s">
        <v>400</v>
      </c>
      <c r="E412" s="278">
        <f ca="1">AVERAGE(F412:AI412)</f>
        <v>557</v>
      </c>
      <c r="F412" s="279">
        <f>SUMIF($D$18:D410,"Quantidade",F$18:F$410)</f>
        <v>612</v>
      </c>
      <c r="G412" s="280">
        <f ca="1">SUMIF($D$18:E410,"Quantidade",G$18:G$410)</f>
        <v>615</v>
      </c>
      <c r="H412" s="280">
        <f ca="1">SUMIF($D$18:F410,"Quantidade",H$18:H$410)</f>
        <v>615</v>
      </c>
      <c r="I412" s="280">
        <f ca="1">SUMIF($D$18:G410,"Quantidade",I$18:I$410)</f>
        <v>620</v>
      </c>
      <c r="J412" s="280">
        <f ca="1">SUMIF($D$18:H410,"Quantidade",J$18:J$410)</f>
        <v>620</v>
      </c>
      <c r="K412" s="280">
        <f ca="1">SUMIF($D$18:I410,"Quantidade",K$18:K$410)</f>
        <v>612</v>
      </c>
      <c r="L412" s="280">
        <f ca="1">SUMIF($D$18:J410,"Quantidade",L$18:L$410)</f>
        <v>612</v>
      </c>
      <c r="M412" s="280">
        <f ca="1">SUMIF($D$18:K410,"Quantidade",M$18:M$410)</f>
        <v>612</v>
      </c>
      <c r="N412" s="280">
        <f ca="1">SUMIF($D$18:L410,"Quantidade",N$18:N$410)</f>
        <v>536</v>
      </c>
      <c r="O412" s="280">
        <f ca="1">SUMIF($D$18:M410,"Quantidade",O$18:O$410)</f>
        <v>536</v>
      </c>
      <c r="P412" s="280">
        <f ca="1">SUMIF($D$18:N410,"Quantidade",P$18:P$410)</f>
        <v>536</v>
      </c>
      <c r="Q412" s="280">
        <f ca="1">SUMIF($D$18:O410,"Quantidade",Q$18:Q$410)</f>
        <v>536</v>
      </c>
      <c r="R412" s="280">
        <f ca="1">SUMIF($D$18:P410,"Quantidade",R$18:R$410)</f>
        <v>536</v>
      </c>
      <c r="S412" s="280">
        <f ca="1">SUMIF($D$18:Q410,"Quantidade",S$18:S$410)</f>
        <v>536</v>
      </c>
      <c r="T412" s="280">
        <f ca="1">SUMIF($D$18:R410,"Quantidade",T$18:T$410)</f>
        <v>536</v>
      </c>
      <c r="U412" s="280">
        <f ca="1">SUMIF($D$18:S410,"Quantidade",U$18:U$410)</f>
        <v>536</v>
      </c>
      <c r="V412" s="280">
        <f ca="1">SUMIF($D$18:T410,"Quantidade",V$18:V$410)</f>
        <v>536</v>
      </c>
      <c r="W412" s="280">
        <f ca="1">SUMIF($D$18:U410,"Quantidade",W$18:W$410)</f>
        <v>536</v>
      </c>
      <c r="X412" s="280">
        <f ca="1">SUMIF($D$18:V410,"Quantidade",X$18:X$410)</f>
        <v>536</v>
      </c>
      <c r="Y412" s="280">
        <f ca="1">SUMIF($D$18:W410,"Quantidade",Y$18:Y$410)</f>
        <v>536</v>
      </c>
      <c r="Z412" s="280">
        <f ca="1">SUMIF($D$18:X410,"Quantidade",Z$18:Z$410)</f>
        <v>536</v>
      </c>
      <c r="AA412" s="280">
        <f ca="1">SUMIF($D$18:Y410,"Quantidade",AA$18:AA$410)</f>
        <v>536</v>
      </c>
      <c r="AB412" s="280">
        <f ca="1">SUMIF($D$18:Z410,"Quantidade",AB$18:AB$410)</f>
        <v>536</v>
      </c>
      <c r="AC412" s="280">
        <f ca="1">SUMIF($D$18:AA410,"Quantidade",AC$18:AC$410)</f>
        <v>536</v>
      </c>
      <c r="AD412" s="280">
        <f ca="1">SUMIF($D$18:AB410,"Quantidade",AD$18:AD$410)</f>
        <v>536</v>
      </c>
      <c r="AE412" s="280">
        <f ca="1">SUMIF($D$18:AC410,"Quantidade",AE$18:AE$410)</f>
        <v>536</v>
      </c>
      <c r="AF412" s="280">
        <f ca="1">SUMIF($D$18:AD410,"Quantidade",AF$18:AF$410)</f>
        <v>536</v>
      </c>
      <c r="AG412" s="280">
        <f ca="1">SUMIF($D$18:AE410,"Quantidade",AG$18:AG$410)</f>
        <v>536</v>
      </c>
      <c r="AH412" s="280">
        <f ca="1">SUMIF($D$18:AF410,"Quantidade",AH$18:AH$410)</f>
        <v>536</v>
      </c>
      <c r="AI412" s="281">
        <f ca="1">SUMIF($D$18:AG410,"Quantidade",AI$18:AI$410)</f>
        <v>536</v>
      </c>
      <c r="AJ412" s="352"/>
    </row>
    <row r="413" spans="2:36" x14ac:dyDescent="0.25">
      <c r="B413" s="839"/>
      <c r="C413" s="842"/>
      <c r="D413" s="282" t="s">
        <v>379</v>
      </c>
      <c r="E413" s="283">
        <f ca="1">AVERAGE(F413:AI413)</f>
        <v>22843171.237420004</v>
      </c>
      <c r="F413" s="284">
        <f>SUMIF($D$18:D$410,"Salário",F$18:F$410)</f>
        <v>25855532.3332</v>
      </c>
      <c r="G413" s="285">
        <f ca="1">SUMIF($D$18:E$410,"Salário",G$18:G$410)</f>
        <v>25969422.592</v>
      </c>
      <c r="H413" s="285">
        <f ca="1">SUMIF($D$18:F$410,"Salário",H$18:H$410)</f>
        <v>25969422.592</v>
      </c>
      <c r="I413" s="285">
        <f ca="1">SUMIF($D$18:G$410,"Salário",I$18:I$410)</f>
        <v>26159653.792000003</v>
      </c>
      <c r="J413" s="285">
        <f ca="1">SUMIF($D$18:H$410,"Salário",J$18:J$410)</f>
        <v>26159653.792000003</v>
      </c>
      <c r="K413" s="285">
        <f ca="1">SUMIF($D$18:I$410,"Salário",K$18:K$410)</f>
        <v>24760900.492000002</v>
      </c>
      <c r="L413" s="285">
        <f ca="1">SUMIF($D$18:J$410,"Salário",L$18:L$410)</f>
        <v>24760900.492000002</v>
      </c>
      <c r="M413" s="285">
        <f ca="1">SUMIF($D$18:K$410,"Salário",M$18:M$410)</f>
        <v>24760900.492000002</v>
      </c>
      <c r="N413" s="285">
        <f ca="1">SUMIF($D$18:L$410,"Salário",N$18:N$410)</f>
        <v>21859034.115699999</v>
      </c>
      <c r="O413" s="285">
        <f ca="1">SUMIF($D$18:M$410,"Salário",O$18:O$410)</f>
        <v>21859034.115699999</v>
      </c>
      <c r="P413" s="285">
        <f ca="1">SUMIF($D$18:N$410,"Salário",P$18:P$410)</f>
        <v>21859034.115699999</v>
      </c>
      <c r="Q413" s="285">
        <f ca="1">SUMIF($D$18:O$410,"Salário",Q$18:Q$410)</f>
        <v>21859034.115699999</v>
      </c>
      <c r="R413" s="285">
        <f ca="1">SUMIF($D$18:P$410,"Salário",R$18:R$410)</f>
        <v>21859034.115699999</v>
      </c>
      <c r="S413" s="285">
        <f ca="1">SUMIF($D$18:Q$410,"Salário",S$18:S$410)</f>
        <v>21859034.115699999</v>
      </c>
      <c r="T413" s="285">
        <f ca="1">SUMIF($D$18:R$410,"Salário",T$18:T$410)</f>
        <v>21859034.115699999</v>
      </c>
      <c r="U413" s="285">
        <f ca="1">SUMIF($D$18:S$410,"Salário",U$18:U$410)</f>
        <v>21859034.115699999</v>
      </c>
      <c r="V413" s="285">
        <f ca="1">SUMIF($D$18:T$410,"Salário",V$18:V$410)</f>
        <v>21859034.115699999</v>
      </c>
      <c r="W413" s="285">
        <f ca="1">SUMIF($D$18:U$410,"Salário",W$18:W$410)</f>
        <v>21859034.115699999</v>
      </c>
      <c r="X413" s="285">
        <f ca="1">SUMIF($D$18:V$410,"Salário",X$18:X$410)</f>
        <v>21859034.115699999</v>
      </c>
      <c r="Y413" s="285">
        <f ca="1">SUMIF($D$18:W$410,"Salário",Y$18:Y$410)</f>
        <v>21859034.115699999</v>
      </c>
      <c r="Z413" s="285">
        <f ca="1">SUMIF($D$18:X$410,"Salário",Z$18:Z$410)</f>
        <v>21859034.115699999</v>
      </c>
      <c r="AA413" s="285">
        <f ca="1">SUMIF($D$18:Y$410,"Salário",AA$18:AA$410)</f>
        <v>21859034.115699999</v>
      </c>
      <c r="AB413" s="285">
        <f ca="1">SUMIF($D$18:Z$410,"Salário",AB$18:AB$410)</f>
        <v>21859034.115699999</v>
      </c>
      <c r="AC413" s="285">
        <f ca="1">SUMIF($D$18:AA$410,"Salário",AC$18:AC$410)</f>
        <v>21859034.115699999</v>
      </c>
      <c r="AD413" s="285">
        <f ca="1">SUMIF($D$18:AB$410,"Salário",AD$18:AD$410)</f>
        <v>21859034.115699999</v>
      </c>
      <c r="AE413" s="285">
        <f ca="1">SUMIF($D$18:AC$410,"Salário",AE$18:AE$410)</f>
        <v>21859034.115699999</v>
      </c>
      <c r="AF413" s="285">
        <f ca="1">SUMIF($D$18:AD$410,"Salário",AF$18:AF$410)</f>
        <v>21859034.115699999</v>
      </c>
      <c r="AG413" s="285">
        <f ca="1">SUMIF($D$18:AE$410,"Salário",AG$18:AG$410)</f>
        <v>21859034.115699999</v>
      </c>
      <c r="AH413" s="285">
        <f ca="1">SUMIF($D$18:AF$410,"Salário",AH$18:AH$410)</f>
        <v>21859034.115699999</v>
      </c>
      <c r="AI413" s="286">
        <f ca="1">SUMIF($D$18:AG$410,"Salário",AI$18:AI$410)</f>
        <v>21859034.115699999</v>
      </c>
      <c r="AJ413" s="287">
        <f ca="1">SUM(F413:AI413)</f>
        <v>685295137.12260008</v>
      </c>
    </row>
    <row r="414" spans="2:36" x14ac:dyDescent="0.25">
      <c r="B414" s="839"/>
      <c r="C414" s="842"/>
      <c r="D414" s="282" t="s">
        <v>371</v>
      </c>
      <c r="E414" s="283">
        <f ca="1">AVERAGE(F414:AI414)</f>
        <v>16278043.823785482</v>
      </c>
      <c r="F414" s="284">
        <f>SUMIF($D$18:D410,"Encargos",F$18:F$410)</f>
        <v>18424652.340638325</v>
      </c>
      <c r="G414" s="285">
        <f ca="1">SUMIF($D$18:E410,"Encargos",G$18:G$410)</f>
        <v>18505810.539059203</v>
      </c>
      <c r="H414" s="285">
        <f ca="1">SUMIF($D$18:F410,"Encargos",H$18:H$410)</f>
        <v>18505810.539059203</v>
      </c>
      <c r="I414" s="285">
        <f ca="1">SUMIF($D$18:G410,"Encargos",I$18:I$410)</f>
        <v>18641369.292179201</v>
      </c>
      <c r="J414" s="285">
        <f ca="1">SUMIF($D$18:H410,"Encargos",J$18:J$410)</f>
        <v>18641369.292179201</v>
      </c>
      <c r="K414" s="285">
        <f ca="1">SUMIF($D$18:I410,"Encargos",K$18:K$410)</f>
        <v>17644617.690599203</v>
      </c>
      <c r="L414" s="285">
        <f ca="1">SUMIF($D$18:J410,"Encargos",L$18:L$410)</f>
        <v>17644617.690599203</v>
      </c>
      <c r="M414" s="285">
        <f ca="1">SUMIF($D$18:K410,"Encargos",M$18:M$410)</f>
        <v>17644617.690599203</v>
      </c>
      <c r="N414" s="285">
        <f ca="1">SUMIF($D$18:L410,"Encargos",N$18:N$410)</f>
        <v>15576747.710847817</v>
      </c>
      <c r="O414" s="285">
        <f ca="1">SUMIF($D$18:M410,"Encargos",O$18:O$410)</f>
        <v>15576747.710847817</v>
      </c>
      <c r="P414" s="285">
        <f ca="1">SUMIF($D$18:N410,"Encargos",P$18:P$410)</f>
        <v>15576747.710847817</v>
      </c>
      <c r="Q414" s="285">
        <f ca="1">SUMIF($D$18:O410,"Encargos",Q$18:Q$410)</f>
        <v>15576747.710847817</v>
      </c>
      <c r="R414" s="285">
        <f ca="1">SUMIF($D$18:P410,"Encargos",R$18:R$410)</f>
        <v>15576747.710847817</v>
      </c>
      <c r="S414" s="285">
        <f ca="1">SUMIF($D$18:Q410,"Encargos",S$18:S$410)</f>
        <v>15576747.710847817</v>
      </c>
      <c r="T414" s="285">
        <f ca="1">SUMIF($D$18:R410,"Encargos",T$18:T$410)</f>
        <v>15576747.710847817</v>
      </c>
      <c r="U414" s="285">
        <f ca="1">SUMIF($D$18:S410,"Encargos",U$18:U$410)</f>
        <v>15576747.710847817</v>
      </c>
      <c r="V414" s="285">
        <f ca="1">SUMIF($D$18:T410,"Encargos",V$18:V$410)</f>
        <v>15576747.710847817</v>
      </c>
      <c r="W414" s="285">
        <f ca="1">SUMIF($D$18:U410,"Encargos",W$18:W$410)</f>
        <v>15576747.710847817</v>
      </c>
      <c r="X414" s="285">
        <f ca="1">SUMIF($D$18:V410,"Encargos",X$18:X$410)</f>
        <v>15576747.710847817</v>
      </c>
      <c r="Y414" s="285">
        <f ca="1">SUMIF($D$18:W410,"Encargos",Y$18:Y$410)</f>
        <v>15576747.710847817</v>
      </c>
      <c r="Z414" s="285">
        <f ca="1">SUMIF($D$18:X410,"Encargos",Z$18:Z$410)</f>
        <v>15576747.710847817</v>
      </c>
      <c r="AA414" s="285">
        <f ca="1">SUMIF($D$18:Y410,"Encargos",AA$18:AA$410)</f>
        <v>15576747.710847817</v>
      </c>
      <c r="AB414" s="285">
        <f ca="1">SUMIF($D$18:Z410,"Encargos",AB$18:AB$410)</f>
        <v>15576747.710847817</v>
      </c>
      <c r="AC414" s="285">
        <f ca="1">SUMIF($D$18:AA410,"Encargos",AC$18:AC$410)</f>
        <v>15576747.710847817</v>
      </c>
      <c r="AD414" s="285">
        <f ca="1">SUMIF($D$18:AB410,"Encargos",AD$18:AD$410)</f>
        <v>15576747.710847817</v>
      </c>
      <c r="AE414" s="285">
        <f ca="1">SUMIF($D$18:AC410,"Encargos",AE$18:AE$410)</f>
        <v>15576747.710847817</v>
      </c>
      <c r="AF414" s="285">
        <f ca="1">SUMIF($D$18:AD410,"Encargos",AF$18:AF$410)</f>
        <v>15576747.710847817</v>
      </c>
      <c r="AG414" s="285">
        <f ca="1">SUMIF($D$18:AE410,"Encargos",AG$18:AG$410)</f>
        <v>15576747.710847817</v>
      </c>
      <c r="AH414" s="285">
        <f ca="1">SUMIF($D$18:AF410,"Encargos",AH$18:AH$410)</f>
        <v>15576747.710847817</v>
      </c>
      <c r="AI414" s="286">
        <f ca="1">SUMIF($D$18:AG410,"Encargos",AI$18:AI$410)</f>
        <v>15576747.710847817</v>
      </c>
      <c r="AJ414" s="287">
        <f ca="1">SUM(F414:AI414)</f>
        <v>488341314.71356446</v>
      </c>
    </row>
    <row r="415" spans="2:36" x14ac:dyDescent="0.25">
      <c r="B415" s="839"/>
      <c r="C415" s="842"/>
      <c r="D415" s="282" t="s">
        <v>372</v>
      </c>
      <c r="E415" s="283">
        <f ca="1">AVERAGE(F415:AI415)</f>
        <v>3845729.615116654</v>
      </c>
      <c r="F415" s="284">
        <f>SUMIF($D$18:D410,"Benefícios",F$18:F$410)</f>
        <v>4237668.6427319208</v>
      </c>
      <c r="G415" s="285">
        <f ca="1">SUMIF($D$18:E410,"Benefícios",G$18:G$410)</f>
        <v>4257955.8794752005</v>
      </c>
      <c r="H415" s="285">
        <f ca="1">SUMIF($D$18:F410,"Benefícios",H$18:H$410)</f>
        <v>4257955.8794752005</v>
      </c>
      <c r="I415" s="285">
        <f ca="1">SUMIF($D$18:G410,"Benefícios",I$18:I$410)</f>
        <v>4291772.3301951997</v>
      </c>
      <c r="J415" s="285">
        <f ca="1">SUMIF($D$18:H410,"Benefícios",J$18:J$410)</f>
        <v>4291772.3301951997</v>
      </c>
      <c r="K415" s="285">
        <f ca="1">SUMIF($D$18:I410,"Benefícios",K$18:K$410)</f>
        <v>4220785.5452152006</v>
      </c>
      <c r="L415" s="285">
        <f ca="1">SUMIF($D$18:J410,"Benefícios",L$18:L$410)</f>
        <v>4220785.5452152006</v>
      </c>
      <c r="M415" s="285">
        <f ca="1">SUMIF($D$18:K410,"Benefícios",M$18:M$410)</f>
        <v>4220785.5452152006</v>
      </c>
      <c r="N415" s="285">
        <f ca="1">SUMIF($D$18:L410,"Benefícios",N$18:N$410)</f>
        <v>3698745.7616264215</v>
      </c>
      <c r="O415" s="285">
        <f ca="1">SUMIF($D$18:M410,"Benefícios",O$18:O$410)</f>
        <v>3698745.7616264215</v>
      </c>
      <c r="P415" s="285">
        <f ca="1">SUMIF($D$18:N410,"Benefícios",P$18:P$410)</f>
        <v>3698745.7616264215</v>
      </c>
      <c r="Q415" s="285">
        <f ca="1">SUMIF($D$18:O410,"Benefícios",Q$18:Q$410)</f>
        <v>3698745.7616264215</v>
      </c>
      <c r="R415" s="285">
        <f ca="1">SUMIF($D$18:P410,"Benefícios",R$18:R$410)</f>
        <v>3698745.7616264215</v>
      </c>
      <c r="S415" s="285">
        <f ca="1">SUMIF($D$18:Q410,"Benefícios",S$18:S$410)</f>
        <v>3698745.7616264215</v>
      </c>
      <c r="T415" s="285">
        <f ca="1">SUMIF($D$18:R410,"Benefícios",T$18:T$410)</f>
        <v>3698745.7616264215</v>
      </c>
      <c r="U415" s="285">
        <f ca="1">SUMIF($D$18:S410,"Benefícios",U$18:U$410)</f>
        <v>3698745.7616264215</v>
      </c>
      <c r="V415" s="285">
        <f ca="1">SUMIF($D$18:T410,"Benefícios",V$18:V$410)</f>
        <v>3698745.7616264215</v>
      </c>
      <c r="W415" s="285">
        <f ca="1">SUMIF($D$18:U410,"Benefícios",W$18:W$410)</f>
        <v>3698745.7616264215</v>
      </c>
      <c r="X415" s="285">
        <f ca="1">SUMIF($D$18:V410,"Benefícios",X$18:X$410)</f>
        <v>3698745.7616264215</v>
      </c>
      <c r="Y415" s="285">
        <f ca="1">SUMIF($D$18:W410,"Benefícios",Y$18:Y$410)</f>
        <v>3698745.7616264215</v>
      </c>
      <c r="Z415" s="285">
        <f ca="1">SUMIF($D$18:X410,"Benefícios",Z$18:Z$410)</f>
        <v>3698745.7616264215</v>
      </c>
      <c r="AA415" s="285">
        <f ca="1">SUMIF($D$18:Y410,"Benefícios",AA$18:AA$410)</f>
        <v>3698745.7616264215</v>
      </c>
      <c r="AB415" s="285">
        <f ca="1">SUMIF($D$18:Z410,"Benefícios",AB$18:AB$410)</f>
        <v>3698745.7616264215</v>
      </c>
      <c r="AC415" s="285">
        <f ca="1">SUMIF($D$18:AA410,"Benefícios",AC$18:AC$410)</f>
        <v>3698745.7616264215</v>
      </c>
      <c r="AD415" s="285">
        <f ca="1">SUMIF($D$18:AB410,"Benefícios",AD$18:AD$410)</f>
        <v>3698745.7616264215</v>
      </c>
      <c r="AE415" s="285">
        <f ca="1">SUMIF($D$18:AC410,"Benefícios",AE$18:AE$410)</f>
        <v>3698745.7616264215</v>
      </c>
      <c r="AF415" s="285">
        <f ca="1">SUMIF($D$18:AD410,"Benefícios",AF$18:AF$410)</f>
        <v>3698745.7616264215</v>
      </c>
      <c r="AG415" s="285">
        <f ca="1">SUMIF($D$18:AE410,"Benefícios",AG$18:AG$410)</f>
        <v>3698745.7616264215</v>
      </c>
      <c r="AH415" s="285">
        <f ca="1">SUMIF($D$18:AF410,"Benefícios",AH$18:AH$410)</f>
        <v>3698745.7616264215</v>
      </c>
      <c r="AI415" s="286">
        <f ca="1">SUMIF($D$18:AG410,"Benefícios",AI$18:AI$410)</f>
        <v>3698745.7616264215</v>
      </c>
      <c r="AJ415" s="287">
        <f ca="1">SUM(F415:AI415)</f>
        <v>115371888.45349962</v>
      </c>
    </row>
    <row r="416" spans="2:36" ht="14.4" thickBot="1" x14ac:dyDescent="0.3">
      <c r="B416" s="840"/>
      <c r="C416" s="843"/>
      <c r="D416" s="325" t="s">
        <v>397</v>
      </c>
      <c r="E416" s="347">
        <f ca="1">AVERAGE(F416:AI416)</f>
        <v>42966944.676322147</v>
      </c>
      <c r="F416" s="348">
        <f>SUMIF($D$18:D$410,"Total",F$18:F$410)</f>
        <v>48517853.31657023</v>
      </c>
      <c r="G416" s="349">
        <f ca="1">SUMIF($D$18:E$410,"Total",G$18:G$410)</f>
        <v>48733189.010534391</v>
      </c>
      <c r="H416" s="349">
        <f ca="1">SUMIF($D$18:F$410,"Total",H$18:H$410)</f>
        <v>48733189.010534391</v>
      </c>
      <c r="I416" s="349">
        <f ca="1">SUMIF($D$18:G$410,"Total",I$18:I$410)</f>
        <v>49092795.414374396</v>
      </c>
      <c r="J416" s="349">
        <f ca="1">SUMIF($D$18:H$410,"Total",J$18:J$410)</f>
        <v>49092795.414374396</v>
      </c>
      <c r="K416" s="349">
        <f ca="1">SUMIF($D$18:I$410,"Total",K$18:K$410)</f>
        <v>46626303.727814399</v>
      </c>
      <c r="L416" s="349">
        <f ca="1">SUMIF($D$18:J$410,"Total",L$18:L$410)</f>
        <v>46626303.727814399</v>
      </c>
      <c r="M416" s="349">
        <f ca="1">SUMIF($D$18:K$410,"Total",M$18:M$410)</f>
        <v>46626303.727814399</v>
      </c>
      <c r="N416" s="349">
        <f ca="1">SUMIF($D$18:L$410,"Total",N$18:N$410)</f>
        <v>41134527.588174239</v>
      </c>
      <c r="O416" s="349">
        <f ca="1">SUMIF($D$18:M$410,"Total",O$18:O$410)</f>
        <v>41134527.588174239</v>
      </c>
      <c r="P416" s="349">
        <f ca="1">SUMIF($D$18:N$410,"Total",P$18:P$410)</f>
        <v>41134527.588174239</v>
      </c>
      <c r="Q416" s="349">
        <f ca="1">SUMIF($D$18:O$410,"Total",Q$18:Q$410)</f>
        <v>41134527.588174239</v>
      </c>
      <c r="R416" s="349">
        <f ca="1">SUMIF($D$18:P$410,"Total",R$18:R$410)</f>
        <v>41134527.588174239</v>
      </c>
      <c r="S416" s="349">
        <f ca="1">SUMIF($D$18:Q$410,"Total",S$18:S$410)</f>
        <v>41134527.588174239</v>
      </c>
      <c r="T416" s="349">
        <f ca="1">SUMIF($D$18:R$410,"Total",T$18:T$410)</f>
        <v>41134527.588174239</v>
      </c>
      <c r="U416" s="349">
        <f ca="1">SUMIF($D$18:S$410,"Total",U$18:U$410)</f>
        <v>41134527.588174239</v>
      </c>
      <c r="V416" s="349">
        <f ca="1">SUMIF($D$18:T$410,"Total",V$18:V$410)</f>
        <v>41134527.588174239</v>
      </c>
      <c r="W416" s="349">
        <f ca="1">SUMIF($D$18:U$410,"Total",W$18:W$410)</f>
        <v>41134527.588174239</v>
      </c>
      <c r="X416" s="349">
        <f ca="1">SUMIF($D$18:V$410,"Total",X$18:X$410)</f>
        <v>41134527.588174239</v>
      </c>
      <c r="Y416" s="349">
        <f ca="1">SUMIF($D$18:W$410,"Total",Y$18:Y$410)</f>
        <v>41134527.588174239</v>
      </c>
      <c r="Z416" s="349">
        <f ca="1">SUMIF($D$18:X$410,"Total",Z$18:Z$410)</f>
        <v>41134527.588174239</v>
      </c>
      <c r="AA416" s="349">
        <f ca="1">SUMIF($D$18:Y$410,"Total",AA$18:AA$410)</f>
        <v>41134527.588174239</v>
      </c>
      <c r="AB416" s="349">
        <f ca="1">SUMIF($D$18:Z$410,"Total",AB$18:AB$410)</f>
        <v>41134527.588174239</v>
      </c>
      <c r="AC416" s="349">
        <f ca="1">SUMIF($D$18:AA$410,"Total",AC$18:AC$410)</f>
        <v>41134527.588174239</v>
      </c>
      <c r="AD416" s="349">
        <f ca="1">SUMIF($D$18:AB$410,"Total",AD$18:AD$410)</f>
        <v>41134527.588174239</v>
      </c>
      <c r="AE416" s="349">
        <f ca="1">SUMIF($D$18:AC$410,"Total",AE$18:AE$410)</f>
        <v>41134527.588174239</v>
      </c>
      <c r="AF416" s="349">
        <f ca="1">SUMIF($D$18:AD$410,"Total",AF$18:AF$410)</f>
        <v>41134527.588174239</v>
      </c>
      <c r="AG416" s="349">
        <f ca="1">SUMIF($D$18:AE$410,"Total",AG$18:AG$410)</f>
        <v>41134527.588174239</v>
      </c>
      <c r="AH416" s="349">
        <f ca="1">SUMIF($D$18:AF$410,"Total",AH$18:AH$410)</f>
        <v>41134527.588174239</v>
      </c>
      <c r="AI416" s="350">
        <f ca="1">SUMIF($D$18:AG$410,"Total",AI$18:AI$410)</f>
        <v>41134527.588174239</v>
      </c>
      <c r="AJ416" s="351">
        <f ca="1">SUM(F416:AI416)</f>
        <v>1289008340.2896645</v>
      </c>
    </row>
    <row r="417" spans="4:36" s="38" customFormat="1" x14ac:dyDescent="0.25">
      <c r="D417" s="39"/>
      <c r="E417" s="39"/>
      <c r="AJ417" s="39"/>
    </row>
    <row r="418" spans="4:36" x14ac:dyDescent="0.25">
      <c r="D418" s="40"/>
      <c r="E418" s="40"/>
      <c r="AJ418" s="40"/>
    </row>
  </sheetData>
  <mergeCells count="159">
    <mergeCell ref="C283:C287"/>
    <mergeCell ref="B283:B287"/>
    <mergeCell ref="B39:B43"/>
    <mergeCell ref="C39:C43"/>
    <mergeCell ref="B44:B48"/>
    <mergeCell ref="C44:C48"/>
    <mergeCell ref="B50:B54"/>
    <mergeCell ref="C50:C54"/>
    <mergeCell ref="F15:AI15"/>
    <mergeCell ref="B73:B77"/>
    <mergeCell ref="C73:C77"/>
    <mergeCell ref="B78:B82"/>
    <mergeCell ref="C78:C82"/>
    <mergeCell ref="B84:B88"/>
    <mergeCell ref="C84:C88"/>
    <mergeCell ref="B56:B60"/>
    <mergeCell ref="C56:C60"/>
    <mergeCell ref="B62:B66"/>
    <mergeCell ref="C62:C66"/>
    <mergeCell ref="B67:B71"/>
    <mergeCell ref="C67:C71"/>
    <mergeCell ref="B105:B109"/>
    <mergeCell ref="C105:C109"/>
    <mergeCell ref="B111:B115"/>
    <mergeCell ref="AJ15:AJ16"/>
    <mergeCell ref="B18:B22"/>
    <mergeCell ref="C18:C22"/>
    <mergeCell ref="B23:B27"/>
    <mergeCell ref="C23:C27"/>
    <mergeCell ref="B28:B32"/>
    <mergeCell ref="C28:C32"/>
    <mergeCell ref="B34:B38"/>
    <mergeCell ref="C34:C38"/>
    <mergeCell ref="B15:B16"/>
    <mergeCell ref="C15:C16"/>
    <mergeCell ref="D15:E15"/>
    <mergeCell ref="C111:C115"/>
    <mergeCell ref="B116:B120"/>
    <mergeCell ref="C116:C120"/>
    <mergeCell ref="B90:B94"/>
    <mergeCell ref="C90:C94"/>
    <mergeCell ref="B95:B99"/>
    <mergeCell ref="C95:C99"/>
    <mergeCell ref="B100:B104"/>
    <mergeCell ref="C100:C104"/>
    <mergeCell ref="B137:B141"/>
    <mergeCell ref="C137:C141"/>
    <mergeCell ref="B142:B146"/>
    <mergeCell ref="C142:C146"/>
    <mergeCell ref="B147:B151"/>
    <mergeCell ref="C147:C151"/>
    <mergeCell ref="B121:B125"/>
    <mergeCell ref="C121:C125"/>
    <mergeCell ref="B126:B130"/>
    <mergeCell ref="C126:C130"/>
    <mergeCell ref="B132:B136"/>
    <mergeCell ref="C132:C136"/>
    <mergeCell ref="B170:B174"/>
    <mergeCell ref="C170:C174"/>
    <mergeCell ref="B175:B179"/>
    <mergeCell ref="C175:C179"/>
    <mergeCell ref="B180:B184"/>
    <mergeCell ref="C180:C184"/>
    <mergeCell ref="B153:B157"/>
    <mergeCell ref="C153:C157"/>
    <mergeCell ref="B159:B163"/>
    <mergeCell ref="C159:C163"/>
    <mergeCell ref="B164:B168"/>
    <mergeCell ref="C164:C168"/>
    <mergeCell ref="B202:B206"/>
    <mergeCell ref="C202:C206"/>
    <mergeCell ref="B208:B212"/>
    <mergeCell ref="C208:C212"/>
    <mergeCell ref="B213:B217"/>
    <mergeCell ref="C213:C217"/>
    <mergeCell ref="B186:B190"/>
    <mergeCell ref="C186:C190"/>
    <mergeCell ref="B192:B196"/>
    <mergeCell ref="C192:C196"/>
    <mergeCell ref="B197:B201"/>
    <mergeCell ref="C197:C201"/>
    <mergeCell ref="B234:B238"/>
    <mergeCell ref="C234:C238"/>
    <mergeCell ref="B240:B244"/>
    <mergeCell ref="C240:C244"/>
    <mergeCell ref="B245:B249"/>
    <mergeCell ref="C245:C249"/>
    <mergeCell ref="B218:B222"/>
    <mergeCell ref="C218:C222"/>
    <mergeCell ref="B224:B228"/>
    <mergeCell ref="C224:C228"/>
    <mergeCell ref="B229:B233"/>
    <mergeCell ref="C229:C233"/>
    <mergeCell ref="B267:B271"/>
    <mergeCell ref="C267:C271"/>
    <mergeCell ref="B272:B276"/>
    <mergeCell ref="C272:C276"/>
    <mergeCell ref="B277:B281"/>
    <mergeCell ref="C277:C281"/>
    <mergeCell ref="B251:B255"/>
    <mergeCell ref="C251:C255"/>
    <mergeCell ref="B256:B260"/>
    <mergeCell ref="C256:C260"/>
    <mergeCell ref="B262:B266"/>
    <mergeCell ref="C262:C266"/>
    <mergeCell ref="B289:B293"/>
    <mergeCell ref="C289:C293"/>
    <mergeCell ref="B294:B298"/>
    <mergeCell ref="C294:C298"/>
    <mergeCell ref="B316:B320"/>
    <mergeCell ref="C316:C320"/>
    <mergeCell ref="B321:B325"/>
    <mergeCell ref="C321:C325"/>
    <mergeCell ref="B326:B330"/>
    <mergeCell ref="C326:C330"/>
    <mergeCell ref="B300:B304"/>
    <mergeCell ref="C300:C304"/>
    <mergeCell ref="B305:B309"/>
    <mergeCell ref="C305:C309"/>
    <mergeCell ref="B311:B315"/>
    <mergeCell ref="C311:C315"/>
    <mergeCell ref="B375:B379"/>
    <mergeCell ref="C375:C379"/>
    <mergeCell ref="B347:B351"/>
    <mergeCell ref="C347:C351"/>
    <mergeCell ref="B352:B356"/>
    <mergeCell ref="C352:C356"/>
    <mergeCell ref="B359:B363"/>
    <mergeCell ref="C359:C363"/>
    <mergeCell ref="B331:B335"/>
    <mergeCell ref="C331:C335"/>
    <mergeCell ref="B336:B340"/>
    <mergeCell ref="C336:C340"/>
    <mergeCell ref="B342:B346"/>
    <mergeCell ref="C342:C346"/>
    <mergeCell ref="B7:F7"/>
    <mergeCell ref="B8:F8"/>
    <mergeCell ref="B9:F9"/>
    <mergeCell ref="B11:F11"/>
    <mergeCell ref="B12:F12"/>
    <mergeCell ref="B13:F13"/>
    <mergeCell ref="B412:B416"/>
    <mergeCell ref="C412:C416"/>
    <mergeCell ref="B396:B400"/>
    <mergeCell ref="C396:C400"/>
    <mergeCell ref="B401:B405"/>
    <mergeCell ref="C401:C405"/>
    <mergeCell ref="B406:B410"/>
    <mergeCell ref="C406:C410"/>
    <mergeCell ref="B381:B385"/>
    <mergeCell ref="C381:C385"/>
    <mergeCell ref="B386:B390"/>
    <mergeCell ref="C386:C390"/>
    <mergeCell ref="B391:B395"/>
    <mergeCell ref="C391:C395"/>
    <mergeCell ref="B364:B368"/>
    <mergeCell ref="C364:C368"/>
    <mergeCell ref="B369:B373"/>
    <mergeCell ref="C369:C373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B4E07-53A0-4003-9936-15D2C90067E7}">
  <sheetPr>
    <tabColor theme="4" tint="0.59999389629810485"/>
  </sheetPr>
  <dimension ref="B1:AO140"/>
  <sheetViews>
    <sheetView showGridLines="0" zoomScale="80" zoomScaleNormal="80" workbookViewId="0"/>
  </sheetViews>
  <sheetFormatPr defaultColWidth="9.75" defaultRowHeight="13.8" x14ac:dyDescent="0.25"/>
  <cols>
    <col min="1" max="1" width="3.625" customWidth="1"/>
    <col min="3" max="3" width="57" customWidth="1"/>
    <col min="4" max="4" width="12.625" customWidth="1"/>
    <col min="5" max="34" width="6.75" customWidth="1"/>
    <col min="35" max="35" width="14" style="36" customWidth="1"/>
    <col min="36" max="36" width="15" customWidth="1"/>
    <col min="37" max="37" width="15.75" style="41" bestFit="1" customWidth="1"/>
    <col min="38" max="38" width="64.875" bestFit="1" customWidth="1"/>
  </cols>
  <sheetData>
    <row r="1" spans="2:37" s="5" customFormat="1" ht="18" x14ac:dyDescent="0.25">
      <c r="B1" s="52"/>
      <c r="C1" s="53"/>
    </row>
    <row r="2" spans="2:37" s="5" customFormat="1" x14ac:dyDescent="0.25">
      <c r="C2" s="41"/>
    </row>
    <row r="3" spans="2:37" s="5" customFormat="1" x14ac:dyDescent="0.25">
      <c r="C3" s="41"/>
      <c r="F3"/>
    </row>
    <row r="4" spans="2:37" s="5" customFormat="1" x14ac:dyDescent="0.25">
      <c r="C4" s="41"/>
      <c r="F4"/>
    </row>
    <row r="5" spans="2:37" s="5" customFormat="1" x14ac:dyDescent="0.25">
      <c r="B5" s="54"/>
      <c r="C5" s="55"/>
      <c r="D5" s="54"/>
      <c r="E5" s="54"/>
      <c r="F5" s="54"/>
      <c r="G5" s="54"/>
    </row>
    <row r="6" spans="2:37" s="5" customFormat="1" x14ac:dyDescent="0.25">
      <c r="C6" s="41"/>
    </row>
    <row r="7" spans="2:37" s="5" customFormat="1" ht="49.95" customHeight="1" x14ac:dyDescent="0.25">
      <c r="B7" s="761" t="s">
        <v>0</v>
      </c>
      <c r="C7" s="762"/>
      <c r="D7" s="762"/>
      <c r="E7" s="762"/>
      <c r="F7" s="762"/>
      <c r="G7" s="763"/>
    </row>
    <row r="8" spans="2:37" s="5" customFormat="1" ht="15.6" x14ac:dyDescent="0.25">
      <c r="B8" s="799" t="s">
        <v>1</v>
      </c>
      <c r="C8" s="800"/>
      <c r="D8" s="800"/>
      <c r="E8" s="800"/>
      <c r="F8" s="800"/>
      <c r="G8" s="801"/>
    </row>
    <row r="9" spans="2:37" s="5" customFormat="1" ht="15.6" x14ac:dyDescent="0.25">
      <c r="B9" s="802" t="s">
        <v>2</v>
      </c>
      <c r="C9" s="803"/>
      <c r="D9" s="803"/>
      <c r="E9" s="803"/>
      <c r="F9" s="803"/>
      <c r="G9" s="804"/>
    </row>
    <row r="10" spans="2:37" s="5" customFormat="1" ht="15.6" x14ac:dyDescent="0.25">
      <c r="B10" s="69"/>
      <c r="C10" s="70"/>
      <c r="D10" s="69"/>
    </row>
    <row r="11" spans="2:37" s="5" customFormat="1" ht="18" customHeight="1" x14ac:dyDescent="0.25">
      <c r="B11" s="805" t="s">
        <v>402</v>
      </c>
      <c r="C11" s="806"/>
      <c r="D11" s="806"/>
      <c r="E11" s="806"/>
      <c r="F11" s="806"/>
      <c r="G11" s="807"/>
    </row>
    <row r="12" spans="2:37" s="5" customFormat="1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37" s="5" customFormat="1" ht="18" customHeight="1" x14ac:dyDescent="0.25">
      <c r="B13" s="793" t="s">
        <v>4</v>
      </c>
      <c r="C13" s="794"/>
      <c r="D13" s="794"/>
      <c r="E13" s="794"/>
      <c r="F13" s="794"/>
      <c r="G13" s="795"/>
    </row>
    <row r="14" spans="2:37" s="5" customFormat="1" ht="14.4" thickBot="1" x14ac:dyDescent="0.3">
      <c r="C14" s="41"/>
    </row>
    <row r="15" spans="2:37" s="5" customFormat="1" ht="14.4" x14ac:dyDescent="0.3">
      <c r="B15" s="858" t="s">
        <v>221</v>
      </c>
      <c r="C15" s="860" t="s">
        <v>222</v>
      </c>
      <c r="D15" s="873" t="s">
        <v>403</v>
      </c>
      <c r="E15" s="860" t="s">
        <v>22</v>
      </c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75"/>
      <c r="AI15" s="59"/>
      <c r="AJ15" s="60"/>
      <c r="AK15" s="59"/>
    </row>
    <row r="16" spans="2:37" s="5" customFormat="1" ht="14.4" x14ac:dyDescent="0.3">
      <c r="B16" s="871"/>
      <c r="C16" s="872"/>
      <c r="D16" s="874"/>
      <c r="E16" s="369">
        <v>1</v>
      </c>
      <c r="F16" s="369">
        <v>2</v>
      </c>
      <c r="G16" s="369">
        <v>3</v>
      </c>
      <c r="H16" s="369">
        <v>4</v>
      </c>
      <c r="I16" s="369">
        <v>5</v>
      </c>
      <c r="J16" s="369">
        <v>6</v>
      </c>
      <c r="K16" s="369">
        <v>7</v>
      </c>
      <c r="L16" s="369">
        <v>8</v>
      </c>
      <c r="M16" s="369">
        <v>9</v>
      </c>
      <c r="N16" s="369">
        <v>10</v>
      </c>
      <c r="O16" s="369">
        <v>11</v>
      </c>
      <c r="P16" s="369">
        <v>12</v>
      </c>
      <c r="Q16" s="369">
        <v>13</v>
      </c>
      <c r="R16" s="369">
        <v>14</v>
      </c>
      <c r="S16" s="369">
        <v>15</v>
      </c>
      <c r="T16" s="369">
        <v>16</v>
      </c>
      <c r="U16" s="369">
        <v>17</v>
      </c>
      <c r="V16" s="369">
        <v>18</v>
      </c>
      <c r="W16" s="369">
        <v>19</v>
      </c>
      <c r="X16" s="369">
        <v>20</v>
      </c>
      <c r="Y16" s="369">
        <v>21</v>
      </c>
      <c r="Z16" s="369">
        <v>22</v>
      </c>
      <c r="AA16" s="369">
        <v>23</v>
      </c>
      <c r="AB16" s="369">
        <v>24</v>
      </c>
      <c r="AC16" s="369">
        <v>25</v>
      </c>
      <c r="AD16" s="369">
        <v>26</v>
      </c>
      <c r="AE16" s="369">
        <v>27</v>
      </c>
      <c r="AF16" s="369">
        <v>28</v>
      </c>
      <c r="AG16" s="369">
        <v>29</v>
      </c>
      <c r="AH16" s="370">
        <v>30</v>
      </c>
      <c r="AI16" s="59"/>
      <c r="AJ16" s="60"/>
      <c r="AK16" s="59"/>
    </row>
    <row r="17" spans="2:40" ht="14.4" x14ac:dyDescent="0.3">
      <c r="B17" s="371">
        <v>1000</v>
      </c>
      <c r="C17" s="372" t="str">
        <f>VLOOKUP($B17,'M Obra SPE'!$B$17:$AJ$519,2,FALSE)</f>
        <v>Presidência</v>
      </c>
      <c r="D17" s="373"/>
      <c r="E17" s="374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5"/>
      <c r="AI17" s="275"/>
      <c r="AJ17" s="60"/>
      <c r="AK17" s="59"/>
      <c r="AL17" s="5"/>
      <c r="AM17" s="5"/>
      <c r="AN17" s="5"/>
    </row>
    <row r="18" spans="2:40" ht="14.4" x14ac:dyDescent="0.3">
      <c r="B18" s="367">
        <v>1001</v>
      </c>
      <c r="C18" s="354" t="str">
        <f>VLOOKUP($B18,'M Obra SPE'!$B$17:$AJ$546,2,FALSE)</f>
        <v>Diretor Executivo CEO</v>
      </c>
      <c r="D18" s="355">
        <f>IFERROR(LARGE(E18:AH18,1),0)</f>
        <v>1</v>
      </c>
      <c r="E18" s="356">
        <f>VLOOKUP($B18,'M Obra SPE'!$B$17:$AJ$546,5,FALSE)</f>
        <v>1</v>
      </c>
      <c r="F18" s="356">
        <f>VLOOKUP($B18,'M Obra SPE'!$B$17:$AJ$546,6,FALSE)</f>
        <v>1</v>
      </c>
      <c r="G18" s="355">
        <f>VLOOKUP($B18,'M Obra SPE'!$B$17:$AJ$546,7,FALSE)</f>
        <v>1</v>
      </c>
      <c r="H18" s="355">
        <f>VLOOKUP($B18,'M Obra SPE'!$B$17:$AJ$546,8,FALSE)</f>
        <v>1</v>
      </c>
      <c r="I18" s="355">
        <f>VLOOKUP($B18,'M Obra SPE'!$B$17:$AJ$546,9,FALSE)</f>
        <v>1</v>
      </c>
      <c r="J18" s="355">
        <f>VLOOKUP($B18,'M Obra SPE'!$B$17:$AJ$546,10,FALSE)</f>
        <v>1</v>
      </c>
      <c r="K18" s="355">
        <f>VLOOKUP($B18,'M Obra SPE'!$B$17:$AJ$546,11,FALSE)</f>
        <v>1</v>
      </c>
      <c r="L18" s="355">
        <f>VLOOKUP($B18,'M Obra SPE'!$B$17:$AJ$546,12,FALSE)</f>
        <v>1</v>
      </c>
      <c r="M18" s="355">
        <f>VLOOKUP($B18,'M Obra SPE'!$B$17:$AJ$546,13,FALSE)</f>
        <v>1</v>
      </c>
      <c r="N18" s="355">
        <f>VLOOKUP($B18,'M Obra SPE'!$B$17:$AJ$546,14,FALSE)</f>
        <v>1</v>
      </c>
      <c r="O18" s="355">
        <f>VLOOKUP($B18,'M Obra SPE'!$B$17:$AJ$546,15,FALSE)</f>
        <v>1</v>
      </c>
      <c r="P18" s="355">
        <f>VLOOKUP($B18,'M Obra SPE'!$B$17:$AJ$546,16,FALSE)</f>
        <v>1</v>
      </c>
      <c r="Q18" s="355">
        <f>VLOOKUP($B18,'M Obra SPE'!$B$17:$AJ$546,17,FALSE)</f>
        <v>1</v>
      </c>
      <c r="R18" s="355">
        <f>VLOOKUP($B18,'M Obra SPE'!$B$17:$AJ$546,18,FALSE)</f>
        <v>1</v>
      </c>
      <c r="S18" s="355">
        <f>VLOOKUP($B18,'M Obra SPE'!$B$17:$AJ$546,19,FALSE)</f>
        <v>1</v>
      </c>
      <c r="T18" s="355">
        <f>VLOOKUP($B18,'M Obra SPE'!$B$17:$AJ$546,20,FALSE)</f>
        <v>1</v>
      </c>
      <c r="U18" s="355">
        <f>VLOOKUP($B18,'M Obra SPE'!$B$17:$AJ$546,21,FALSE)</f>
        <v>1</v>
      </c>
      <c r="V18" s="355">
        <f>VLOOKUP($B18,'M Obra SPE'!$B$17:$AJ$546,22,FALSE)</f>
        <v>1</v>
      </c>
      <c r="W18" s="355">
        <f>VLOOKUP($B18,'M Obra SPE'!$B$17:$AJ$546,23,FALSE)</f>
        <v>1</v>
      </c>
      <c r="X18" s="355">
        <f>VLOOKUP($B18,'M Obra SPE'!$B$17:$AJ$546,24,FALSE)</f>
        <v>1</v>
      </c>
      <c r="Y18" s="355">
        <f>VLOOKUP($B18,'M Obra SPE'!$B$17:$AJ$546,25,FALSE)</f>
        <v>1</v>
      </c>
      <c r="Z18" s="355">
        <f>VLOOKUP($B18,'M Obra SPE'!$B$17:$AJ$546,26,FALSE)</f>
        <v>1</v>
      </c>
      <c r="AA18" s="355">
        <f>VLOOKUP($B18,'M Obra SPE'!$B$17:$AJ$546,27,FALSE)</f>
        <v>1</v>
      </c>
      <c r="AB18" s="355">
        <f>VLOOKUP($B18,'M Obra SPE'!$B$17:$AJ$546,28,FALSE)</f>
        <v>1</v>
      </c>
      <c r="AC18" s="355">
        <f>VLOOKUP($B18,'M Obra SPE'!$B$17:$AJ$546,29,FALSE)</f>
        <v>1</v>
      </c>
      <c r="AD18" s="355">
        <f>VLOOKUP($B18,'M Obra SPE'!$B$17:$AJ$546,30,FALSE)</f>
        <v>1</v>
      </c>
      <c r="AE18" s="355">
        <f>VLOOKUP($B18,'M Obra SPE'!$B$17:$AJ$546,31,FALSE)</f>
        <v>1</v>
      </c>
      <c r="AF18" s="355">
        <f>VLOOKUP($B18,'M Obra SPE'!$B$17:$AJ$546,32,FALSE)</f>
        <v>1</v>
      </c>
      <c r="AG18" s="355">
        <f>VLOOKUP($B18,'M Obra SPE'!$B$17:$AJ$546,33,FALSE)</f>
        <v>1</v>
      </c>
      <c r="AH18" s="357">
        <f>VLOOKUP($B18,'M Obra SPE'!$B$17:$AJ$546,34,FALSE)</f>
        <v>1</v>
      </c>
      <c r="AI18" s="275" t="s">
        <v>404</v>
      </c>
      <c r="AJ18" s="60"/>
      <c r="AK18" s="59"/>
      <c r="AL18" s="5"/>
      <c r="AM18" s="5"/>
      <c r="AN18" s="5"/>
    </row>
    <row r="19" spans="2:40" ht="14.4" x14ac:dyDescent="0.3">
      <c r="B19" s="367">
        <v>1002</v>
      </c>
      <c r="C19" s="354" t="str">
        <f>VLOOKUP($B19,'M Obra SPE'!$B$17:$AJ$546,2,FALSE)</f>
        <v>Secretária Executiva</v>
      </c>
      <c r="D19" s="355">
        <f t="shared" ref="D19:D87" si="0">IFERROR(LARGE(E19:AH19,1),0)</f>
        <v>1</v>
      </c>
      <c r="E19" s="356">
        <f>VLOOKUP($B19,'M Obra SPE'!$B$17:$AJ$546,5,FALSE)</f>
        <v>1</v>
      </c>
      <c r="F19" s="356">
        <f>VLOOKUP($B19,'M Obra SPE'!$B$17:$AJ$546,6,FALSE)</f>
        <v>1</v>
      </c>
      <c r="G19" s="355">
        <f>VLOOKUP($B19,'M Obra SPE'!$B$17:$AJ$546,7,FALSE)</f>
        <v>1</v>
      </c>
      <c r="H19" s="355">
        <f>VLOOKUP($B19,'M Obra SPE'!$B$17:$AJ$546,8,FALSE)</f>
        <v>1</v>
      </c>
      <c r="I19" s="355">
        <f>VLOOKUP($B19,'M Obra SPE'!$B$17:$AJ$546,9,FALSE)</f>
        <v>1</v>
      </c>
      <c r="J19" s="355">
        <f>VLOOKUP($B19,'M Obra SPE'!$B$17:$AJ$546,10,FALSE)</f>
        <v>1</v>
      </c>
      <c r="K19" s="355">
        <f>VLOOKUP($B19,'M Obra SPE'!$B$17:$AJ$546,11,FALSE)</f>
        <v>1</v>
      </c>
      <c r="L19" s="355">
        <f>VLOOKUP($B19,'M Obra SPE'!$B$17:$AJ$546,12,FALSE)</f>
        <v>1</v>
      </c>
      <c r="M19" s="355">
        <f>VLOOKUP($B19,'M Obra SPE'!$B$17:$AJ$546,13,FALSE)</f>
        <v>1</v>
      </c>
      <c r="N19" s="355">
        <f>VLOOKUP($B19,'M Obra SPE'!$B$17:$AJ$546,14,FALSE)</f>
        <v>1</v>
      </c>
      <c r="O19" s="355">
        <f>VLOOKUP($B19,'M Obra SPE'!$B$17:$AJ$546,15,FALSE)</f>
        <v>1</v>
      </c>
      <c r="P19" s="355">
        <f>VLOOKUP($B19,'M Obra SPE'!$B$17:$AJ$546,16,FALSE)</f>
        <v>1</v>
      </c>
      <c r="Q19" s="355">
        <f>VLOOKUP($B19,'M Obra SPE'!$B$17:$AJ$546,17,FALSE)</f>
        <v>1</v>
      </c>
      <c r="R19" s="355">
        <f>VLOOKUP($B19,'M Obra SPE'!$B$17:$AJ$546,18,FALSE)</f>
        <v>1</v>
      </c>
      <c r="S19" s="355">
        <f>VLOOKUP($B19,'M Obra SPE'!$B$17:$AJ$546,19,FALSE)</f>
        <v>1</v>
      </c>
      <c r="T19" s="355">
        <f>VLOOKUP($B19,'M Obra SPE'!$B$17:$AJ$546,20,FALSE)</f>
        <v>1</v>
      </c>
      <c r="U19" s="355">
        <f>VLOOKUP($B19,'M Obra SPE'!$B$17:$AJ$546,21,FALSE)</f>
        <v>1</v>
      </c>
      <c r="V19" s="355">
        <f>VLOOKUP($B19,'M Obra SPE'!$B$17:$AJ$546,22,FALSE)</f>
        <v>1</v>
      </c>
      <c r="W19" s="355">
        <f>VLOOKUP($B19,'M Obra SPE'!$B$17:$AJ$546,23,FALSE)</f>
        <v>1</v>
      </c>
      <c r="X19" s="355">
        <f>VLOOKUP($B19,'M Obra SPE'!$B$17:$AJ$546,24,FALSE)</f>
        <v>1</v>
      </c>
      <c r="Y19" s="355">
        <f>VLOOKUP($B19,'M Obra SPE'!$B$17:$AJ$546,25,FALSE)</f>
        <v>1</v>
      </c>
      <c r="Z19" s="355">
        <f>VLOOKUP($B19,'M Obra SPE'!$B$17:$AJ$546,26,FALSE)</f>
        <v>1</v>
      </c>
      <c r="AA19" s="355">
        <f>VLOOKUP($B19,'M Obra SPE'!$B$17:$AJ$546,27,FALSE)</f>
        <v>1</v>
      </c>
      <c r="AB19" s="355">
        <f>VLOOKUP($B19,'M Obra SPE'!$B$17:$AJ$546,28,FALSE)</f>
        <v>1</v>
      </c>
      <c r="AC19" s="355">
        <f>VLOOKUP($B19,'M Obra SPE'!$B$17:$AJ$546,29,FALSE)</f>
        <v>1</v>
      </c>
      <c r="AD19" s="355">
        <f>VLOOKUP($B19,'M Obra SPE'!$B$17:$AJ$546,30,FALSE)</f>
        <v>1</v>
      </c>
      <c r="AE19" s="355">
        <f>VLOOKUP($B19,'M Obra SPE'!$B$17:$AJ$546,31,FALSE)</f>
        <v>1</v>
      </c>
      <c r="AF19" s="355">
        <f>VLOOKUP($B19,'M Obra SPE'!$B$17:$AJ$546,32,FALSE)</f>
        <v>1</v>
      </c>
      <c r="AG19" s="355">
        <f>VLOOKUP($B19,'M Obra SPE'!$B$17:$AJ$546,33,FALSE)</f>
        <v>1</v>
      </c>
      <c r="AH19" s="357">
        <f>VLOOKUP($B19,'M Obra SPE'!$B$17:$AJ$546,34,FALSE)</f>
        <v>1</v>
      </c>
      <c r="AI19" s="275" t="s">
        <v>405</v>
      </c>
      <c r="AJ19" s="60"/>
      <c r="AK19" s="59"/>
      <c r="AL19" s="5"/>
      <c r="AM19" s="5"/>
      <c r="AN19" s="5"/>
    </row>
    <row r="20" spans="2:40" ht="14.4" hidden="1" x14ac:dyDescent="0.3">
      <c r="B20" s="367">
        <v>1003</v>
      </c>
      <c r="C20" s="354" t="str">
        <f>VLOOKUP($B20,'M Obra SPE'!$B$17:$AJ$546,2,FALSE)</f>
        <v>Motorista Diretoria</v>
      </c>
      <c r="D20" s="355">
        <f t="shared" si="0"/>
        <v>0</v>
      </c>
      <c r="E20" s="356">
        <f>VLOOKUP($B20,'M Obra SPE'!$B$17:$AJ$546,5,FALSE)</f>
        <v>0</v>
      </c>
      <c r="F20" s="356">
        <f>VLOOKUP($B20,'M Obra SPE'!$B$17:$AJ$546,6,FALSE)</f>
        <v>0</v>
      </c>
      <c r="G20" s="355">
        <f>VLOOKUP($B20,'M Obra SPE'!$B$17:$AJ$546,7,FALSE)</f>
        <v>0</v>
      </c>
      <c r="H20" s="355">
        <f>VLOOKUP($B20,'M Obra SPE'!$B$17:$AJ$546,8,FALSE)</f>
        <v>0</v>
      </c>
      <c r="I20" s="355">
        <f>VLOOKUP($B20,'M Obra SPE'!$B$17:$AJ$546,9,FALSE)</f>
        <v>0</v>
      </c>
      <c r="J20" s="355">
        <f>VLOOKUP($B20,'M Obra SPE'!$B$17:$AJ$546,10,FALSE)</f>
        <v>0</v>
      </c>
      <c r="K20" s="355">
        <f>VLOOKUP($B20,'M Obra SPE'!$B$17:$AJ$546,11,FALSE)</f>
        <v>0</v>
      </c>
      <c r="L20" s="355">
        <f>VLOOKUP($B20,'M Obra SPE'!$B$17:$AJ$546,12,FALSE)</f>
        <v>0</v>
      </c>
      <c r="M20" s="355">
        <f>VLOOKUP($B20,'M Obra SPE'!$B$17:$AJ$546,13,FALSE)</f>
        <v>0</v>
      </c>
      <c r="N20" s="355">
        <f>VLOOKUP($B20,'M Obra SPE'!$B$17:$AJ$546,14,FALSE)</f>
        <v>0</v>
      </c>
      <c r="O20" s="355">
        <f>VLOOKUP($B20,'M Obra SPE'!$B$17:$AJ$546,15,FALSE)</f>
        <v>0</v>
      </c>
      <c r="P20" s="355">
        <f>VLOOKUP($B20,'M Obra SPE'!$B$17:$AJ$546,16,FALSE)</f>
        <v>0</v>
      </c>
      <c r="Q20" s="355">
        <f>VLOOKUP($B20,'M Obra SPE'!$B$17:$AJ$546,17,FALSE)</f>
        <v>0</v>
      </c>
      <c r="R20" s="355">
        <f>VLOOKUP($B20,'M Obra SPE'!$B$17:$AJ$546,18,FALSE)</f>
        <v>0</v>
      </c>
      <c r="S20" s="355">
        <f>VLOOKUP($B20,'M Obra SPE'!$B$17:$AJ$546,19,FALSE)</f>
        <v>0</v>
      </c>
      <c r="T20" s="355">
        <f>VLOOKUP($B20,'M Obra SPE'!$B$17:$AJ$546,20,FALSE)</f>
        <v>0</v>
      </c>
      <c r="U20" s="355">
        <f>VLOOKUP($B20,'M Obra SPE'!$B$17:$AJ$546,21,FALSE)</f>
        <v>0</v>
      </c>
      <c r="V20" s="355">
        <f>VLOOKUP($B20,'M Obra SPE'!$B$17:$AJ$546,22,FALSE)</f>
        <v>0</v>
      </c>
      <c r="W20" s="355">
        <f>VLOOKUP($B20,'M Obra SPE'!$B$17:$AJ$546,23,FALSE)</f>
        <v>0</v>
      </c>
      <c r="X20" s="355">
        <f>VLOOKUP($B20,'M Obra SPE'!$B$17:$AJ$546,24,FALSE)</f>
        <v>0</v>
      </c>
      <c r="Y20" s="355">
        <f>VLOOKUP($B20,'M Obra SPE'!$B$17:$AJ$546,25,FALSE)</f>
        <v>0</v>
      </c>
      <c r="Z20" s="355">
        <f>VLOOKUP($B20,'M Obra SPE'!$B$17:$AJ$546,26,FALSE)</f>
        <v>0</v>
      </c>
      <c r="AA20" s="355">
        <f>VLOOKUP($B20,'M Obra SPE'!$B$17:$AJ$546,27,FALSE)</f>
        <v>0</v>
      </c>
      <c r="AB20" s="355">
        <f>VLOOKUP($B20,'M Obra SPE'!$B$17:$AJ$546,28,FALSE)</f>
        <v>0</v>
      </c>
      <c r="AC20" s="355">
        <f>VLOOKUP($B20,'M Obra SPE'!$B$17:$AJ$546,29,FALSE)</f>
        <v>0</v>
      </c>
      <c r="AD20" s="355">
        <f>VLOOKUP($B20,'M Obra SPE'!$B$17:$AJ$546,30,FALSE)</f>
        <v>0</v>
      </c>
      <c r="AE20" s="355">
        <f>VLOOKUP($B20,'M Obra SPE'!$B$17:$AJ$546,31,FALSE)</f>
        <v>0</v>
      </c>
      <c r="AF20" s="355">
        <f>VLOOKUP($B20,'M Obra SPE'!$B$17:$AJ$546,32,FALSE)</f>
        <v>0</v>
      </c>
      <c r="AG20" s="355">
        <f>VLOOKUP($B20,'M Obra SPE'!$B$17:$AJ$546,33,FALSE)</f>
        <v>0</v>
      </c>
      <c r="AH20" s="357">
        <f>VLOOKUP($B20,'M Obra SPE'!$B$17:$AJ$546,34,FALSE)</f>
        <v>0</v>
      </c>
      <c r="AI20" s="275" t="s">
        <v>405</v>
      </c>
      <c r="AJ20" s="60"/>
      <c r="AK20" s="59"/>
      <c r="AL20" s="5"/>
      <c r="AM20" s="5"/>
      <c r="AN20" s="5"/>
    </row>
    <row r="21" spans="2:40" ht="14.4" x14ac:dyDescent="0.3">
      <c r="B21" s="376">
        <v>1100</v>
      </c>
      <c r="C21" s="377" t="str">
        <f>VLOOKUP($B21,'M Obra SPE'!$B$17:$AJ$519,2,FALSE)</f>
        <v>Assessoria de Relações Externas</v>
      </c>
      <c r="D21" s="378"/>
      <c r="E21" s="378"/>
      <c r="F21" s="378"/>
      <c r="G21" s="378"/>
      <c r="H21" s="378"/>
      <c r="I21" s="378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378"/>
      <c r="AC21" s="378"/>
      <c r="AD21" s="378"/>
      <c r="AE21" s="378"/>
      <c r="AF21" s="378"/>
      <c r="AG21" s="378"/>
      <c r="AH21" s="379"/>
      <c r="AI21" s="275"/>
      <c r="AJ21" s="60"/>
      <c r="AK21" s="59"/>
      <c r="AL21" s="5"/>
      <c r="AM21" s="5"/>
      <c r="AN21" s="5"/>
    </row>
    <row r="22" spans="2:40" ht="14.4" x14ac:dyDescent="0.3">
      <c r="B22" s="367">
        <v>1101</v>
      </c>
      <c r="C22" s="354" t="str">
        <f>VLOOKUP($B22,'M Obra SPE'!$B$17:$AJ$546,2,FALSE)</f>
        <v>Ombudsman / Ouvidor</v>
      </c>
      <c r="D22" s="355">
        <f t="shared" si="0"/>
        <v>1</v>
      </c>
      <c r="E22" s="356">
        <f>VLOOKUP($B22,'M Obra SPE'!$B$17:$AJ$546,5,FALSE)</f>
        <v>1</v>
      </c>
      <c r="F22" s="356">
        <f>VLOOKUP($B22,'M Obra SPE'!$B$17:$AJ$546,6,FALSE)</f>
        <v>1</v>
      </c>
      <c r="G22" s="355">
        <f>VLOOKUP($B22,'M Obra SPE'!$B$17:$AJ$546,7,FALSE)</f>
        <v>1</v>
      </c>
      <c r="H22" s="355">
        <f>VLOOKUP($B22,'M Obra SPE'!$B$17:$AJ$546,8,FALSE)</f>
        <v>1</v>
      </c>
      <c r="I22" s="355">
        <f>VLOOKUP($B22,'M Obra SPE'!$B$17:$AJ$546,9,FALSE)</f>
        <v>1</v>
      </c>
      <c r="J22" s="355">
        <f>VLOOKUP($B22,'M Obra SPE'!$B$17:$AJ$546,10,FALSE)</f>
        <v>1</v>
      </c>
      <c r="K22" s="355">
        <f>VLOOKUP($B22,'M Obra SPE'!$B$17:$AJ$546,11,FALSE)</f>
        <v>1</v>
      </c>
      <c r="L22" s="355">
        <f>VLOOKUP($B22,'M Obra SPE'!$B$17:$AJ$546,12,FALSE)</f>
        <v>1</v>
      </c>
      <c r="M22" s="355">
        <f>VLOOKUP($B22,'M Obra SPE'!$B$17:$AJ$546,13,FALSE)</f>
        <v>1</v>
      </c>
      <c r="N22" s="355">
        <f>VLOOKUP($B22,'M Obra SPE'!$B$17:$AJ$546,14,FALSE)</f>
        <v>1</v>
      </c>
      <c r="O22" s="355">
        <f>VLOOKUP($B22,'M Obra SPE'!$B$17:$AJ$546,15,FALSE)</f>
        <v>1</v>
      </c>
      <c r="P22" s="355">
        <f>VLOOKUP($B22,'M Obra SPE'!$B$17:$AJ$546,16,FALSE)</f>
        <v>1</v>
      </c>
      <c r="Q22" s="355">
        <f>VLOOKUP($B22,'M Obra SPE'!$B$17:$AJ$546,17,FALSE)</f>
        <v>1</v>
      </c>
      <c r="R22" s="355">
        <f>VLOOKUP($B22,'M Obra SPE'!$B$17:$AJ$546,18,FALSE)</f>
        <v>1</v>
      </c>
      <c r="S22" s="355">
        <f>VLOOKUP($B22,'M Obra SPE'!$B$17:$AJ$546,19,FALSE)</f>
        <v>1</v>
      </c>
      <c r="T22" s="355">
        <f>VLOOKUP($B22,'M Obra SPE'!$B$17:$AJ$546,20,FALSE)</f>
        <v>1</v>
      </c>
      <c r="U22" s="355">
        <f>VLOOKUP($B22,'M Obra SPE'!$B$17:$AJ$546,21,FALSE)</f>
        <v>1</v>
      </c>
      <c r="V22" s="355">
        <f>VLOOKUP($B22,'M Obra SPE'!$B$17:$AJ$546,22,FALSE)</f>
        <v>1</v>
      </c>
      <c r="W22" s="355">
        <f>VLOOKUP($B22,'M Obra SPE'!$B$17:$AJ$546,23,FALSE)</f>
        <v>1</v>
      </c>
      <c r="X22" s="355">
        <f>VLOOKUP($B22,'M Obra SPE'!$B$17:$AJ$546,24,FALSE)</f>
        <v>1</v>
      </c>
      <c r="Y22" s="355">
        <f>VLOOKUP($B22,'M Obra SPE'!$B$17:$AJ$546,25,FALSE)</f>
        <v>1</v>
      </c>
      <c r="Z22" s="355">
        <f>VLOOKUP($B22,'M Obra SPE'!$B$17:$AJ$546,26,FALSE)</f>
        <v>1</v>
      </c>
      <c r="AA22" s="355">
        <f>VLOOKUP($B22,'M Obra SPE'!$B$17:$AJ$546,27,FALSE)</f>
        <v>1</v>
      </c>
      <c r="AB22" s="355">
        <f>VLOOKUP($B22,'M Obra SPE'!$B$17:$AJ$546,28,FALSE)</f>
        <v>1</v>
      </c>
      <c r="AC22" s="355">
        <f>VLOOKUP($B22,'M Obra SPE'!$B$17:$AJ$546,29,FALSE)</f>
        <v>1</v>
      </c>
      <c r="AD22" s="355">
        <f>VLOOKUP($B22,'M Obra SPE'!$B$17:$AJ$546,30,FALSE)</f>
        <v>1</v>
      </c>
      <c r="AE22" s="355">
        <f>VLOOKUP($B22,'M Obra SPE'!$B$17:$AJ$546,31,FALSE)</f>
        <v>1</v>
      </c>
      <c r="AF22" s="355">
        <f>VLOOKUP($B22,'M Obra SPE'!$B$17:$AJ$546,32,FALSE)</f>
        <v>1</v>
      </c>
      <c r="AG22" s="355">
        <f>VLOOKUP($B22,'M Obra SPE'!$B$17:$AJ$546,33,FALSE)</f>
        <v>1</v>
      </c>
      <c r="AH22" s="357">
        <f>VLOOKUP($B22,'M Obra SPE'!$B$17:$AJ$546,34,FALSE)</f>
        <v>1</v>
      </c>
      <c r="AI22" s="275" t="s">
        <v>405</v>
      </c>
      <c r="AJ22" s="60"/>
      <c r="AK22" s="59"/>
      <c r="AL22" s="5"/>
      <c r="AM22" s="5"/>
      <c r="AN22" s="5"/>
    </row>
    <row r="23" spans="2:40" ht="14.4" x14ac:dyDescent="0.3">
      <c r="B23" s="367">
        <v>1103</v>
      </c>
      <c r="C23" s="354" t="str">
        <f>VLOOKUP($B23,'M Obra SPE'!$B$17:$AJ$546,2,FALSE)</f>
        <v>Assistente de Comunicação</v>
      </c>
      <c r="D23" s="355">
        <f t="shared" si="0"/>
        <v>1</v>
      </c>
      <c r="E23" s="356">
        <f>VLOOKUP($B23,'M Obra SPE'!$B$17:$AJ$546,5,FALSE)</f>
        <v>1</v>
      </c>
      <c r="F23" s="356">
        <f>VLOOKUP($B23,'M Obra SPE'!$B$17:$AJ$546,6,FALSE)</f>
        <v>1</v>
      </c>
      <c r="G23" s="355">
        <f>VLOOKUP($B23,'M Obra SPE'!$B$17:$AJ$546,7,FALSE)</f>
        <v>1</v>
      </c>
      <c r="H23" s="355">
        <f>VLOOKUP($B23,'M Obra SPE'!$B$17:$AJ$546,8,FALSE)</f>
        <v>1</v>
      </c>
      <c r="I23" s="355">
        <f>VLOOKUP($B23,'M Obra SPE'!$B$17:$AJ$546,9,FALSE)</f>
        <v>1</v>
      </c>
      <c r="J23" s="355">
        <f>VLOOKUP($B23,'M Obra SPE'!$B$17:$AJ$546,10,FALSE)</f>
        <v>0</v>
      </c>
      <c r="K23" s="355">
        <f>VLOOKUP($B23,'M Obra SPE'!$B$17:$AJ$546,11,FALSE)</f>
        <v>0</v>
      </c>
      <c r="L23" s="355">
        <f>VLOOKUP($B23,'M Obra SPE'!$B$17:$AJ$546,12,FALSE)</f>
        <v>0</v>
      </c>
      <c r="M23" s="355">
        <f>VLOOKUP($B23,'M Obra SPE'!$B$17:$AJ$546,13,FALSE)</f>
        <v>0</v>
      </c>
      <c r="N23" s="355">
        <f>VLOOKUP($B23,'M Obra SPE'!$B$17:$AJ$546,14,FALSE)</f>
        <v>0</v>
      </c>
      <c r="O23" s="355">
        <f>VLOOKUP($B23,'M Obra SPE'!$B$17:$AJ$546,15,FALSE)</f>
        <v>0</v>
      </c>
      <c r="P23" s="355">
        <f>VLOOKUP($B23,'M Obra SPE'!$B$17:$AJ$546,16,FALSE)</f>
        <v>0</v>
      </c>
      <c r="Q23" s="355">
        <f>VLOOKUP($B23,'M Obra SPE'!$B$17:$AJ$546,17,FALSE)</f>
        <v>0</v>
      </c>
      <c r="R23" s="355">
        <f>VLOOKUP($B23,'M Obra SPE'!$B$17:$AJ$546,18,FALSE)</f>
        <v>0</v>
      </c>
      <c r="S23" s="355">
        <f>VLOOKUP($B23,'M Obra SPE'!$B$17:$AJ$546,19,FALSE)</f>
        <v>0</v>
      </c>
      <c r="T23" s="355">
        <f>VLOOKUP($B23,'M Obra SPE'!$B$17:$AJ$546,20,FALSE)</f>
        <v>0</v>
      </c>
      <c r="U23" s="355">
        <f>VLOOKUP($B23,'M Obra SPE'!$B$17:$AJ$546,21,FALSE)</f>
        <v>0</v>
      </c>
      <c r="V23" s="355">
        <f>VLOOKUP($B23,'M Obra SPE'!$B$17:$AJ$546,22,FALSE)</f>
        <v>0</v>
      </c>
      <c r="W23" s="355">
        <f>VLOOKUP($B23,'M Obra SPE'!$B$17:$AJ$546,23,FALSE)</f>
        <v>0</v>
      </c>
      <c r="X23" s="355">
        <f>VLOOKUP($B23,'M Obra SPE'!$B$17:$AJ$546,24,FALSE)</f>
        <v>0</v>
      </c>
      <c r="Y23" s="355">
        <f>VLOOKUP($B23,'M Obra SPE'!$B$17:$AJ$546,25,FALSE)</f>
        <v>0</v>
      </c>
      <c r="Z23" s="355">
        <f>VLOOKUP($B23,'M Obra SPE'!$B$17:$AJ$546,26,FALSE)</f>
        <v>0</v>
      </c>
      <c r="AA23" s="355">
        <f>VLOOKUP($B23,'M Obra SPE'!$B$17:$AJ$546,27,FALSE)</f>
        <v>0</v>
      </c>
      <c r="AB23" s="355">
        <f>VLOOKUP($B23,'M Obra SPE'!$B$17:$AJ$546,28,FALSE)</f>
        <v>0</v>
      </c>
      <c r="AC23" s="355">
        <f>VLOOKUP($B23,'M Obra SPE'!$B$17:$AJ$546,29,FALSE)</f>
        <v>0</v>
      </c>
      <c r="AD23" s="355">
        <f>VLOOKUP($B23,'M Obra SPE'!$B$17:$AJ$546,30,FALSE)</f>
        <v>0</v>
      </c>
      <c r="AE23" s="355">
        <f>VLOOKUP($B23,'M Obra SPE'!$B$17:$AJ$546,31,FALSE)</f>
        <v>0</v>
      </c>
      <c r="AF23" s="355">
        <f>VLOOKUP($B23,'M Obra SPE'!$B$17:$AJ$546,32,FALSE)</f>
        <v>0</v>
      </c>
      <c r="AG23" s="355">
        <f>VLOOKUP($B23,'M Obra SPE'!$B$17:$AJ$546,33,FALSE)</f>
        <v>0</v>
      </c>
      <c r="AH23" s="357">
        <f>VLOOKUP($B23,'M Obra SPE'!$B$17:$AJ$546,34,FALSE)</f>
        <v>0</v>
      </c>
      <c r="AI23" s="275" t="s">
        <v>405</v>
      </c>
      <c r="AJ23" s="60"/>
      <c r="AK23" s="59"/>
      <c r="AL23" s="5"/>
      <c r="AM23" s="5"/>
      <c r="AN23" s="5"/>
    </row>
    <row r="24" spans="2:40" ht="14.4" x14ac:dyDescent="0.3">
      <c r="B24" s="367">
        <v>1104</v>
      </c>
      <c r="C24" s="354" t="str">
        <f>VLOOKUP($B24,'M Obra SPE'!$B$17:$AJ$546,2,FALSE)</f>
        <v xml:space="preserve">Atendente - 0800 </v>
      </c>
      <c r="D24" s="355">
        <f t="shared" si="0"/>
        <v>5</v>
      </c>
      <c r="E24" s="355">
        <f>VLOOKUP($B24,'M Obra SPE'!$B$17:$AJ$546,5,FALSE)</f>
        <v>5</v>
      </c>
      <c r="F24" s="355">
        <f>VLOOKUP($B24,'M Obra SPE'!$B$17:$AJ$546,6,FALSE)</f>
        <v>5</v>
      </c>
      <c r="G24" s="355">
        <f>VLOOKUP($B24,'M Obra SPE'!$B$17:$AJ$546,7,FALSE)</f>
        <v>5</v>
      </c>
      <c r="H24" s="355">
        <f>VLOOKUP($B24,'M Obra SPE'!$B$17:$AJ$546,8,FALSE)</f>
        <v>5</v>
      </c>
      <c r="I24" s="355">
        <f>VLOOKUP($B24,'M Obra SPE'!$B$17:$AJ$546,9,FALSE)</f>
        <v>5</v>
      </c>
      <c r="J24" s="355">
        <f>VLOOKUP($B24,'M Obra SPE'!$B$17:$AJ$546,10,FALSE)</f>
        <v>5</v>
      </c>
      <c r="K24" s="355">
        <f>VLOOKUP($B24,'M Obra SPE'!$B$17:$AJ$546,11,FALSE)</f>
        <v>5</v>
      </c>
      <c r="L24" s="355">
        <f>VLOOKUP($B24,'M Obra SPE'!$B$17:$AJ$546,12,FALSE)</f>
        <v>5</v>
      </c>
      <c r="M24" s="355">
        <f>VLOOKUP($B24,'M Obra SPE'!$B$17:$AJ$546,13,FALSE)</f>
        <v>5</v>
      </c>
      <c r="N24" s="355">
        <f>VLOOKUP($B24,'M Obra SPE'!$B$17:$AJ$546,14,FALSE)</f>
        <v>5</v>
      </c>
      <c r="O24" s="355">
        <f>VLOOKUP($B24,'M Obra SPE'!$B$17:$AJ$546,15,FALSE)</f>
        <v>5</v>
      </c>
      <c r="P24" s="355">
        <f>VLOOKUP($B24,'M Obra SPE'!$B$17:$AJ$546,16,FALSE)</f>
        <v>5</v>
      </c>
      <c r="Q24" s="355">
        <f>VLOOKUP($B24,'M Obra SPE'!$B$17:$AJ$546,17,FALSE)</f>
        <v>5</v>
      </c>
      <c r="R24" s="355">
        <f>VLOOKUP($B24,'M Obra SPE'!$B$17:$AJ$546,18,FALSE)</f>
        <v>5</v>
      </c>
      <c r="S24" s="355">
        <f>VLOOKUP($B24,'M Obra SPE'!$B$17:$AJ$546,19,FALSE)</f>
        <v>5</v>
      </c>
      <c r="T24" s="355">
        <f>VLOOKUP($B24,'M Obra SPE'!$B$17:$AJ$546,20,FALSE)</f>
        <v>5</v>
      </c>
      <c r="U24" s="355">
        <f>VLOOKUP($B24,'M Obra SPE'!$B$17:$AJ$546,21,FALSE)</f>
        <v>5</v>
      </c>
      <c r="V24" s="355">
        <f>VLOOKUP($B24,'M Obra SPE'!$B$17:$AJ$546,22,FALSE)</f>
        <v>5</v>
      </c>
      <c r="W24" s="355">
        <f>VLOOKUP($B24,'M Obra SPE'!$B$17:$AJ$546,23,FALSE)</f>
        <v>5</v>
      </c>
      <c r="X24" s="355">
        <f>VLOOKUP($B24,'M Obra SPE'!$B$17:$AJ$546,24,FALSE)</f>
        <v>5</v>
      </c>
      <c r="Y24" s="355">
        <f>VLOOKUP($B24,'M Obra SPE'!$B$17:$AJ$546,25,FALSE)</f>
        <v>5</v>
      </c>
      <c r="Z24" s="355">
        <f>VLOOKUP($B24,'M Obra SPE'!$B$17:$AJ$546,26,FALSE)</f>
        <v>5</v>
      </c>
      <c r="AA24" s="355">
        <f>VLOOKUP($B24,'M Obra SPE'!$B$17:$AJ$546,27,FALSE)</f>
        <v>5</v>
      </c>
      <c r="AB24" s="355">
        <f>VLOOKUP($B24,'M Obra SPE'!$B$17:$AJ$546,28,FALSE)</f>
        <v>5</v>
      </c>
      <c r="AC24" s="355">
        <f>VLOOKUP($B24,'M Obra SPE'!$B$17:$AJ$546,29,FALSE)</f>
        <v>5</v>
      </c>
      <c r="AD24" s="355">
        <f>VLOOKUP($B24,'M Obra SPE'!$B$17:$AJ$546,30,FALSE)</f>
        <v>5</v>
      </c>
      <c r="AE24" s="355">
        <f>VLOOKUP($B24,'M Obra SPE'!$B$17:$AJ$546,31,FALSE)</f>
        <v>5</v>
      </c>
      <c r="AF24" s="355">
        <f>VLOOKUP($B24,'M Obra SPE'!$B$17:$AJ$546,32,FALSE)</f>
        <v>5</v>
      </c>
      <c r="AG24" s="355">
        <f>VLOOKUP($B24,'M Obra SPE'!$B$17:$AJ$546,33,FALSE)</f>
        <v>5</v>
      </c>
      <c r="AH24" s="357">
        <f>VLOOKUP($B24,'M Obra SPE'!$B$17:$AJ$546,34,FALSE)</f>
        <v>5</v>
      </c>
      <c r="AI24" s="275" t="s">
        <v>405</v>
      </c>
      <c r="AJ24" s="60"/>
      <c r="AK24" s="59"/>
      <c r="AL24" s="5"/>
      <c r="AM24" s="5"/>
      <c r="AN24" s="5"/>
    </row>
    <row r="25" spans="2:40" ht="14.4" x14ac:dyDescent="0.3">
      <c r="B25" s="376">
        <v>1200</v>
      </c>
      <c r="C25" s="377" t="str">
        <f>VLOOKUP($B25,'M Obra SPE'!$B$17:$AJ$519,2,FALSE)</f>
        <v xml:space="preserve">Controle da Qualidade </v>
      </c>
      <c r="D25" s="378">
        <f t="shared" si="0"/>
        <v>0</v>
      </c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9"/>
      <c r="AI25" s="275"/>
      <c r="AJ25" s="60"/>
      <c r="AK25" s="59"/>
      <c r="AL25" s="5"/>
      <c r="AM25" s="5"/>
      <c r="AN25" s="5"/>
    </row>
    <row r="26" spans="2:40" ht="14.4" x14ac:dyDescent="0.3">
      <c r="B26" s="367">
        <v>1201</v>
      </c>
      <c r="C26" s="354" t="str">
        <f>VLOOKUP($B26,'M Obra SPE'!$B$17:$AJ$546,2,FALSE)</f>
        <v>Gestor da Qualidade</v>
      </c>
      <c r="D26" s="355">
        <f t="shared" si="0"/>
        <v>1</v>
      </c>
      <c r="E26" s="356">
        <f>VLOOKUP($B26,'M Obra SPE'!$B$17:$AJ$546,5,FALSE)</f>
        <v>1</v>
      </c>
      <c r="F26" s="356">
        <f>VLOOKUP($B26,'M Obra SPE'!$B$17:$AJ$546,6,FALSE)</f>
        <v>1</v>
      </c>
      <c r="G26" s="355">
        <f>VLOOKUP($B26,'M Obra SPE'!$B$17:$AJ$546,7,FALSE)</f>
        <v>1</v>
      </c>
      <c r="H26" s="355">
        <f>VLOOKUP($B26,'M Obra SPE'!$B$17:$AJ$546,8,FALSE)</f>
        <v>1</v>
      </c>
      <c r="I26" s="355">
        <f>VLOOKUP($B26,'M Obra SPE'!$B$17:$AJ$546,9,FALSE)</f>
        <v>1</v>
      </c>
      <c r="J26" s="355">
        <f>VLOOKUP($B26,'M Obra SPE'!$B$17:$AJ$546,10,FALSE)</f>
        <v>1</v>
      </c>
      <c r="K26" s="355">
        <f>VLOOKUP($B26,'M Obra SPE'!$B$17:$AJ$546,11,FALSE)</f>
        <v>1</v>
      </c>
      <c r="L26" s="355">
        <f>VLOOKUP($B26,'M Obra SPE'!$B$17:$AJ$546,12,FALSE)</f>
        <v>1</v>
      </c>
      <c r="M26" s="355">
        <f>VLOOKUP($B26,'M Obra SPE'!$B$17:$AJ$546,13,FALSE)</f>
        <v>1</v>
      </c>
      <c r="N26" s="355">
        <f>VLOOKUP($B26,'M Obra SPE'!$B$17:$AJ$546,14,FALSE)</f>
        <v>1</v>
      </c>
      <c r="O26" s="355">
        <f>VLOOKUP($B26,'M Obra SPE'!$B$17:$AJ$546,15,FALSE)</f>
        <v>1</v>
      </c>
      <c r="P26" s="355">
        <f>VLOOKUP($B26,'M Obra SPE'!$B$17:$AJ$546,16,FALSE)</f>
        <v>1</v>
      </c>
      <c r="Q26" s="355">
        <f>VLOOKUP($B26,'M Obra SPE'!$B$17:$AJ$546,17,FALSE)</f>
        <v>1</v>
      </c>
      <c r="R26" s="355">
        <f>VLOOKUP($B26,'M Obra SPE'!$B$17:$AJ$546,18,FALSE)</f>
        <v>1</v>
      </c>
      <c r="S26" s="355">
        <f>VLOOKUP($B26,'M Obra SPE'!$B$17:$AJ$546,19,FALSE)</f>
        <v>1</v>
      </c>
      <c r="T26" s="355">
        <f>VLOOKUP($B26,'M Obra SPE'!$B$17:$AJ$546,20,FALSE)</f>
        <v>1</v>
      </c>
      <c r="U26" s="355">
        <f>VLOOKUP($B26,'M Obra SPE'!$B$17:$AJ$546,21,FALSE)</f>
        <v>1</v>
      </c>
      <c r="V26" s="355">
        <f>VLOOKUP($B26,'M Obra SPE'!$B$17:$AJ$546,22,FALSE)</f>
        <v>1</v>
      </c>
      <c r="W26" s="355">
        <f>VLOOKUP($B26,'M Obra SPE'!$B$17:$AJ$546,23,FALSE)</f>
        <v>1</v>
      </c>
      <c r="X26" s="355">
        <f>VLOOKUP($B26,'M Obra SPE'!$B$17:$AJ$546,24,FALSE)</f>
        <v>1</v>
      </c>
      <c r="Y26" s="355">
        <f>VLOOKUP($B26,'M Obra SPE'!$B$17:$AJ$546,25,FALSE)</f>
        <v>1</v>
      </c>
      <c r="Z26" s="355">
        <f>VLOOKUP($B26,'M Obra SPE'!$B$17:$AJ$546,26,FALSE)</f>
        <v>1</v>
      </c>
      <c r="AA26" s="355">
        <f>VLOOKUP($B26,'M Obra SPE'!$B$17:$AJ$546,27,FALSE)</f>
        <v>1</v>
      </c>
      <c r="AB26" s="355">
        <f>VLOOKUP($B26,'M Obra SPE'!$B$17:$AJ$546,28,FALSE)</f>
        <v>1</v>
      </c>
      <c r="AC26" s="355">
        <f>VLOOKUP($B26,'M Obra SPE'!$B$17:$AJ$546,29,FALSE)</f>
        <v>1</v>
      </c>
      <c r="AD26" s="355">
        <f>VLOOKUP($B26,'M Obra SPE'!$B$17:$AJ$546,30,FALSE)</f>
        <v>1</v>
      </c>
      <c r="AE26" s="355">
        <f>VLOOKUP($B26,'M Obra SPE'!$B$17:$AJ$546,31,FALSE)</f>
        <v>1</v>
      </c>
      <c r="AF26" s="355">
        <f>VLOOKUP($B26,'M Obra SPE'!$B$17:$AJ$546,32,FALSE)</f>
        <v>1</v>
      </c>
      <c r="AG26" s="355">
        <f>VLOOKUP($B26,'M Obra SPE'!$B$17:$AJ$546,33,FALSE)</f>
        <v>1</v>
      </c>
      <c r="AH26" s="357">
        <f>VLOOKUP($B26,'M Obra SPE'!$B$17:$AJ$546,34,FALSE)</f>
        <v>1</v>
      </c>
      <c r="AI26" s="275" t="s">
        <v>405</v>
      </c>
      <c r="AJ26" s="60"/>
      <c r="AK26" s="59"/>
      <c r="AL26" s="5"/>
      <c r="AM26" s="5"/>
      <c r="AN26" s="5"/>
    </row>
    <row r="27" spans="2:40" ht="14.4" x14ac:dyDescent="0.3">
      <c r="B27" s="376">
        <v>1300</v>
      </c>
      <c r="C27" s="377" t="str">
        <f>VLOOKUP($B27,'M Obra SPE'!$B$17:$AJ$519,2,FALSE)</f>
        <v xml:space="preserve">Administração do Contrato de Concessão </v>
      </c>
      <c r="D27" s="378">
        <f t="shared" si="0"/>
        <v>0</v>
      </c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  <c r="AA27" s="378"/>
      <c r="AB27" s="378"/>
      <c r="AC27" s="378"/>
      <c r="AD27" s="378"/>
      <c r="AE27" s="378"/>
      <c r="AF27" s="378"/>
      <c r="AG27" s="378"/>
      <c r="AH27" s="379"/>
      <c r="AI27" s="275"/>
      <c r="AJ27" s="60"/>
      <c r="AK27" s="59"/>
      <c r="AL27" s="5"/>
      <c r="AM27" s="5"/>
      <c r="AN27" s="5"/>
    </row>
    <row r="28" spans="2:40" ht="14.4" x14ac:dyDescent="0.3">
      <c r="B28" s="367">
        <v>1301</v>
      </c>
      <c r="C28" s="354" t="str">
        <f>VLOOKUP($B28,'M Obra SPE'!$B$17:$AJ$546,2,FALSE)</f>
        <v xml:space="preserve">﻿Gestor do Contrato </v>
      </c>
      <c r="D28" s="355">
        <f t="shared" si="0"/>
        <v>1</v>
      </c>
      <c r="E28" s="356">
        <f>VLOOKUP($B28,'M Obra SPE'!$B$17:$AJ$546,5,FALSE)</f>
        <v>1</v>
      </c>
      <c r="F28" s="356">
        <f>VLOOKUP($B28,'M Obra SPE'!$B$17:$AJ$546,6,FALSE)</f>
        <v>1</v>
      </c>
      <c r="G28" s="355">
        <f>VLOOKUP($B28,'M Obra SPE'!$B$17:$AJ$546,7,FALSE)</f>
        <v>1</v>
      </c>
      <c r="H28" s="355">
        <f>VLOOKUP($B28,'M Obra SPE'!$B$17:$AJ$546,8,FALSE)</f>
        <v>1</v>
      </c>
      <c r="I28" s="355">
        <f>VLOOKUP($B28,'M Obra SPE'!$B$17:$AJ$546,9,FALSE)</f>
        <v>1</v>
      </c>
      <c r="J28" s="355">
        <f>VLOOKUP($B28,'M Obra SPE'!$B$17:$AJ$546,10,FALSE)</f>
        <v>1</v>
      </c>
      <c r="K28" s="355">
        <f>VLOOKUP($B28,'M Obra SPE'!$B$17:$AJ$546,11,FALSE)</f>
        <v>1</v>
      </c>
      <c r="L28" s="355">
        <f>VLOOKUP($B28,'M Obra SPE'!$B$17:$AJ$546,12,FALSE)</f>
        <v>1</v>
      </c>
      <c r="M28" s="355">
        <f>VLOOKUP($B28,'M Obra SPE'!$B$17:$AJ$546,13,FALSE)</f>
        <v>1</v>
      </c>
      <c r="N28" s="355">
        <f>VLOOKUP($B28,'M Obra SPE'!$B$17:$AJ$546,14,FALSE)</f>
        <v>1</v>
      </c>
      <c r="O28" s="355">
        <f>VLOOKUP($B28,'M Obra SPE'!$B$17:$AJ$546,15,FALSE)</f>
        <v>1</v>
      </c>
      <c r="P28" s="355">
        <f>VLOOKUP($B28,'M Obra SPE'!$B$17:$AJ$546,16,FALSE)</f>
        <v>1</v>
      </c>
      <c r="Q28" s="355">
        <f>VLOOKUP($B28,'M Obra SPE'!$B$17:$AJ$546,17,FALSE)</f>
        <v>1</v>
      </c>
      <c r="R28" s="355">
        <f>VLOOKUP($B28,'M Obra SPE'!$B$17:$AJ$546,18,FALSE)</f>
        <v>1</v>
      </c>
      <c r="S28" s="355">
        <f>VLOOKUP($B28,'M Obra SPE'!$B$17:$AJ$546,19,FALSE)</f>
        <v>1</v>
      </c>
      <c r="T28" s="355">
        <f>VLOOKUP($B28,'M Obra SPE'!$B$17:$AJ$546,20,FALSE)</f>
        <v>1</v>
      </c>
      <c r="U28" s="355">
        <f>VLOOKUP($B28,'M Obra SPE'!$B$17:$AJ$546,21,FALSE)</f>
        <v>1</v>
      </c>
      <c r="V28" s="355">
        <f>VLOOKUP($B28,'M Obra SPE'!$B$17:$AJ$546,22,FALSE)</f>
        <v>1</v>
      </c>
      <c r="W28" s="355">
        <f>VLOOKUP($B28,'M Obra SPE'!$B$17:$AJ$546,23,FALSE)</f>
        <v>1</v>
      </c>
      <c r="X28" s="355">
        <f>VLOOKUP($B28,'M Obra SPE'!$B$17:$AJ$546,24,FALSE)</f>
        <v>1</v>
      </c>
      <c r="Y28" s="355">
        <f>VLOOKUP($B28,'M Obra SPE'!$B$17:$AJ$546,25,FALSE)</f>
        <v>1</v>
      </c>
      <c r="Z28" s="355">
        <f>VLOOKUP($B28,'M Obra SPE'!$B$17:$AJ$546,26,FALSE)</f>
        <v>1</v>
      </c>
      <c r="AA28" s="355">
        <f>VLOOKUP($B28,'M Obra SPE'!$B$17:$AJ$546,27,FALSE)</f>
        <v>1</v>
      </c>
      <c r="AB28" s="355">
        <f>VLOOKUP($B28,'M Obra SPE'!$B$17:$AJ$546,28,FALSE)</f>
        <v>1</v>
      </c>
      <c r="AC28" s="355">
        <f>VLOOKUP($B28,'M Obra SPE'!$B$17:$AJ$546,29,FALSE)</f>
        <v>1</v>
      </c>
      <c r="AD28" s="355">
        <f>VLOOKUP($B28,'M Obra SPE'!$B$17:$AJ$546,30,FALSE)</f>
        <v>1</v>
      </c>
      <c r="AE28" s="355">
        <f>VLOOKUP($B28,'M Obra SPE'!$B$17:$AJ$546,31,FALSE)</f>
        <v>1</v>
      </c>
      <c r="AF28" s="355">
        <f>VLOOKUP($B28,'M Obra SPE'!$B$17:$AJ$546,32,FALSE)</f>
        <v>1</v>
      </c>
      <c r="AG28" s="355">
        <f>VLOOKUP($B28,'M Obra SPE'!$B$17:$AJ$546,33,FALSE)</f>
        <v>1</v>
      </c>
      <c r="AH28" s="357">
        <f>VLOOKUP($B28,'M Obra SPE'!$B$17:$AJ$546,34,FALSE)</f>
        <v>1</v>
      </c>
      <c r="AI28" s="275" t="s">
        <v>405</v>
      </c>
      <c r="AJ28" s="60"/>
      <c r="AK28" s="59"/>
      <c r="AL28" s="5"/>
      <c r="AM28" s="5"/>
      <c r="AN28" s="5"/>
    </row>
    <row r="29" spans="2:40" ht="14.4" x14ac:dyDescent="0.3">
      <c r="B29" s="376">
        <v>1400</v>
      </c>
      <c r="C29" s="377" t="str">
        <f>VLOOKUP($B29,'M Obra SPE'!$B$17:$AJ$519,2,FALSE)</f>
        <v xml:space="preserve">Assessoria Jurídica </v>
      </c>
      <c r="D29" s="378">
        <f t="shared" si="0"/>
        <v>0</v>
      </c>
      <c r="E29" s="378"/>
      <c r="F29" s="378"/>
      <c r="G29" s="378"/>
      <c r="H29" s="378"/>
      <c r="I29" s="378"/>
      <c r="J29" s="378"/>
      <c r="K29" s="378"/>
      <c r="L29" s="378"/>
      <c r="M29" s="378"/>
      <c r="N29" s="378"/>
      <c r="O29" s="378"/>
      <c r="P29" s="378"/>
      <c r="Q29" s="378"/>
      <c r="R29" s="378"/>
      <c r="S29" s="378"/>
      <c r="T29" s="378"/>
      <c r="U29" s="378"/>
      <c r="V29" s="378"/>
      <c r="W29" s="378"/>
      <c r="X29" s="378"/>
      <c r="Y29" s="378"/>
      <c r="Z29" s="378"/>
      <c r="AA29" s="378"/>
      <c r="AB29" s="378"/>
      <c r="AC29" s="378"/>
      <c r="AD29" s="378"/>
      <c r="AE29" s="378"/>
      <c r="AF29" s="378"/>
      <c r="AG29" s="378"/>
      <c r="AH29" s="379"/>
      <c r="AI29" s="275"/>
      <c r="AJ29" s="60"/>
      <c r="AK29" s="59"/>
      <c r="AL29" s="5"/>
      <c r="AM29" s="5"/>
      <c r="AN29" s="5"/>
    </row>
    <row r="30" spans="2:40" ht="14.4" x14ac:dyDescent="0.3">
      <c r="B30" s="367">
        <v>1401</v>
      </c>
      <c r="C30" s="354" t="str">
        <f>VLOOKUP($B30,'M Obra SPE'!$B$17:$AJ$546,2,FALSE)</f>
        <v>Assessor Jurídico</v>
      </c>
      <c r="D30" s="355">
        <f t="shared" si="0"/>
        <v>1</v>
      </c>
      <c r="E30" s="356">
        <f>VLOOKUP($B30,'M Obra SPE'!$B$17:$AJ$546,5,FALSE)</f>
        <v>1</v>
      </c>
      <c r="F30" s="356">
        <f>VLOOKUP($B30,'M Obra SPE'!$B$17:$AJ$546,6,FALSE)</f>
        <v>1</v>
      </c>
      <c r="G30" s="355">
        <f>VLOOKUP($B30,'M Obra SPE'!$B$17:$AJ$546,7,FALSE)</f>
        <v>1</v>
      </c>
      <c r="H30" s="355">
        <f>VLOOKUP($B30,'M Obra SPE'!$B$17:$AJ$546,8,FALSE)</f>
        <v>1</v>
      </c>
      <c r="I30" s="355">
        <f>VLOOKUP($B30,'M Obra SPE'!$B$17:$AJ$546,9,FALSE)</f>
        <v>1</v>
      </c>
      <c r="J30" s="355">
        <f>VLOOKUP($B30,'M Obra SPE'!$B$17:$AJ$546,10,FALSE)</f>
        <v>1</v>
      </c>
      <c r="K30" s="355">
        <f>VLOOKUP($B30,'M Obra SPE'!$B$17:$AJ$546,11,FALSE)</f>
        <v>1</v>
      </c>
      <c r="L30" s="355">
        <f>VLOOKUP($B30,'M Obra SPE'!$B$17:$AJ$546,12,FALSE)</f>
        <v>1</v>
      </c>
      <c r="M30" s="355">
        <f>VLOOKUP($B30,'M Obra SPE'!$B$17:$AJ$546,13,FALSE)</f>
        <v>1</v>
      </c>
      <c r="N30" s="355">
        <f>VLOOKUP($B30,'M Obra SPE'!$B$17:$AJ$546,14,FALSE)</f>
        <v>1</v>
      </c>
      <c r="O30" s="355">
        <f>VLOOKUP($B30,'M Obra SPE'!$B$17:$AJ$546,15,FALSE)</f>
        <v>1</v>
      </c>
      <c r="P30" s="355">
        <f>VLOOKUP($B30,'M Obra SPE'!$B$17:$AJ$546,16,FALSE)</f>
        <v>1</v>
      </c>
      <c r="Q30" s="355">
        <f>VLOOKUP($B30,'M Obra SPE'!$B$17:$AJ$546,17,FALSE)</f>
        <v>1</v>
      </c>
      <c r="R30" s="355">
        <f>VLOOKUP($B30,'M Obra SPE'!$B$17:$AJ$546,18,FALSE)</f>
        <v>1</v>
      </c>
      <c r="S30" s="355">
        <f>VLOOKUP($B30,'M Obra SPE'!$B$17:$AJ$546,19,FALSE)</f>
        <v>1</v>
      </c>
      <c r="T30" s="355">
        <f>VLOOKUP($B30,'M Obra SPE'!$B$17:$AJ$546,20,FALSE)</f>
        <v>1</v>
      </c>
      <c r="U30" s="355">
        <f>VLOOKUP($B30,'M Obra SPE'!$B$17:$AJ$546,21,FALSE)</f>
        <v>1</v>
      </c>
      <c r="V30" s="355">
        <f>VLOOKUP($B30,'M Obra SPE'!$B$17:$AJ$546,22,FALSE)</f>
        <v>1</v>
      </c>
      <c r="W30" s="355">
        <f>VLOOKUP($B30,'M Obra SPE'!$B$17:$AJ$546,23,FALSE)</f>
        <v>1</v>
      </c>
      <c r="X30" s="355">
        <f>VLOOKUP($B30,'M Obra SPE'!$B$17:$AJ$546,24,FALSE)</f>
        <v>1</v>
      </c>
      <c r="Y30" s="355">
        <f>VLOOKUP($B30,'M Obra SPE'!$B$17:$AJ$546,25,FALSE)</f>
        <v>1</v>
      </c>
      <c r="Z30" s="355">
        <f>VLOOKUP($B30,'M Obra SPE'!$B$17:$AJ$546,26,FALSE)</f>
        <v>1</v>
      </c>
      <c r="AA30" s="355">
        <f>VLOOKUP($B30,'M Obra SPE'!$B$17:$AJ$546,27,FALSE)</f>
        <v>1</v>
      </c>
      <c r="AB30" s="355">
        <f>VLOOKUP($B30,'M Obra SPE'!$B$17:$AJ$546,28,FALSE)</f>
        <v>1</v>
      </c>
      <c r="AC30" s="355">
        <f>VLOOKUP($B30,'M Obra SPE'!$B$17:$AJ$546,29,FALSE)</f>
        <v>1</v>
      </c>
      <c r="AD30" s="355">
        <f>VLOOKUP($B30,'M Obra SPE'!$B$17:$AJ$546,30,FALSE)</f>
        <v>1</v>
      </c>
      <c r="AE30" s="355">
        <f>VLOOKUP($B30,'M Obra SPE'!$B$17:$AJ$546,31,FALSE)</f>
        <v>1</v>
      </c>
      <c r="AF30" s="355">
        <f>VLOOKUP($B30,'M Obra SPE'!$B$17:$AJ$546,32,FALSE)</f>
        <v>1</v>
      </c>
      <c r="AG30" s="355">
        <f>VLOOKUP($B30,'M Obra SPE'!$B$17:$AJ$546,33,FALSE)</f>
        <v>1</v>
      </c>
      <c r="AH30" s="357">
        <f>VLOOKUP($B30,'M Obra SPE'!$B$17:$AJ$546,34,FALSE)</f>
        <v>1</v>
      </c>
      <c r="AI30" s="275" t="s">
        <v>405</v>
      </c>
      <c r="AJ30" s="60"/>
      <c r="AK30" s="59"/>
      <c r="AL30" s="5"/>
      <c r="AM30" s="5"/>
      <c r="AN30" s="5"/>
    </row>
    <row r="31" spans="2:40" ht="14.4" x14ac:dyDescent="0.3">
      <c r="B31" s="367">
        <v>1402</v>
      </c>
      <c r="C31" s="354" t="str">
        <f>VLOOKUP($B31,'M Obra SPE'!$B$17:$AJ$546,2,FALSE)</f>
        <v xml:space="preserve">Advogado Assistente </v>
      </c>
      <c r="D31" s="355">
        <f t="shared" si="0"/>
        <v>1</v>
      </c>
      <c r="E31" s="356">
        <f>VLOOKUP($B31,'M Obra SPE'!$B$17:$AJ$546,5,FALSE)</f>
        <v>1</v>
      </c>
      <c r="F31" s="356">
        <f>VLOOKUP($B31,'M Obra SPE'!$B$17:$AJ$546,6,FALSE)</f>
        <v>1</v>
      </c>
      <c r="G31" s="355">
        <f>VLOOKUP($B31,'M Obra SPE'!$B$17:$AJ$546,7,FALSE)</f>
        <v>1</v>
      </c>
      <c r="H31" s="355">
        <f>VLOOKUP($B31,'M Obra SPE'!$B$17:$AJ$546,8,FALSE)</f>
        <v>1</v>
      </c>
      <c r="I31" s="355">
        <f>VLOOKUP($B31,'M Obra SPE'!$B$17:$AJ$546,9,FALSE)</f>
        <v>1</v>
      </c>
      <c r="J31" s="355">
        <f>VLOOKUP($B31,'M Obra SPE'!$B$17:$AJ$546,10,FALSE)</f>
        <v>0</v>
      </c>
      <c r="K31" s="355">
        <f>VLOOKUP($B31,'M Obra SPE'!$B$17:$AJ$546,11,FALSE)</f>
        <v>0</v>
      </c>
      <c r="L31" s="355">
        <f>VLOOKUP($B31,'M Obra SPE'!$B$17:$AJ$546,12,FALSE)</f>
        <v>0</v>
      </c>
      <c r="M31" s="355">
        <f>VLOOKUP($B31,'M Obra SPE'!$B$17:$AJ$546,13,FALSE)</f>
        <v>0</v>
      </c>
      <c r="N31" s="355">
        <f>VLOOKUP($B31,'M Obra SPE'!$B$17:$AJ$546,14,FALSE)</f>
        <v>0</v>
      </c>
      <c r="O31" s="355">
        <f>VLOOKUP($B31,'M Obra SPE'!$B$17:$AJ$546,15,FALSE)</f>
        <v>0</v>
      </c>
      <c r="P31" s="355">
        <f>VLOOKUP($B31,'M Obra SPE'!$B$17:$AJ$546,16,FALSE)</f>
        <v>0</v>
      </c>
      <c r="Q31" s="355">
        <f>VLOOKUP($B31,'M Obra SPE'!$B$17:$AJ$546,17,FALSE)</f>
        <v>0</v>
      </c>
      <c r="R31" s="355">
        <f>VLOOKUP($B31,'M Obra SPE'!$B$17:$AJ$546,18,FALSE)</f>
        <v>0</v>
      </c>
      <c r="S31" s="355">
        <f>VLOOKUP($B31,'M Obra SPE'!$B$17:$AJ$546,19,FALSE)</f>
        <v>0</v>
      </c>
      <c r="T31" s="355">
        <f>VLOOKUP($B31,'M Obra SPE'!$B$17:$AJ$546,20,FALSE)</f>
        <v>0</v>
      </c>
      <c r="U31" s="355">
        <f>VLOOKUP($B31,'M Obra SPE'!$B$17:$AJ$546,21,FALSE)</f>
        <v>0</v>
      </c>
      <c r="V31" s="355">
        <f>VLOOKUP($B31,'M Obra SPE'!$B$17:$AJ$546,22,FALSE)</f>
        <v>0</v>
      </c>
      <c r="W31" s="355">
        <f>VLOOKUP($B31,'M Obra SPE'!$B$17:$AJ$546,23,FALSE)</f>
        <v>0</v>
      </c>
      <c r="X31" s="355">
        <f>VLOOKUP($B31,'M Obra SPE'!$B$17:$AJ$546,24,FALSE)</f>
        <v>0</v>
      </c>
      <c r="Y31" s="355">
        <f>VLOOKUP($B31,'M Obra SPE'!$B$17:$AJ$546,25,FALSE)</f>
        <v>0</v>
      </c>
      <c r="Z31" s="355">
        <f>VLOOKUP($B31,'M Obra SPE'!$B$17:$AJ$546,26,FALSE)</f>
        <v>0</v>
      </c>
      <c r="AA31" s="355">
        <f>VLOOKUP($B31,'M Obra SPE'!$B$17:$AJ$546,27,FALSE)</f>
        <v>0</v>
      </c>
      <c r="AB31" s="355">
        <f>VLOOKUP($B31,'M Obra SPE'!$B$17:$AJ$546,28,FALSE)</f>
        <v>0</v>
      </c>
      <c r="AC31" s="355">
        <f>VLOOKUP($B31,'M Obra SPE'!$B$17:$AJ$546,29,FALSE)</f>
        <v>0</v>
      </c>
      <c r="AD31" s="355">
        <f>VLOOKUP($B31,'M Obra SPE'!$B$17:$AJ$546,30,FALSE)</f>
        <v>0</v>
      </c>
      <c r="AE31" s="355">
        <f>VLOOKUP($B31,'M Obra SPE'!$B$17:$AJ$546,31,FALSE)</f>
        <v>0</v>
      </c>
      <c r="AF31" s="355">
        <f>VLOOKUP($B31,'M Obra SPE'!$B$17:$AJ$546,32,FALSE)</f>
        <v>0</v>
      </c>
      <c r="AG31" s="355">
        <f>VLOOKUP($B31,'M Obra SPE'!$B$17:$AJ$546,33,FALSE)</f>
        <v>0</v>
      </c>
      <c r="AH31" s="357">
        <f>VLOOKUP($B31,'M Obra SPE'!$B$17:$AJ$546,34,FALSE)</f>
        <v>0</v>
      </c>
      <c r="AI31" s="275" t="s">
        <v>405</v>
      </c>
      <c r="AJ31" s="60"/>
      <c r="AK31" s="59"/>
      <c r="AL31" s="5"/>
      <c r="AM31" s="5"/>
      <c r="AN31" s="5"/>
    </row>
    <row r="32" spans="2:40" ht="14.4" x14ac:dyDescent="0.3">
      <c r="B32" s="376">
        <v>2000</v>
      </c>
      <c r="C32" s="377" t="str">
        <f>VLOOKUP($B32,'M Obra SPE'!$B$17:$AJ$519,2,FALSE)</f>
        <v xml:space="preserve">Diretoria Administrativa / Financeira  </v>
      </c>
      <c r="D32" s="378">
        <f t="shared" si="0"/>
        <v>0</v>
      </c>
      <c r="E32" s="378"/>
      <c r="F32" s="378"/>
      <c r="G32" s="378"/>
      <c r="H32" s="378"/>
      <c r="I32" s="378"/>
      <c r="J32" s="378"/>
      <c r="K32" s="378"/>
      <c r="L32" s="378"/>
      <c r="M32" s="378"/>
      <c r="N32" s="378"/>
      <c r="O32" s="378"/>
      <c r="P32" s="378"/>
      <c r="Q32" s="378"/>
      <c r="R32" s="378"/>
      <c r="S32" s="378"/>
      <c r="T32" s="378"/>
      <c r="U32" s="378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9"/>
      <c r="AI32" s="275"/>
      <c r="AJ32" s="60"/>
      <c r="AK32" s="59"/>
      <c r="AL32" s="5"/>
      <c r="AM32" s="5"/>
      <c r="AN32" s="5"/>
    </row>
    <row r="33" spans="2:40" ht="14.4" x14ac:dyDescent="0.3">
      <c r="B33" s="367">
        <v>2001</v>
      </c>
      <c r="C33" s="354" t="str">
        <f>VLOOKUP($B33,'M Obra SPE'!$B$17:$AJ$546,2,FALSE)</f>
        <v>Diretor Administrativo / Financeiro</v>
      </c>
      <c r="D33" s="355">
        <f t="shared" si="0"/>
        <v>1</v>
      </c>
      <c r="E33" s="356">
        <f>VLOOKUP($B33,'M Obra SPE'!$B$17:$AJ$546,5,FALSE)</f>
        <v>1</v>
      </c>
      <c r="F33" s="356">
        <f>VLOOKUP($B33,'M Obra SPE'!$B$17:$AJ$546,6,FALSE)</f>
        <v>1</v>
      </c>
      <c r="G33" s="355">
        <f>VLOOKUP($B33,'M Obra SPE'!$B$17:$AJ$546,7,FALSE)</f>
        <v>1</v>
      </c>
      <c r="H33" s="355">
        <f>VLOOKUP($B33,'M Obra SPE'!$B$17:$AJ$546,8,FALSE)</f>
        <v>1</v>
      </c>
      <c r="I33" s="355">
        <f>VLOOKUP($B33,'M Obra SPE'!$B$17:$AJ$546,9,FALSE)</f>
        <v>1</v>
      </c>
      <c r="J33" s="355">
        <f>VLOOKUP($B33,'M Obra SPE'!$B$17:$AJ$546,10,FALSE)</f>
        <v>0</v>
      </c>
      <c r="K33" s="355">
        <f>VLOOKUP($B33,'M Obra SPE'!$B$17:$AJ$546,11,FALSE)</f>
        <v>0</v>
      </c>
      <c r="L33" s="355">
        <f>VLOOKUP($B33,'M Obra SPE'!$B$17:$AJ$546,12,FALSE)</f>
        <v>0</v>
      </c>
      <c r="M33" s="355">
        <f>VLOOKUP($B33,'M Obra SPE'!$B$17:$AJ$546,13,FALSE)</f>
        <v>0</v>
      </c>
      <c r="N33" s="355">
        <f>VLOOKUP($B33,'M Obra SPE'!$B$17:$AJ$546,14,FALSE)</f>
        <v>0</v>
      </c>
      <c r="O33" s="355">
        <f>VLOOKUP($B33,'M Obra SPE'!$B$17:$AJ$546,15,FALSE)</f>
        <v>0</v>
      </c>
      <c r="P33" s="355">
        <f>VLOOKUP($B33,'M Obra SPE'!$B$17:$AJ$546,16,FALSE)</f>
        <v>0</v>
      </c>
      <c r="Q33" s="355">
        <f>VLOOKUP($B33,'M Obra SPE'!$B$17:$AJ$546,17,FALSE)</f>
        <v>0</v>
      </c>
      <c r="R33" s="355">
        <f>VLOOKUP($B33,'M Obra SPE'!$B$17:$AJ$546,18,FALSE)</f>
        <v>0</v>
      </c>
      <c r="S33" s="355">
        <f>VLOOKUP($B33,'M Obra SPE'!$B$17:$AJ$546,19,FALSE)</f>
        <v>0</v>
      </c>
      <c r="T33" s="355">
        <f>VLOOKUP($B33,'M Obra SPE'!$B$17:$AJ$546,20,FALSE)</f>
        <v>0</v>
      </c>
      <c r="U33" s="355">
        <f>VLOOKUP($B33,'M Obra SPE'!$B$17:$AJ$546,21,FALSE)</f>
        <v>0</v>
      </c>
      <c r="V33" s="355">
        <f>VLOOKUP($B33,'M Obra SPE'!$B$17:$AJ$546,22,FALSE)</f>
        <v>0</v>
      </c>
      <c r="W33" s="355">
        <f>VLOOKUP($B33,'M Obra SPE'!$B$17:$AJ$546,23,FALSE)</f>
        <v>0</v>
      </c>
      <c r="X33" s="355">
        <f>VLOOKUP($B33,'M Obra SPE'!$B$17:$AJ$546,24,FALSE)</f>
        <v>0</v>
      </c>
      <c r="Y33" s="355">
        <f>VLOOKUP($B33,'M Obra SPE'!$B$17:$AJ$546,25,FALSE)</f>
        <v>0</v>
      </c>
      <c r="Z33" s="355">
        <f>VLOOKUP($B33,'M Obra SPE'!$B$17:$AJ$546,26,FALSE)</f>
        <v>0</v>
      </c>
      <c r="AA33" s="355">
        <f>VLOOKUP($B33,'M Obra SPE'!$B$17:$AJ$546,27,FALSE)</f>
        <v>0</v>
      </c>
      <c r="AB33" s="355">
        <f>VLOOKUP($B33,'M Obra SPE'!$B$17:$AJ$546,28,FALSE)</f>
        <v>0</v>
      </c>
      <c r="AC33" s="355">
        <f>VLOOKUP($B33,'M Obra SPE'!$B$17:$AJ$546,29,FALSE)</f>
        <v>0</v>
      </c>
      <c r="AD33" s="355">
        <f>VLOOKUP($B33,'M Obra SPE'!$B$17:$AJ$546,30,FALSE)</f>
        <v>0</v>
      </c>
      <c r="AE33" s="355">
        <f>VLOOKUP($B33,'M Obra SPE'!$B$17:$AJ$546,31,FALSE)</f>
        <v>0</v>
      </c>
      <c r="AF33" s="355">
        <f>VLOOKUP($B33,'M Obra SPE'!$B$17:$AJ$546,32,FALSE)</f>
        <v>0</v>
      </c>
      <c r="AG33" s="355">
        <f>VLOOKUP($B33,'M Obra SPE'!$B$17:$AJ$546,33,FALSE)</f>
        <v>0</v>
      </c>
      <c r="AH33" s="357">
        <f>VLOOKUP($B33,'M Obra SPE'!$B$17:$AJ$546,34,FALSE)</f>
        <v>0</v>
      </c>
      <c r="AI33" s="275" t="s">
        <v>404</v>
      </c>
      <c r="AJ33" s="60"/>
      <c r="AK33" s="59"/>
      <c r="AL33" s="5"/>
      <c r="AM33" s="5"/>
      <c r="AN33" s="5"/>
    </row>
    <row r="34" spans="2:40" ht="14.4" hidden="1" x14ac:dyDescent="0.3">
      <c r="B34" s="367">
        <v>2002</v>
      </c>
      <c r="C34" s="354" t="str">
        <f>VLOOKUP($B34,'M Obra SPE'!$B$17:$AJ$546,2,FALSE)</f>
        <v>Secretária</v>
      </c>
      <c r="D34" s="355">
        <f t="shared" si="0"/>
        <v>0</v>
      </c>
      <c r="E34" s="356">
        <f>VLOOKUP($B34,'M Obra SPE'!$B$17:$AJ$546,5,FALSE)</f>
        <v>0</v>
      </c>
      <c r="F34" s="356">
        <f>VLOOKUP($B34,'M Obra SPE'!$B$17:$AJ$546,6,FALSE)</f>
        <v>0</v>
      </c>
      <c r="G34" s="355">
        <f>VLOOKUP($B34,'M Obra SPE'!$B$17:$AJ$546,7,FALSE)</f>
        <v>0</v>
      </c>
      <c r="H34" s="355">
        <f>VLOOKUP($B34,'M Obra SPE'!$B$17:$AJ$546,8,FALSE)</f>
        <v>0</v>
      </c>
      <c r="I34" s="355">
        <f>VLOOKUP($B34,'M Obra SPE'!$B$17:$AJ$546,9,FALSE)</f>
        <v>0</v>
      </c>
      <c r="J34" s="355">
        <f>VLOOKUP($B34,'M Obra SPE'!$B$17:$AJ$546,10,FALSE)</f>
        <v>0</v>
      </c>
      <c r="K34" s="355">
        <f>VLOOKUP($B34,'M Obra SPE'!$B$17:$AJ$546,11,FALSE)</f>
        <v>0</v>
      </c>
      <c r="L34" s="355">
        <f>VLOOKUP($B34,'M Obra SPE'!$B$17:$AJ$546,12,FALSE)</f>
        <v>0</v>
      </c>
      <c r="M34" s="355">
        <f>VLOOKUP($B34,'M Obra SPE'!$B$17:$AJ$546,13,FALSE)</f>
        <v>0</v>
      </c>
      <c r="N34" s="355">
        <f>VLOOKUP($B34,'M Obra SPE'!$B$17:$AJ$546,14,FALSE)</f>
        <v>0</v>
      </c>
      <c r="O34" s="355">
        <f>VLOOKUP($B34,'M Obra SPE'!$B$17:$AJ$546,15,FALSE)</f>
        <v>0</v>
      </c>
      <c r="P34" s="355">
        <f>VLOOKUP($B34,'M Obra SPE'!$B$17:$AJ$546,16,FALSE)</f>
        <v>0</v>
      </c>
      <c r="Q34" s="355">
        <f>VLOOKUP($B34,'M Obra SPE'!$B$17:$AJ$546,17,FALSE)</f>
        <v>0</v>
      </c>
      <c r="R34" s="355">
        <f>VLOOKUP($B34,'M Obra SPE'!$B$17:$AJ$546,18,FALSE)</f>
        <v>0</v>
      </c>
      <c r="S34" s="355">
        <f>VLOOKUP($B34,'M Obra SPE'!$B$17:$AJ$546,19,FALSE)</f>
        <v>0</v>
      </c>
      <c r="T34" s="355">
        <f>VLOOKUP($B34,'M Obra SPE'!$B$17:$AJ$546,20,FALSE)</f>
        <v>0</v>
      </c>
      <c r="U34" s="355">
        <f>VLOOKUP($B34,'M Obra SPE'!$B$17:$AJ$546,21,FALSE)</f>
        <v>0</v>
      </c>
      <c r="V34" s="355">
        <f>VLOOKUP($B34,'M Obra SPE'!$B$17:$AJ$546,22,FALSE)</f>
        <v>0</v>
      </c>
      <c r="W34" s="355">
        <f>VLOOKUP($B34,'M Obra SPE'!$B$17:$AJ$546,23,FALSE)</f>
        <v>0</v>
      </c>
      <c r="X34" s="355">
        <f>VLOOKUP($B34,'M Obra SPE'!$B$17:$AJ$546,24,FALSE)</f>
        <v>0</v>
      </c>
      <c r="Y34" s="355">
        <f>VLOOKUP($B34,'M Obra SPE'!$B$17:$AJ$546,25,FALSE)</f>
        <v>0</v>
      </c>
      <c r="Z34" s="355">
        <f>VLOOKUP($B34,'M Obra SPE'!$B$17:$AJ$546,26,FALSE)</f>
        <v>0</v>
      </c>
      <c r="AA34" s="355">
        <f>VLOOKUP($B34,'M Obra SPE'!$B$17:$AJ$546,27,FALSE)</f>
        <v>0</v>
      </c>
      <c r="AB34" s="355">
        <f>VLOOKUP($B34,'M Obra SPE'!$B$17:$AJ$546,28,FALSE)</f>
        <v>0</v>
      </c>
      <c r="AC34" s="355">
        <f>VLOOKUP($B34,'M Obra SPE'!$B$17:$AJ$546,29,FALSE)</f>
        <v>0</v>
      </c>
      <c r="AD34" s="355">
        <f>VLOOKUP($B34,'M Obra SPE'!$B$17:$AJ$546,30,FALSE)</f>
        <v>0</v>
      </c>
      <c r="AE34" s="355">
        <f>VLOOKUP($B34,'M Obra SPE'!$B$17:$AJ$546,31,FALSE)</f>
        <v>0</v>
      </c>
      <c r="AF34" s="355">
        <f>VLOOKUP($B34,'M Obra SPE'!$B$17:$AJ$546,32,FALSE)</f>
        <v>0</v>
      </c>
      <c r="AG34" s="355">
        <f>VLOOKUP($B34,'M Obra SPE'!$B$17:$AJ$546,33,FALSE)</f>
        <v>0</v>
      </c>
      <c r="AH34" s="357">
        <f>VLOOKUP($B34,'M Obra SPE'!$B$17:$AJ$546,34,FALSE)</f>
        <v>0</v>
      </c>
      <c r="AI34" s="275" t="s">
        <v>405</v>
      </c>
      <c r="AJ34" s="60"/>
      <c r="AK34" s="59"/>
      <c r="AL34" s="5"/>
      <c r="AM34" s="5"/>
      <c r="AN34" s="5"/>
    </row>
    <row r="35" spans="2:40" ht="14.4" hidden="1" x14ac:dyDescent="0.3">
      <c r="B35" s="368">
        <v>2100</v>
      </c>
      <c r="C35" s="358" t="str">
        <f>VLOOKUP($B35,'M Obra SPE'!$B$17:$AJ$519,2,FALSE)</f>
        <v xml:space="preserve">Gerencia Administrativa </v>
      </c>
      <c r="D35" s="359">
        <f t="shared" si="0"/>
        <v>0</v>
      </c>
      <c r="E35" s="359"/>
      <c r="F35" s="359"/>
      <c r="G35" s="359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  <c r="AA35" s="359"/>
      <c r="AB35" s="359"/>
      <c r="AC35" s="359"/>
      <c r="AD35" s="359"/>
      <c r="AE35" s="359"/>
      <c r="AF35" s="359"/>
      <c r="AG35" s="359"/>
      <c r="AH35" s="360"/>
      <c r="AI35" s="275"/>
      <c r="AJ35" s="60"/>
      <c r="AK35" s="59"/>
      <c r="AL35" s="5"/>
      <c r="AM35" s="5"/>
      <c r="AN35" s="5"/>
    </row>
    <row r="36" spans="2:40" ht="14.4" hidden="1" x14ac:dyDescent="0.3">
      <c r="B36" s="367">
        <v>2101</v>
      </c>
      <c r="C36" s="354" t="str">
        <f>VLOOKUP($B36,'M Obra SPE'!$B$17:$AJ$546,2,FALSE)</f>
        <v xml:space="preserve">Gerente Administrativo </v>
      </c>
      <c r="D36" s="355">
        <f t="shared" si="0"/>
        <v>0</v>
      </c>
      <c r="E36" s="356">
        <f>VLOOKUP($B36,'M Obra SPE'!$B$17:$AJ$546,5,FALSE)</f>
        <v>0</v>
      </c>
      <c r="F36" s="356">
        <f>VLOOKUP($B36,'M Obra SPE'!$B$17:$AJ$546,6,FALSE)</f>
        <v>0</v>
      </c>
      <c r="G36" s="355">
        <f>VLOOKUP($B36,'M Obra SPE'!$B$17:$AJ$546,7,FALSE)</f>
        <v>0</v>
      </c>
      <c r="H36" s="355">
        <f>VLOOKUP($B36,'M Obra SPE'!$B$17:$AJ$546,8,FALSE)</f>
        <v>0</v>
      </c>
      <c r="I36" s="355">
        <f>VLOOKUP($B36,'M Obra SPE'!$B$17:$AJ$546,9,FALSE)</f>
        <v>0</v>
      </c>
      <c r="J36" s="355">
        <f>VLOOKUP($B36,'M Obra SPE'!$B$17:$AJ$546,10,FALSE)</f>
        <v>0</v>
      </c>
      <c r="K36" s="355">
        <f>VLOOKUP($B36,'M Obra SPE'!$B$17:$AJ$546,11,FALSE)</f>
        <v>0</v>
      </c>
      <c r="L36" s="355">
        <f>VLOOKUP($B36,'M Obra SPE'!$B$17:$AJ$546,12,FALSE)</f>
        <v>0</v>
      </c>
      <c r="M36" s="355">
        <f>VLOOKUP($B36,'M Obra SPE'!$B$17:$AJ$546,13,FALSE)</f>
        <v>0</v>
      </c>
      <c r="N36" s="355">
        <f>VLOOKUP($B36,'M Obra SPE'!$B$17:$AJ$546,14,FALSE)</f>
        <v>0</v>
      </c>
      <c r="O36" s="355">
        <f>VLOOKUP($B36,'M Obra SPE'!$B$17:$AJ$546,15,FALSE)</f>
        <v>0</v>
      </c>
      <c r="P36" s="355">
        <f>VLOOKUP($B36,'M Obra SPE'!$B$17:$AJ$546,16,FALSE)</f>
        <v>0</v>
      </c>
      <c r="Q36" s="355">
        <f>VLOOKUP($B36,'M Obra SPE'!$B$17:$AJ$546,17,FALSE)</f>
        <v>0</v>
      </c>
      <c r="R36" s="355">
        <f>VLOOKUP($B36,'M Obra SPE'!$B$17:$AJ$546,18,FALSE)</f>
        <v>0</v>
      </c>
      <c r="S36" s="355">
        <f>VLOOKUP($B36,'M Obra SPE'!$B$17:$AJ$546,19,FALSE)</f>
        <v>0</v>
      </c>
      <c r="T36" s="355">
        <f>VLOOKUP($B36,'M Obra SPE'!$B$17:$AJ$546,20,FALSE)</f>
        <v>0</v>
      </c>
      <c r="U36" s="355">
        <f>VLOOKUP($B36,'M Obra SPE'!$B$17:$AJ$546,21,FALSE)</f>
        <v>0</v>
      </c>
      <c r="V36" s="355">
        <f>VLOOKUP($B36,'M Obra SPE'!$B$17:$AJ$546,22,FALSE)</f>
        <v>0</v>
      </c>
      <c r="W36" s="355">
        <f>VLOOKUP($B36,'M Obra SPE'!$B$17:$AJ$546,23,FALSE)</f>
        <v>0</v>
      </c>
      <c r="X36" s="355">
        <f>VLOOKUP($B36,'M Obra SPE'!$B$17:$AJ$546,24,FALSE)</f>
        <v>0</v>
      </c>
      <c r="Y36" s="355">
        <f>VLOOKUP($B36,'M Obra SPE'!$B$17:$AJ$546,25,FALSE)</f>
        <v>0</v>
      </c>
      <c r="Z36" s="355">
        <f>VLOOKUP($B36,'M Obra SPE'!$B$17:$AJ$546,26,FALSE)</f>
        <v>0</v>
      </c>
      <c r="AA36" s="355">
        <f>VLOOKUP($B36,'M Obra SPE'!$B$17:$AJ$546,27,FALSE)</f>
        <v>0</v>
      </c>
      <c r="AB36" s="355">
        <f>VLOOKUP($B36,'M Obra SPE'!$B$17:$AJ$546,28,FALSE)</f>
        <v>0</v>
      </c>
      <c r="AC36" s="355">
        <f>VLOOKUP($B36,'M Obra SPE'!$B$17:$AJ$546,29,FALSE)</f>
        <v>0</v>
      </c>
      <c r="AD36" s="355">
        <f>VLOOKUP($B36,'M Obra SPE'!$B$17:$AJ$546,30,FALSE)</f>
        <v>0</v>
      </c>
      <c r="AE36" s="355">
        <f>VLOOKUP($B36,'M Obra SPE'!$B$17:$AJ$546,31,FALSE)</f>
        <v>0</v>
      </c>
      <c r="AF36" s="355">
        <f>VLOOKUP($B36,'M Obra SPE'!$B$17:$AJ$546,32,FALSE)</f>
        <v>0</v>
      </c>
      <c r="AG36" s="355">
        <f>VLOOKUP($B36,'M Obra SPE'!$B$17:$AJ$546,33,FALSE)</f>
        <v>0</v>
      </c>
      <c r="AH36" s="357">
        <f>VLOOKUP($B36,'M Obra SPE'!$B$17:$AJ$546,34,FALSE)</f>
        <v>0</v>
      </c>
      <c r="AI36" s="275" t="s">
        <v>404</v>
      </c>
      <c r="AJ36" s="60"/>
      <c r="AK36" s="59"/>
      <c r="AL36" s="5"/>
      <c r="AM36" s="5"/>
      <c r="AN36" s="5"/>
    </row>
    <row r="37" spans="2:40" ht="14.4" x14ac:dyDescent="0.3">
      <c r="B37" s="376">
        <v>2120</v>
      </c>
      <c r="C37" s="377" t="s">
        <v>406</v>
      </c>
      <c r="D37" s="378"/>
      <c r="E37" s="378"/>
      <c r="F37" s="378"/>
      <c r="G37" s="378"/>
      <c r="H37" s="378"/>
      <c r="I37" s="378"/>
      <c r="J37" s="378"/>
      <c r="K37" s="378"/>
      <c r="L37" s="378"/>
      <c r="M37" s="378"/>
      <c r="N37" s="378"/>
      <c r="O37" s="378"/>
      <c r="P37" s="378"/>
      <c r="Q37" s="378"/>
      <c r="R37" s="378"/>
      <c r="S37" s="378"/>
      <c r="T37" s="378"/>
      <c r="U37" s="378"/>
      <c r="V37" s="378"/>
      <c r="W37" s="378"/>
      <c r="X37" s="378"/>
      <c r="Y37" s="378"/>
      <c r="Z37" s="378"/>
      <c r="AA37" s="378"/>
      <c r="AB37" s="378"/>
      <c r="AC37" s="378"/>
      <c r="AD37" s="378"/>
      <c r="AE37" s="378"/>
      <c r="AF37" s="378"/>
      <c r="AG37" s="378"/>
      <c r="AH37" s="379"/>
      <c r="AI37" s="275"/>
      <c r="AJ37" s="60"/>
      <c r="AK37" s="59"/>
      <c r="AL37" s="5"/>
      <c r="AM37" s="5"/>
      <c r="AN37" s="5"/>
    </row>
    <row r="38" spans="2:40" ht="14.4" x14ac:dyDescent="0.3">
      <c r="B38" s="367">
        <v>2121</v>
      </c>
      <c r="C38" s="354" t="str">
        <f>VLOOKUP($B38,'M Obra SPE'!$B$17:$AJ$546,2,FALSE)</f>
        <v>Supervisor Administração Pessoal / RH</v>
      </c>
      <c r="D38" s="355">
        <f t="shared" si="0"/>
        <v>1</v>
      </c>
      <c r="E38" s="355">
        <f>VLOOKUP($B38,'M Obra SPE'!$B$17:$AJ$546,5,FALSE)</f>
        <v>1</v>
      </c>
      <c r="F38" s="355">
        <f>VLOOKUP($B38,'M Obra SPE'!$B$17:$AJ$546,6,FALSE)</f>
        <v>1</v>
      </c>
      <c r="G38" s="355">
        <f>VLOOKUP($B38,'M Obra SPE'!$B$17:$AJ$546,7,FALSE)</f>
        <v>1</v>
      </c>
      <c r="H38" s="355">
        <f>VLOOKUP($B38,'M Obra SPE'!$B$17:$AJ$546,8,FALSE)</f>
        <v>1</v>
      </c>
      <c r="I38" s="355">
        <f>VLOOKUP($B38,'M Obra SPE'!$B$17:$AJ$546,9,FALSE)</f>
        <v>1</v>
      </c>
      <c r="J38" s="355">
        <f>VLOOKUP($B38,'M Obra SPE'!$B$17:$AJ$546,10,FALSE)</f>
        <v>1</v>
      </c>
      <c r="K38" s="355">
        <f>VLOOKUP($B38,'M Obra SPE'!$B$17:$AJ$546,11,FALSE)</f>
        <v>1</v>
      </c>
      <c r="L38" s="355">
        <f>VLOOKUP($B38,'M Obra SPE'!$B$17:$AJ$546,12,FALSE)</f>
        <v>1</v>
      </c>
      <c r="M38" s="355">
        <f>VLOOKUP($B38,'M Obra SPE'!$B$17:$AJ$546,13,FALSE)</f>
        <v>1</v>
      </c>
      <c r="N38" s="355">
        <f>VLOOKUP($B38,'M Obra SPE'!$B$17:$AJ$546,14,FALSE)</f>
        <v>1</v>
      </c>
      <c r="O38" s="355">
        <f>VLOOKUP($B38,'M Obra SPE'!$B$17:$AJ$546,15,FALSE)</f>
        <v>1</v>
      </c>
      <c r="P38" s="355">
        <f>VLOOKUP($B38,'M Obra SPE'!$B$17:$AJ$546,16,FALSE)</f>
        <v>1</v>
      </c>
      <c r="Q38" s="355">
        <f>VLOOKUP($B38,'M Obra SPE'!$B$17:$AJ$546,17,FALSE)</f>
        <v>1</v>
      </c>
      <c r="R38" s="355">
        <f>VLOOKUP($B38,'M Obra SPE'!$B$17:$AJ$546,18,FALSE)</f>
        <v>1</v>
      </c>
      <c r="S38" s="355">
        <f>VLOOKUP($B38,'M Obra SPE'!$B$17:$AJ$546,19,FALSE)</f>
        <v>1</v>
      </c>
      <c r="T38" s="355">
        <f>VLOOKUP($B38,'M Obra SPE'!$B$17:$AJ$546,20,FALSE)</f>
        <v>1</v>
      </c>
      <c r="U38" s="355">
        <f>VLOOKUP($B38,'M Obra SPE'!$B$17:$AJ$546,21,FALSE)</f>
        <v>1</v>
      </c>
      <c r="V38" s="355">
        <f>VLOOKUP($B38,'M Obra SPE'!$B$17:$AJ$546,22,FALSE)</f>
        <v>1</v>
      </c>
      <c r="W38" s="355">
        <f>VLOOKUP($B38,'M Obra SPE'!$B$17:$AJ$546,23,FALSE)</f>
        <v>1</v>
      </c>
      <c r="X38" s="355">
        <f>VLOOKUP($B38,'M Obra SPE'!$B$17:$AJ$546,24,FALSE)</f>
        <v>1</v>
      </c>
      <c r="Y38" s="355">
        <f>VLOOKUP($B38,'M Obra SPE'!$B$17:$AJ$546,25,FALSE)</f>
        <v>1</v>
      </c>
      <c r="Z38" s="355">
        <f>VLOOKUP($B38,'M Obra SPE'!$B$17:$AJ$546,26,FALSE)</f>
        <v>1</v>
      </c>
      <c r="AA38" s="355">
        <f>VLOOKUP($B38,'M Obra SPE'!$B$17:$AJ$546,27,FALSE)</f>
        <v>1</v>
      </c>
      <c r="AB38" s="355">
        <f>VLOOKUP($B38,'M Obra SPE'!$B$17:$AJ$546,28,FALSE)</f>
        <v>1</v>
      </c>
      <c r="AC38" s="355">
        <f>VLOOKUP($B38,'M Obra SPE'!$B$17:$AJ$546,29,FALSE)</f>
        <v>1</v>
      </c>
      <c r="AD38" s="355">
        <f>VLOOKUP($B38,'M Obra SPE'!$B$17:$AJ$546,30,FALSE)</f>
        <v>1</v>
      </c>
      <c r="AE38" s="355">
        <f>VLOOKUP($B38,'M Obra SPE'!$B$17:$AJ$546,31,FALSE)</f>
        <v>1</v>
      </c>
      <c r="AF38" s="355">
        <f>VLOOKUP($B38,'M Obra SPE'!$B$17:$AJ$546,32,FALSE)</f>
        <v>1</v>
      </c>
      <c r="AG38" s="355">
        <f>VLOOKUP($B38,'M Obra SPE'!$B$17:$AJ$546,33,FALSE)</f>
        <v>1</v>
      </c>
      <c r="AH38" s="357">
        <f>VLOOKUP($B38,'M Obra SPE'!$B$17:$AJ$546,34,FALSE)</f>
        <v>1</v>
      </c>
      <c r="AI38" s="275" t="s">
        <v>405</v>
      </c>
      <c r="AJ38" s="60"/>
      <c r="AK38" s="59"/>
      <c r="AL38" s="5"/>
      <c r="AM38" s="5"/>
      <c r="AN38" s="5"/>
    </row>
    <row r="39" spans="2:40" ht="14.4" x14ac:dyDescent="0.3">
      <c r="B39" s="367">
        <v>2122</v>
      </c>
      <c r="C39" s="354" t="str">
        <f>VLOOKUP($B39,'M Obra SPE'!$B$17:$AJ$546,2,FALSE)</f>
        <v>Assistente Administração Pessoal / RH</v>
      </c>
      <c r="D39" s="355">
        <f t="shared" si="0"/>
        <v>1</v>
      </c>
      <c r="E39" s="355">
        <f>VLOOKUP($B39,'M Obra SPE'!$B$17:$AJ$546,5,FALSE)</f>
        <v>1</v>
      </c>
      <c r="F39" s="356">
        <f>VLOOKUP($B39,'M Obra SPE'!$B$17:$AJ$546,6,FALSE)</f>
        <v>1</v>
      </c>
      <c r="G39" s="355">
        <f>VLOOKUP($B39,'M Obra SPE'!$B$17:$AJ$546,7,FALSE)</f>
        <v>1</v>
      </c>
      <c r="H39" s="355">
        <f>VLOOKUP($B39,'M Obra SPE'!$B$17:$AJ$546,8,FALSE)</f>
        <v>1</v>
      </c>
      <c r="I39" s="355">
        <f>VLOOKUP($B39,'M Obra SPE'!$B$17:$AJ$546,9,FALSE)</f>
        <v>1</v>
      </c>
      <c r="J39" s="355">
        <f>VLOOKUP($B39,'M Obra SPE'!$B$17:$AJ$546,10,FALSE)</f>
        <v>1</v>
      </c>
      <c r="K39" s="355">
        <f>VLOOKUP($B39,'M Obra SPE'!$B$17:$AJ$546,11,FALSE)</f>
        <v>1</v>
      </c>
      <c r="L39" s="355">
        <f>VLOOKUP($B39,'M Obra SPE'!$B$17:$AJ$546,12,FALSE)</f>
        <v>1</v>
      </c>
      <c r="M39" s="355">
        <f>VLOOKUP($B39,'M Obra SPE'!$B$17:$AJ$546,13,FALSE)</f>
        <v>1</v>
      </c>
      <c r="N39" s="355">
        <f>VLOOKUP($B39,'M Obra SPE'!$B$17:$AJ$546,14,FALSE)</f>
        <v>1</v>
      </c>
      <c r="O39" s="355">
        <f>VLOOKUP($B39,'M Obra SPE'!$B$17:$AJ$546,15,FALSE)</f>
        <v>1</v>
      </c>
      <c r="P39" s="355">
        <f>VLOOKUP($B39,'M Obra SPE'!$B$17:$AJ$546,16,FALSE)</f>
        <v>1</v>
      </c>
      <c r="Q39" s="355">
        <f>VLOOKUP($B39,'M Obra SPE'!$B$17:$AJ$546,17,FALSE)</f>
        <v>1</v>
      </c>
      <c r="R39" s="355">
        <f>VLOOKUP($B39,'M Obra SPE'!$B$17:$AJ$546,18,FALSE)</f>
        <v>1</v>
      </c>
      <c r="S39" s="355">
        <f>VLOOKUP($B39,'M Obra SPE'!$B$17:$AJ$546,19,FALSE)</f>
        <v>1</v>
      </c>
      <c r="T39" s="355">
        <f>VLOOKUP($B39,'M Obra SPE'!$B$17:$AJ$546,20,FALSE)</f>
        <v>1</v>
      </c>
      <c r="U39" s="355">
        <f>VLOOKUP($B39,'M Obra SPE'!$B$17:$AJ$546,21,FALSE)</f>
        <v>1</v>
      </c>
      <c r="V39" s="355">
        <f>VLOOKUP($B39,'M Obra SPE'!$B$17:$AJ$546,22,FALSE)</f>
        <v>1</v>
      </c>
      <c r="W39" s="355">
        <f>VLOOKUP($B39,'M Obra SPE'!$B$17:$AJ$546,23,FALSE)</f>
        <v>1</v>
      </c>
      <c r="X39" s="355">
        <f>VLOOKUP($B39,'M Obra SPE'!$B$17:$AJ$546,24,FALSE)</f>
        <v>1</v>
      </c>
      <c r="Y39" s="355">
        <f>VLOOKUP($B39,'M Obra SPE'!$B$17:$AJ$546,25,FALSE)</f>
        <v>1</v>
      </c>
      <c r="Z39" s="355">
        <f>VLOOKUP($B39,'M Obra SPE'!$B$17:$AJ$546,26,FALSE)</f>
        <v>1</v>
      </c>
      <c r="AA39" s="355">
        <f>VLOOKUP($B39,'M Obra SPE'!$B$17:$AJ$546,27,FALSE)</f>
        <v>1</v>
      </c>
      <c r="AB39" s="355">
        <f>VLOOKUP($B39,'M Obra SPE'!$B$17:$AJ$546,28,FALSE)</f>
        <v>1</v>
      </c>
      <c r="AC39" s="355">
        <f>VLOOKUP($B39,'M Obra SPE'!$B$17:$AJ$546,29,FALSE)</f>
        <v>1</v>
      </c>
      <c r="AD39" s="355">
        <f>VLOOKUP($B39,'M Obra SPE'!$B$17:$AJ$546,30,FALSE)</f>
        <v>1</v>
      </c>
      <c r="AE39" s="355">
        <f>VLOOKUP($B39,'M Obra SPE'!$B$17:$AJ$546,31,FALSE)</f>
        <v>1</v>
      </c>
      <c r="AF39" s="355">
        <f>VLOOKUP($B39,'M Obra SPE'!$B$17:$AJ$546,32,FALSE)</f>
        <v>1</v>
      </c>
      <c r="AG39" s="355">
        <f>VLOOKUP($B39,'M Obra SPE'!$B$17:$AJ$546,33,FALSE)</f>
        <v>1</v>
      </c>
      <c r="AH39" s="357">
        <f>VLOOKUP($B39,'M Obra SPE'!$B$17:$AJ$546,34,FALSE)</f>
        <v>1</v>
      </c>
      <c r="AI39" s="275" t="s">
        <v>405</v>
      </c>
      <c r="AJ39" s="60"/>
      <c r="AK39" s="59"/>
      <c r="AL39" s="5"/>
      <c r="AM39" s="5"/>
      <c r="AN39" s="5"/>
    </row>
    <row r="40" spans="2:40" ht="14.4" x14ac:dyDescent="0.3">
      <c r="B40" s="367">
        <v>2123</v>
      </c>
      <c r="C40" s="354" t="str">
        <f>VLOOKUP($B40,'M Obra SPE'!$B$17:$AJ$546,2,FALSE)</f>
        <v xml:space="preserve">Engº Segurança do Trabalho </v>
      </c>
      <c r="D40" s="355">
        <f t="shared" si="0"/>
        <v>1</v>
      </c>
      <c r="E40" s="356">
        <f>VLOOKUP($B40,'M Obra SPE'!$B$17:$AJ$546,5,FALSE)</f>
        <v>1</v>
      </c>
      <c r="F40" s="356">
        <f>VLOOKUP($B40,'M Obra SPE'!$B$17:$AJ$546,6,FALSE)</f>
        <v>1</v>
      </c>
      <c r="G40" s="355">
        <f>VLOOKUP($B40,'M Obra SPE'!$B$17:$AJ$546,7,FALSE)</f>
        <v>1</v>
      </c>
      <c r="H40" s="355">
        <f>VLOOKUP($B40,'M Obra SPE'!$B$17:$AJ$546,8,FALSE)</f>
        <v>1</v>
      </c>
      <c r="I40" s="355">
        <f>VLOOKUP($B40,'M Obra SPE'!$B$17:$AJ$546,9,FALSE)</f>
        <v>1</v>
      </c>
      <c r="J40" s="355">
        <f>VLOOKUP($B40,'M Obra SPE'!$B$17:$AJ$546,10,FALSE)</f>
        <v>1</v>
      </c>
      <c r="K40" s="355">
        <f>VLOOKUP($B40,'M Obra SPE'!$B$17:$AJ$546,11,FALSE)</f>
        <v>1</v>
      </c>
      <c r="L40" s="355">
        <f>VLOOKUP($B40,'M Obra SPE'!$B$17:$AJ$546,12,FALSE)</f>
        <v>1</v>
      </c>
      <c r="M40" s="355">
        <f>VLOOKUP($B40,'M Obra SPE'!$B$17:$AJ$546,13,FALSE)</f>
        <v>0</v>
      </c>
      <c r="N40" s="355">
        <f>VLOOKUP($B40,'M Obra SPE'!$B$17:$AJ$546,14,FALSE)</f>
        <v>0</v>
      </c>
      <c r="O40" s="355">
        <f>VLOOKUP($B40,'M Obra SPE'!$B$17:$AJ$546,15,FALSE)</f>
        <v>0</v>
      </c>
      <c r="P40" s="355">
        <f>VLOOKUP($B40,'M Obra SPE'!$B$17:$AJ$546,16,FALSE)</f>
        <v>0</v>
      </c>
      <c r="Q40" s="355">
        <f>VLOOKUP($B40,'M Obra SPE'!$B$17:$AJ$546,17,FALSE)</f>
        <v>0</v>
      </c>
      <c r="R40" s="355">
        <f>VLOOKUP($B40,'M Obra SPE'!$B$17:$AJ$546,18,FALSE)</f>
        <v>0</v>
      </c>
      <c r="S40" s="355">
        <f>VLOOKUP($B40,'M Obra SPE'!$B$17:$AJ$546,19,FALSE)</f>
        <v>0</v>
      </c>
      <c r="T40" s="355">
        <f>VLOOKUP($B40,'M Obra SPE'!$B$17:$AJ$546,20,FALSE)</f>
        <v>0</v>
      </c>
      <c r="U40" s="355">
        <f>VLOOKUP($B40,'M Obra SPE'!$B$17:$AJ$546,21,FALSE)</f>
        <v>0</v>
      </c>
      <c r="V40" s="355">
        <f>VLOOKUP($B40,'M Obra SPE'!$B$17:$AJ$546,22,FALSE)</f>
        <v>0</v>
      </c>
      <c r="W40" s="355">
        <f>VLOOKUP($B40,'M Obra SPE'!$B$17:$AJ$546,23,FALSE)</f>
        <v>0</v>
      </c>
      <c r="X40" s="355">
        <f>VLOOKUP($B40,'M Obra SPE'!$B$17:$AJ$546,24,FALSE)</f>
        <v>0</v>
      </c>
      <c r="Y40" s="355">
        <f>VLOOKUP($B40,'M Obra SPE'!$B$17:$AJ$546,25,FALSE)</f>
        <v>0</v>
      </c>
      <c r="Z40" s="355">
        <f>VLOOKUP($B40,'M Obra SPE'!$B$17:$AJ$546,26,FALSE)</f>
        <v>0</v>
      </c>
      <c r="AA40" s="355">
        <f>VLOOKUP($B40,'M Obra SPE'!$B$17:$AJ$546,27,FALSE)</f>
        <v>0</v>
      </c>
      <c r="AB40" s="355">
        <f>VLOOKUP($B40,'M Obra SPE'!$B$17:$AJ$546,28,FALSE)</f>
        <v>0</v>
      </c>
      <c r="AC40" s="355">
        <f>VLOOKUP($B40,'M Obra SPE'!$B$17:$AJ$546,29,FALSE)</f>
        <v>0</v>
      </c>
      <c r="AD40" s="355">
        <f>VLOOKUP($B40,'M Obra SPE'!$B$17:$AJ$546,30,FALSE)</f>
        <v>0</v>
      </c>
      <c r="AE40" s="355">
        <f>VLOOKUP($B40,'M Obra SPE'!$B$17:$AJ$546,31,FALSE)</f>
        <v>0</v>
      </c>
      <c r="AF40" s="355">
        <f>VLOOKUP($B40,'M Obra SPE'!$B$17:$AJ$546,32,FALSE)</f>
        <v>0</v>
      </c>
      <c r="AG40" s="355">
        <f>VLOOKUP($B40,'M Obra SPE'!$B$17:$AJ$546,33,FALSE)</f>
        <v>0</v>
      </c>
      <c r="AH40" s="357">
        <f>VLOOKUP($B40,'M Obra SPE'!$B$17:$AJ$546,34,FALSE)</f>
        <v>0</v>
      </c>
      <c r="AI40" s="275" t="s">
        <v>407</v>
      </c>
      <c r="AJ40" s="60"/>
      <c r="AK40" s="59"/>
      <c r="AL40" s="5"/>
      <c r="AM40" s="5"/>
      <c r="AN40" s="5"/>
    </row>
    <row r="41" spans="2:40" ht="14.4" x14ac:dyDescent="0.3">
      <c r="B41" s="367">
        <v>2124</v>
      </c>
      <c r="C41" s="354" t="str">
        <f>VLOOKUP($B41,'M Obra SPE'!$B$17:$AJ$546,2,FALSE)</f>
        <v xml:space="preserve">Técnico Segurança do Trabalho </v>
      </c>
      <c r="D41" s="355">
        <f t="shared" si="0"/>
        <v>1</v>
      </c>
      <c r="E41" s="356">
        <f>VLOOKUP($B41,'M Obra SPE'!$B$17:$AJ$546,5,FALSE)</f>
        <v>1</v>
      </c>
      <c r="F41" s="356">
        <f>VLOOKUP($B41,'M Obra SPE'!$B$17:$AJ$546,6,FALSE)</f>
        <v>1</v>
      </c>
      <c r="G41" s="355">
        <f>VLOOKUP($B41,'M Obra SPE'!$B$17:$AJ$546,7,FALSE)</f>
        <v>1</v>
      </c>
      <c r="H41" s="355">
        <f>VLOOKUP($B41,'M Obra SPE'!$B$17:$AJ$546,8,FALSE)</f>
        <v>1</v>
      </c>
      <c r="I41" s="355">
        <f>VLOOKUP($B41,'M Obra SPE'!$B$17:$AJ$546,9,FALSE)</f>
        <v>1</v>
      </c>
      <c r="J41" s="355">
        <f>VLOOKUP($B41,'M Obra SPE'!$B$17:$AJ$546,10,FALSE)</f>
        <v>1</v>
      </c>
      <c r="K41" s="355">
        <f>VLOOKUP($B41,'M Obra SPE'!$B$17:$AJ$546,11,FALSE)</f>
        <v>1</v>
      </c>
      <c r="L41" s="355">
        <f>VLOOKUP($B41,'M Obra SPE'!$B$17:$AJ$546,12,FALSE)</f>
        <v>1</v>
      </c>
      <c r="M41" s="355">
        <f>VLOOKUP($B41,'M Obra SPE'!$B$17:$AJ$546,13,FALSE)</f>
        <v>1</v>
      </c>
      <c r="N41" s="355">
        <f>VLOOKUP($B41,'M Obra SPE'!$B$17:$AJ$546,14,FALSE)</f>
        <v>1</v>
      </c>
      <c r="O41" s="355">
        <f>VLOOKUP($B41,'M Obra SPE'!$B$17:$AJ$546,15,FALSE)</f>
        <v>1</v>
      </c>
      <c r="P41" s="355">
        <f>VLOOKUP($B41,'M Obra SPE'!$B$17:$AJ$546,16,FALSE)</f>
        <v>1</v>
      </c>
      <c r="Q41" s="355">
        <f>VLOOKUP($B41,'M Obra SPE'!$B$17:$AJ$546,17,FALSE)</f>
        <v>1</v>
      </c>
      <c r="R41" s="355">
        <f>VLOOKUP($B41,'M Obra SPE'!$B$17:$AJ$546,18,FALSE)</f>
        <v>1</v>
      </c>
      <c r="S41" s="355">
        <f>VLOOKUP($B41,'M Obra SPE'!$B$17:$AJ$546,19,FALSE)</f>
        <v>1</v>
      </c>
      <c r="T41" s="355">
        <f>VLOOKUP($B41,'M Obra SPE'!$B$17:$AJ$546,20,FALSE)</f>
        <v>1</v>
      </c>
      <c r="U41" s="355">
        <f>VLOOKUP($B41,'M Obra SPE'!$B$17:$AJ$546,21,FALSE)</f>
        <v>1</v>
      </c>
      <c r="V41" s="355">
        <f>VLOOKUP($B41,'M Obra SPE'!$B$17:$AJ$546,22,FALSE)</f>
        <v>1</v>
      </c>
      <c r="W41" s="355">
        <f>VLOOKUP($B41,'M Obra SPE'!$B$17:$AJ$546,23,FALSE)</f>
        <v>1</v>
      </c>
      <c r="X41" s="355">
        <f>VLOOKUP($B41,'M Obra SPE'!$B$17:$AJ$546,24,FALSE)</f>
        <v>1</v>
      </c>
      <c r="Y41" s="355">
        <f>VLOOKUP($B41,'M Obra SPE'!$B$17:$AJ$546,25,FALSE)</f>
        <v>1</v>
      </c>
      <c r="Z41" s="355">
        <f>VLOOKUP($B41,'M Obra SPE'!$B$17:$AJ$546,26,FALSE)</f>
        <v>1</v>
      </c>
      <c r="AA41" s="355">
        <f>VLOOKUP($B41,'M Obra SPE'!$B$17:$AJ$546,27,FALSE)</f>
        <v>1</v>
      </c>
      <c r="AB41" s="355">
        <f>VLOOKUP($B41,'M Obra SPE'!$B$17:$AJ$546,28,FALSE)</f>
        <v>1</v>
      </c>
      <c r="AC41" s="355">
        <f>VLOOKUP($B41,'M Obra SPE'!$B$17:$AJ$546,29,FALSE)</f>
        <v>1</v>
      </c>
      <c r="AD41" s="355">
        <f>VLOOKUP($B41,'M Obra SPE'!$B$17:$AJ$546,30,FALSE)</f>
        <v>1</v>
      </c>
      <c r="AE41" s="355">
        <f>VLOOKUP($B41,'M Obra SPE'!$B$17:$AJ$546,31,FALSE)</f>
        <v>1</v>
      </c>
      <c r="AF41" s="355">
        <f>VLOOKUP($B41,'M Obra SPE'!$B$17:$AJ$546,32,FALSE)</f>
        <v>1</v>
      </c>
      <c r="AG41" s="355">
        <f>VLOOKUP($B41,'M Obra SPE'!$B$17:$AJ$546,33,FALSE)</f>
        <v>1</v>
      </c>
      <c r="AH41" s="357">
        <f>VLOOKUP($B41,'M Obra SPE'!$B$17:$AJ$546,34,FALSE)</f>
        <v>1</v>
      </c>
      <c r="AI41" s="275" t="s">
        <v>407</v>
      </c>
      <c r="AJ41" s="60"/>
      <c r="AK41" s="59"/>
      <c r="AL41" s="5"/>
      <c r="AM41" s="5"/>
      <c r="AN41" s="5"/>
    </row>
    <row r="42" spans="2:40" ht="14.4" x14ac:dyDescent="0.3">
      <c r="B42" s="376">
        <v>2130</v>
      </c>
      <c r="C42" s="377" t="s">
        <v>408</v>
      </c>
      <c r="D42" s="378"/>
      <c r="E42" s="378"/>
      <c r="F42" s="378"/>
      <c r="G42" s="378"/>
      <c r="H42" s="378"/>
      <c r="I42" s="378"/>
      <c r="J42" s="378"/>
      <c r="K42" s="378"/>
      <c r="L42" s="378"/>
      <c r="M42" s="378"/>
      <c r="N42" s="378"/>
      <c r="O42" s="378"/>
      <c r="P42" s="378"/>
      <c r="Q42" s="378"/>
      <c r="R42" s="378"/>
      <c r="S42" s="378"/>
      <c r="T42" s="378"/>
      <c r="U42" s="378"/>
      <c r="V42" s="378"/>
      <c r="W42" s="378"/>
      <c r="X42" s="378"/>
      <c r="Y42" s="378"/>
      <c r="Z42" s="378"/>
      <c r="AA42" s="378"/>
      <c r="AB42" s="378"/>
      <c r="AC42" s="378"/>
      <c r="AD42" s="378"/>
      <c r="AE42" s="378"/>
      <c r="AF42" s="378"/>
      <c r="AG42" s="378"/>
      <c r="AH42" s="379"/>
      <c r="AI42" s="275"/>
      <c r="AJ42" s="60"/>
      <c r="AK42" s="59"/>
      <c r="AL42" s="5"/>
      <c r="AM42" s="5"/>
      <c r="AN42" s="5"/>
    </row>
    <row r="43" spans="2:40" ht="14.4" x14ac:dyDescent="0.3">
      <c r="B43" s="367">
        <v>2131</v>
      </c>
      <c r="C43" s="354" t="str">
        <f>VLOOKUP($B43,'M Obra SPE'!$B$17:$AJ$546,2,FALSE)</f>
        <v xml:space="preserve">Analista de Suprimentos/Compras </v>
      </c>
      <c r="D43" s="355">
        <f t="shared" si="0"/>
        <v>1</v>
      </c>
      <c r="E43" s="355">
        <f>VLOOKUP($B43,'M Obra SPE'!$B$17:$AJ$546,5,FALSE)</f>
        <v>1</v>
      </c>
      <c r="F43" s="355">
        <f>VLOOKUP($B43,'M Obra SPE'!$B$17:$AJ$546,6,FALSE)</f>
        <v>1</v>
      </c>
      <c r="G43" s="355">
        <f>VLOOKUP($B43,'M Obra SPE'!$B$17:$AJ$546,7,FALSE)</f>
        <v>1</v>
      </c>
      <c r="H43" s="355">
        <f>VLOOKUP($B43,'M Obra SPE'!$B$17:$AJ$546,8,FALSE)</f>
        <v>1</v>
      </c>
      <c r="I43" s="355">
        <f>VLOOKUP($B43,'M Obra SPE'!$B$17:$AJ$546,9,FALSE)</f>
        <v>1</v>
      </c>
      <c r="J43" s="355">
        <f>VLOOKUP($B43,'M Obra SPE'!$B$17:$AJ$546,10,FALSE)</f>
        <v>1</v>
      </c>
      <c r="K43" s="355">
        <f>VLOOKUP($B43,'M Obra SPE'!$B$17:$AJ$546,11,FALSE)</f>
        <v>1</v>
      </c>
      <c r="L43" s="355">
        <f>VLOOKUP($B43,'M Obra SPE'!$B$17:$AJ$546,12,FALSE)</f>
        <v>1</v>
      </c>
      <c r="M43" s="355">
        <f>VLOOKUP($B43,'M Obra SPE'!$B$17:$AJ$546,13,FALSE)</f>
        <v>1</v>
      </c>
      <c r="N43" s="355">
        <f>VLOOKUP($B43,'M Obra SPE'!$B$17:$AJ$546,14,FALSE)</f>
        <v>1</v>
      </c>
      <c r="O43" s="355">
        <f>VLOOKUP($B43,'M Obra SPE'!$B$17:$AJ$546,15,FALSE)</f>
        <v>1</v>
      </c>
      <c r="P43" s="355">
        <f>VLOOKUP($B43,'M Obra SPE'!$B$17:$AJ$546,16,FALSE)</f>
        <v>1</v>
      </c>
      <c r="Q43" s="355">
        <f>VLOOKUP($B43,'M Obra SPE'!$B$17:$AJ$546,17,FALSE)</f>
        <v>1</v>
      </c>
      <c r="R43" s="355">
        <f>VLOOKUP($B43,'M Obra SPE'!$B$17:$AJ$546,18,FALSE)</f>
        <v>1</v>
      </c>
      <c r="S43" s="355">
        <f>VLOOKUP($B43,'M Obra SPE'!$B$17:$AJ$546,19,FALSE)</f>
        <v>1</v>
      </c>
      <c r="T43" s="355">
        <f>VLOOKUP($B43,'M Obra SPE'!$B$17:$AJ$546,20,FALSE)</f>
        <v>1</v>
      </c>
      <c r="U43" s="355">
        <f>VLOOKUP($B43,'M Obra SPE'!$B$17:$AJ$546,21,FALSE)</f>
        <v>1</v>
      </c>
      <c r="V43" s="355">
        <f>VLOOKUP($B43,'M Obra SPE'!$B$17:$AJ$546,22,FALSE)</f>
        <v>1</v>
      </c>
      <c r="W43" s="355">
        <f>VLOOKUP($B43,'M Obra SPE'!$B$17:$AJ$546,23,FALSE)</f>
        <v>1</v>
      </c>
      <c r="X43" s="355">
        <f>VLOOKUP($B43,'M Obra SPE'!$B$17:$AJ$546,24,FALSE)</f>
        <v>1</v>
      </c>
      <c r="Y43" s="355">
        <f>VLOOKUP($B43,'M Obra SPE'!$B$17:$AJ$546,25,FALSE)</f>
        <v>1</v>
      </c>
      <c r="Z43" s="355">
        <f>VLOOKUP($B43,'M Obra SPE'!$B$17:$AJ$546,26,FALSE)</f>
        <v>1</v>
      </c>
      <c r="AA43" s="355">
        <f>VLOOKUP($B43,'M Obra SPE'!$B$17:$AJ$546,27,FALSE)</f>
        <v>1</v>
      </c>
      <c r="AB43" s="355">
        <f>VLOOKUP($B43,'M Obra SPE'!$B$17:$AJ$546,28,FALSE)</f>
        <v>1</v>
      </c>
      <c r="AC43" s="355">
        <f>VLOOKUP($B43,'M Obra SPE'!$B$17:$AJ$546,29,FALSE)</f>
        <v>1</v>
      </c>
      <c r="AD43" s="355">
        <f>VLOOKUP($B43,'M Obra SPE'!$B$17:$AJ$546,30,FALSE)</f>
        <v>1</v>
      </c>
      <c r="AE43" s="355">
        <f>VLOOKUP($B43,'M Obra SPE'!$B$17:$AJ$546,31,FALSE)</f>
        <v>1</v>
      </c>
      <c r="AF43" s="355">
        <f>VLOOKUP($B43,'M Obra SPE'!$B$17:$AJ$546,32,FALSE)</f>
        <v>1</v>
      </c>
      <c r="AG43" s="355">
        <f>VLOOKUP($B43,'M Obra SPE'!$B$17:$AJ$546,33,FALSE)</f>
        <v>1</v>
      </c>
      <c r="AH43" s="357">
        <f>VLOOKUP($B43,'M Obra SPE'!$B$17:$AJ$546,34,FALSE)</f>
        <v>1</v>
      </c>
      <c r="AI43" s="275" t="s">
        <v>405</v>
      </c>
      <c r="AJ43" s="60"/>
      <c r="AK43" s="59"/>
      <c r="AL43" s="5"/>
      <c r="AM43" s="5"/>
      <c r="AN43" s="5"/>
    </row>
    <row r="44" spans="2:40" ht="14.4" x14ac:dyDescent="0.3">
      <c r="B44" s="367">
        <v>2132</v>
      </c>
      <c r="C44" s="354" t="str">
        <f>VLOOKUP($B44,'M Obra SPE'!$B$17:$AJ$546,2,FALSE)</f>
        <v xml:space="preserve">Assistentes de compras </v>
      </c>
      <c r="D44" s="355">
        <f t="shared" si="0"/>
        <v>1</v>
      </c>
      <c r="E44" s="355">
        <f>VLOOKUP($B44,'M Obra SPE'!$B$17:$AJ$546,5,FALSE)</f>
        <v>1</v>
      </c>
      <c r="F44" s="355">
        <f>VLOOKUP($B44,'M Obra SPE'!$B$17:$AJ$546,6,FALSE)</f>
        <v>1</v>
      </c>
      <c r="G44" s="355">
        <f>VLOOKUP($B44,'M Obra SPE'!$B$17:$AJ$546,7,FALSE)</f>
        <v>1</v>
      </c>
      <c r="H44" s="355">
        <f>VLOOKUP($B44,'M Obra SPE'!$B$17:$AJ$546,8,FALSE)</f>
        <v>1</v>
      </c>
      <c r="I44" s="355">
        <f>VLOOKUP($B44,'M Obra SPE'!$B$17:$AJ$546,9,FALSE)</f>
        <v>1</v>
      </c>
      <c r="J44" s="355">
        <f>VLOOKUP($B44,'M Obra SPE'!$B$17:$AJ$546,10,FALSE)</f>
        <v>0</v>
      </c>
      <c r="K44" s="355">
        <f>VLOOKUP($B44,'M Obra SPE'!$B$17:$AJ$546,11,FALSE)</f>
        <v>0</v>
      </c>
      <c r="L44" s="355">
        <f>VLOOKUP($B44,'M Obra SPE'!$B$17:$AJ$546,12,FALSE)</f>
        <v>0</v>
      </c>
      <c r="M44" s="355">
        <f>VLOOKUP($B44,'M Obra SPE'!$B$17:$AJ$546,13,FALSE)</f>
        <v>0</v>
      </c>
      <c r="N44" s="355">
        <f>VLOOKUP($B44,'M Obra SPE'!$B$17:$AJ$546,14,FALSE)</f>
        <v>0</v>
      </c>
      <c r="O44" s="355">
        <f>VLOOKUP($B44,'M Obra SPE'!$B$17:$AJ$546,15,FALSE)</f>
        <v>0</v>
      </c>
      <c r="P44" s="355">
        <f>VLOOKUP($B44,'M Obra SPE'!$B$17:$AJ$546,16,FALSE)</f>
        <v>0</v>
      </c>
      <c r="Q44" s="355">
        <f>VLOOKUP($B44,'M Obra SPE'!$B$17:$AJ$546,17,FALSE)</f>
        <v>0</v>
      </c>
      <c r="R44" s="355">
        <f>VLOOKUP($B44,'M Obra SPE'!$B$17:$AJ$546,18,FALSE)</f>
        <v>0</v>
      </c>
      <c r="S44" s="355">
        <f>VLOOKUP($B44,'M Obra SPE'!$B$17:$AJ$546,19,FALSE)</f>
        <v>0</v>
      </c>
      <c r="T44" s="355">
        <f>VLOOKUP($B44,'M Obra SPE'!$B$17:$AJ$546,20,FALSE)</f>
        <v>0</v>
      </c>
      <c r="U44" s="355">
        <f>VLOOKUP($B44,'M Obra SPE'!$B$17:$AJ$546,21,FALSE)</f>
        <v>0</v>
      </c>
      <c r="V44" s="355">
        <f>VLOOKUP($B44,'M Obra SPE'!$B$17:$AJ$546,22,FALSE)</f>
        <v>0</v>
      </c>
      <c r="W44" s="355">
        <f>VLOOKUP($B44,'M Obra SPE'!$B$17:$AJ$546,23,FALSE)</f>
        <v>0</v>
      </c>
      <c r="X44" s="355">
        <f>VLOOKUP($B44,'M Obra SPE'!$B$17:$AJ$546,24,FALSE)</f>
        <v>0</v>
      </c>
      <c r="Y44" s="355">
        <f>VLOOKUP($B44,'M Obra SPE'!$B$17:$AJ$546,25,FALSE)</f>
        <v>0</v>
      </c>
      <c r="Z44" s="355">
        <f>VLOOKUP($B44,'M Obra SPE'!$B$17:$AJ$546,26,FALSE)</f>
        <v>0</v>
      </c>
      <c r="AA44" s="355">
        <f>VLOOKUP($B44,'M Obra SPE'!$B$17:$AJ$546,27,FALSE)</f>
        <v>0</v>
      </c>
      <c r="AB44" s="355">
        <f>VLOOKUP($B44,'M Obra SPE'!$B$17:$AJ$546,28,FALSE)</f>
        <v>0</v>
      </c>
      <c r="AC44" s="355">
        <f>VLOOKUP($B44,'M Obra SPE'!$B$17:$AJ$546,29,FALSE)</f>
        <v>0</v>
      </c>
      <c r="AD44" s="355">
        <f>VLOOKUP($B44,'M Obra SPE'!$B$17:$AJ$546,30,FALSE)</f>
        <v>0</v>
      </c>
      <c r="AE44" s="355">
        <f>VLOOKUP($B44,'M Obra SPE'!$B$17:$AJ$546,31,FALSE)</f>
        <v>0</v>
      </c>
      <c r="AF44" s="355">
        <f>VLOOKUP($B44,'M Obra SPE'!$B$17:$AJ$546,32,FALSE)</f>
        <v>0</v>
      </c>
      <c r="AG44" s="355">
        <f>VLOOKUP($B44,'M Obra SPE'!$B$17:$AJ$546,33,FALSE)</f>
        <v>0</v>
      </c>
      <c r="AH44" s="357">
        <f>VLOOKUP($B44,'M Obra SPE'!$B$17:$AJ$546,34,FALSE)</f>
        <v>0</v>
      </c>
      <c r="AI44" s="275" t="s">
        <v>405</v>
      </c>
      <c r="AJ44" s="60"/>
      <c r="AK44" s="59"/>
      <c r="AL44" s="5"/>
      <c r="AM44" s="5"/>
      <c r="AN44" s="5"/>
    </row>
    <row r="45" spans="2:40" ht="14.4" x14ac:dyDescent="0.3">
      <c r="B45" s="367">
        <v>2133</v>
      </c>
      <c r="C45" s="354" t="str">
        <f>VLOOKUP($B45,'M Obra SPE'!$B$17:$AJ$546,2,FALSE)</f>
        <v xml:space="preserve">Analista de contratos </v>
      </c>
      <c r="D45" s="355">
        <f t="shared" si="0"/>
        <v>1</v>
      </c>
      <c r="E45" s="356">
        <f>VLOOKUP($B45,'M Obra SPE'!$B$17:$AJ$546,5,FALSE)</f>
        <v>1</v>
      </c>
      <c r="F45" s="356">
        <f>VLOOKUP($B45,'M Obra SPE'!$B$17:$AJ$546,6,FALSE)</f>
        <v>1</v>
      </c>
      <c r="G45" s="355">
        <f>VLOOKUP($B45,'M Obra SPE'!$B$17:$AJ$546,7,FALSE)</f>
        <v>1</v>
      </c>
      <c r="H45" s="355">
        <f>VLOOKUP($B45,'M Obra SPE'!$B$17:$AJ$546,8,FALSE)</f>
        <v>1</v>
      </c>
      <c r="I45" s="355">
        <f>VLOOKUP($B45,'M Obra SPE'!$B$17:$AJ$546,9,FALSE)</f>
        <v>1</v>
      </c>
      <c r="J45" s="355">
        <f>VLOOKUP($B45,'M Obra SPE'!$B$17:$AJ$546,10,FALSE)</f>
        <v>0</v>
      </c>
      <c r="K45" s="355">
        <f>VLOOKUP($B45,'M Obra SPE'!$B$17:$AJ$546,11,FALSE)</f>
        <v>0</v>
      </c>
      <c r="L45" s="355">
        <f>VLOOKUP($B45,'M Obra SPE'!$B$17:$AJ$546,12,FALSE)</f>
        <v>0</v>
      </c>
      <c r="M45" s="355">
        <f>VLOOKUP($B45,'M Obra SPE'!$B$17:$AJ$546,13,FALSE)</f>
        <v>0</v>
      </c>
      <c r="N45" s="355">
        <f>VLOOKUP($B45,'M Obra SPE'!$B$17:$AJ$546,14,FALSE)</f>
        <v>0</v>
      </c>
      <c r="O45" s="355">
        <f>VLOOKUP($B45,'M Obra SPE'!$B$17:$AJ$546,15,FALSE)</f>
        <v>0</v>
      </c>
      <c r="P45" s="355">
        <f>VLOOKUP($B45,'M Obra SPE'!$B$17:$AJ$546,16,FALSE)</f>
        <v>0</v>
      </c>
      <c r="Q45" s="355">
        <f>VLOOKUP($B45,'M Obra SPE'!$B$17:$AJ$546,17,FALSE)</f>
        <v>0</v>
      </c>
      <c r="R45" s="355">
        <f>VLOOKUP($B45,'M Obra SPE'!$B$17:$AJ$546,18,FALSE)</f>
        <v>0</v>
      </c>
      <c r="S45" s="355">
        <f>VLOOKUP($B45,'M Obra SPE'!$B$17:$AJ$546,19,FALSE)</f>
        <v>0</v>
      </c>
      <c r="T45" s="355">
        <f>VLOOKUP($B45,'M Obra SPE'!$B$17:$AJ$546,20,FALSE)</f>
        <v>0</v>
      </c>
      <c r="U45" s="355">
        <f>VLOOKUP($B45,'M Obra SPE'!$B$17:$AJ$546,21,FALSE)</f>
        <v>0</v>
      </c>
      <c r="V45" s="355">
        <f>VLOOKUP($B45,'M Obra SPE'!$B$17:$AJ$546,22,FALSE)</f>
        <v>0</v>
      </c>
      <c r="W45" s="355">
        <f>VLOOKUP($B45,'M Obra SPE'!$B$17:$AJ$546,23,FALSE)</f>
        <v>0</v>
      </c>
      <c r="X45" s="355">
        <f>VLOOKUP($B45,'M Obra SPE'!$B$17:$AJ$546,24,FALSE)</f>
        <v>0</v>
      </c>
      <c r="Y45" s="355">
        <f>VLOOKUP($B45,'M Obra SPE'!$B$17:$AJ$546,25,FALSE)</f>
        <v>0</v>
      </c>
      <c r="Z45" s="355">
        <f>VLOOKUP($B45,'M Obra SPE'!$B$17:$AJ$546,26,FALSE)</f>
        <v>0</v>
      </c>
      <c r="AA45" s="355">
        <f>VLOOKUP($B45,'M Obra SPE'!$B$17:$AJ$546,27,FALSE)</f>
        <v>0</v>
      </c>
      <c r="AB45" s="355">
        <f>VLOOKUP($B45,'M Obra SPE'!$B$17:$AJ$546,28,FALSE)</f>
        <v>0</v>
      </c>
      <c r="AC45" s="355">
        <f>VLOOKUP($B45,'M Obra SPE'!$B$17:$AJ$546,29,FALSE)</f>
        <v>0</v>
      </c>
      <c r="AD45" s="355">
        <f>VLOOKUP($B45,'M Obra SPE'!$B$17:$AJ$546,30,FALSE)</f>
        <v>0</v>
      </c>
      <c r="AE45" s="355">
        <f>VLOOKUP($B45,'M Obra SPE'!$B$17:$AJ$546,31,FALSE)</f>
        <v>0</v>
      </c>
      <c r="AF45" s="355">
        <f>VLOOKUP($B45,'M Obra SPE'!$B$17:$AJ$546,32,FALSE)</f>
        <v>0</v>
      </c>
      <c r="AG45" s="355">
        <f>VLOOKUP($B45,'M Obra SPE'!$B$17:$AJ$546,33,FALSE)</f>
        <v>0</v>
      </c>
      <c r="AH45" s="357">
        <f>VLOOKUP($B45,'M Obra SPE'!$B$17:$AJ$546,34,FALSE)</f>
        <v>0</v>
      </c>
      <c r="AI45" s="275" t="s">
        <v>405</v>
      </c>
      <c r="AJ45" s="60"/>
      <c r="AK45" s="59"/>
      <c r="AL45" s="5"/>
      <c r="AM45" s="5"/>
      <c r="AN45" s="5"/>
    </row>
    <row r="46" spans="2:40" ht="14.4" x14ac:dyDescent="0.3">
      <c r="B46" s="367">
        <v>2134</v>
      </c>
      <c r="C46" s="354" t="str">
        <f>VLOOKUP($B46,'M Obra SPE'!$B$17:$AJ$546,2,FALSE)</f>
        <v>Almoxarife</v>
      </c>
      <c r="D46" s="355">
        <f t="shared" si="0"/>
        <v>1</v>
      </c>
      <c r="E46" s="355">
        <f>VLOOKUP($B46,'M Obra SPE'!$B$17:$AJ$546,5,FALSE)</f>
        <v>1</v>
      </c>
      <c r="F46" s="356">
        <f>VLOOKUP($B46,'M Obra SPE'!$B$17:$AJ$546,6,FALSE)</f>
        <v>1</v>
      </c>
      <c r="G46" s="355">
        <f>VLOOKUP($B46,'M Obra SPE'!$B$17:$AJ$546,7,FALSE)</f>
        <v>1</v>
      </c>
      <c r="H46" s="355">
        <f>VLOOKUP($B46,'M Obra SPE'!$B$17:$AJ$546,8,FALSE)</f>
        <v>1</v>
      </c>
      <c r="I46" s="355">
        <f>VLOOKUP($B46,'M Obra SPE'!$B$17:$AJ$546,9,FALSE)</f>
        <v>1</v>
      </c>
      <c r="J46" s="355">
        <f>VLOOKUP($B46,'M Obra SPE'!$B$17:$AJ$546,10,FALSE)</f>
        <v>1</v>
      </c>
      <c r="K46" s="355">
        <f>VLOOKUP($B46,'M Obra SPE'!$B$17:$AJ$546,11,FALSE)</f>
        <v>1</v>
      </c>
      <c r="L46" s="355">
        <f>VLOOKUP($B46,'M Obra SPE'!$B$17:$AJ$546,12,FALSE)</f>
        <v>1</v>
      </c>
      <c r="M46" s="355">
        <f>VLOOKUP($B46,'M Obra SPE'!$B$17:$AJ$546,13,FALSE)</f>
        <v>1</v>
      </c>
      <c r="N46" s="355">
        <f>VLOOKUP($B46,'M Obra SPE'!$B$17:$AJ$546,14,FALSE)</f>
        <v>1</v>
      </c>
      <c r="O46" s="355">
        <f>VLOOKUP($B46,'M Obra SPE'!$B$17:$AJ$546,15,FALSE)</f>
        <v>1</v>
      </c>
      <c r="P46" s="355">
        <f>VLOOKUP($B46,'M Obra SPE'!$B$17:$AJ$546,16,FALSE)</f>
        <v>1</v>
      </c>
      <c r="Q46" s="355">
        <f>VLOOKUP($B46,'M Obra SPE'!$B$17:$AJ$546,17,FALSE)</f>
        <v>1</v>
      </c>
      <c r="R46" s="355">
        <f>VLOOKUP($B46,'M Obra SPE'!$B$17:$AJ$546,18,FALSE)</f>
        <v>1</v>
      </c>
      <c r="S46" s="355">
        <f>VLOOKUP($B46,'M Obra SPE'!$B$17:$AJ$546,19,FALSE)</f>
        <v>1</v>
      </c>
      <c r="T46" s="355">
        <f>VLOOKUP($B46,'M Obra SPE'!$B$17:$AJ$546,20,FALSE)</f>
        <v>1</v>
      </c>
      <c r="U46" s="355">
        <f>VLOOKUP($B46,'M Obra SPE'!$B$17:$AJ$546,21,FALSE)</f>
        <v>1</v>
      </c>
      <c r="V46" s="355">
        <f>VLOOKUP($B46,'M Obra SPE'!$B$17:$AJ$546,22,FALSE)</f>
        <v>1</v>
      </c>
      <c r="W46" s="355">
        <f>VLOOKUP($B46,'M Obra SPE'!$B$17:$AJ$546,23,FALSE)</f>
        <v>1</v>
      </c>
      <c r="X46" s="355">
        <f>VLOOKUP($B46,'M Obra SPE'!$B$17:$AJ$546,24,FALSE)</f>
        <v>1</v>
      </c>
      <c r="Y46" s="355">
        <f>VLOOKUP($B46,'M Obra SPE'!$B$17:$AJ$546,25,FALSE)</f>
        <v>1</v>
      </c>
      <c r="Z46" s="355">
        <f>VLOOKUP($B46,'M Obra SPE'!$B$17:$AJ$546,26,FALSE)</f>
        <v>1</v>
      </c>
      <c r="AA46" s="355">
        <f>VLOOKUP($B46,'M Obra SPE'!$B$17:$AJ$546,27,FALSE)</f>
        <v>1</v>
      </c>
      <c r="AB46" s="355">
        <f>VLOOKUP($B46,'M Obra SPE'!$B$17:$AJ$546,28,FALSE)</f>
        <v>1</v>
      </c>
      <c r="AC46" s="355">
        <f>VLOOKUP($B46,'M Obra SPE'!$B$17:$AJ$546,29,FALSE)</f>
        <v>1</v>
      </c>
      <c r="AD46" s="355">
        <f>VLOOKUP($B46,'M Obra SPE'!$B$17:$AJ$546,30,FALSE)</f>
        <v>1</v>
      </c>
      <c r="AE46" s="355">
        <f>VLOOKUP($B46,'M Obra SPE'!$B$17:$AJ$546,31,FALSE)</f>
        <v>1</v>
      </c>
      <c r="AF46" s="355">
        <f>VLOOKUP($B46,'M Obra SPE'!$B$17:$AJ$546,32,FALSE)</f>
        <v>1</v>
      </c>
      <c r="AG46" s="355">
        <f>VLOOKUP($B46,'M Obra SPE'!$B$17:$AJ$546,33,FALSE)</f>
        <v>1</v>
      </c>
      <c r="AH46" s="357">
        <f>VLOOKUP($B46,'M Obra SPE'!$B$17:$AJ$546,34,FALSE)</f>
        <v>1</v>
      </c>
      <c r="AI46" s="275" t="s">
        <v>405</v>
      </c>
      <c r="AJ46" s="60"/>
      <c r="AK46" s="59"/>
      <c r="AL46" s="5"/>
      <c r="AM46" s="5"/>
      <c r="AN46" s="5"/>
    </row>
    <row r="47" spans="2:40" ht="14.4" x14ac:dyDescent="0.3">
      <c r="B47" s="376">
        <v>2140</v>
      </c>
      <c r="C47" s="377" t="s">
        <v>409</v>
      </c>
      <c r="D47" s="378"/>
      <c r="E47" s="378"/>
      <c r="F47" s="378"/>
      <c r="G47" s="378"/>
      <c r="H47" s="378"/>
      <c r="I47" s="378"/>
      <c r="J47" s="378"/>
      <c r="K47" s="378"/>
      <c r="L47" s="378"/>
      <c r="M47" s="378"/>
      <c r="N47" s="378"/>
      <c r="O47" s="378"/>
      <c r="P47" s="378"/>
      <c r="Q47" s="378"/>
      <c r="R47" s="378"/>
      <c r="S47" s="378"/>
      <c r="T47" s="378"/>
      <c r="U47" s="378"/>
      <c r="V47" s="378"/>
      <c r="W47" s="378"/>
      <c r="X47" s="378"/>
      <c r="Y47" s="378"/>
      <c r="Z47" s="378"/>
      <c r="AA47" s="378"/>
      <c r="AB47" s="378"/>
      <c r="AC47" s="378"/>
      <c r="AD47" s="378"/>
      <c r="AE47" s="378"/>
      <c r="AF47" s="378"/>
      <c r="AG47" s="378"/>
      <c r="AH47" s="379"/>
      <c r="AI47" s="275"/>
      <c r="AJ47" s="60"/>
      <c r="AK47" s="59"/>
      <c r="AL47" s="5"/>
      <c r="AM47" s="5"/>
      <c r="AN47" s="5"/>
    </row>
    <row r="48" spans="2:40" ht="14.4" x14ac:dyDescent="0.3">
      <c r="B48" s="367">
        <v>2141</v>
      </c>
      <c r="C48" s="354" t="str">
        <f>VLOOKUP($B48,'M Obra SPE'!$B$17:$AJ$546,2,FALSE)</f>
        <v xml:space="preserve">Analista de manutenção veículos/serviços gerais </v>
      </c>
      <c r="D48" s="355">
        <f t="shared" si="0"/>
        <v>1</v>
      </c>
      <c r="E48" s="356">
        <f>VLOOKUP($B48,'M Obra SPE'!$B$17:$AJ$546,5,FALSE)</f>
        <v>1</v>
      </c>
      <c r="F48" s="355">
        <f>VLOOKUP($B48,'M Obra SPE'!$B$17:$AJ$546,6,FALSE)</f>
        <v>1</v>
      </c>
      <c r="G48" s="355">
        <f>VLOOKUP($B48,'M Obra SPE'!$B$17:$AJ$546,7,FALSE)</f>
        <v>1</v>
      </c>
      <c r="H48" s="355">
        <f>VLOOKUP($B48,'M Obra SPE'!$B$17:$AJ$546,8,FALSE)</f>
        <v>1</v>
      </c>
      <c r="I48" s="355">
        <f>VLOOKUP($B48,'M Obra SPE'!$B$17:$AJ$546,9,FALSE)</f>
        <v>1</v>
      </c>
      <c r="J48" s="355">
        <f>VLOOKUP($B48,'M Obra SPE'!$B$17:$AJ$546,10,FALSE)</f>
        <v>1</v>
      </c>
      <c r="K48" s="355">
        <f>VLOOKUP($B48,'M Obra SPE'!$B$17:$AJ$546,11,FALSE)</f>
        <v>1</v>
      </c>
      <c r="L48" s="355">
        <f>VLOOKUP($B48,'M Obra SPE'!$B$17:$AJ$546,12,FALSE)</f>
        <v>1</v>
      </c>
      <c r="M48" s="355">
        <f>VLOOKUP($B48,'M Obra SPE'!$B$17:$AJ$546,13,FALSE)</f>
        <v>1</v>
      </c>
      <c r="N48" s="355">
        <f>VLOOKUP($B48,'M Obra SPE'!$B$17:$AJ$546,14,FALSE)</f>
        <v>1</v>
      </c>
      <c r="O48" s="355">
        <f>VLOOKUP($B48,'M Obra SPE'!$B$17:$AJ$546,15,FALSE)</f>
        <v>1</v>
      </c>
      <c r="P48" s="355">
        <f>VLOOKUP($B48,'M Obra SPE'!$B$17:$AJ$546,16,FALSE)</f>
        <v>1</v>
      </c>
      <c r="Q48" s="355">
        <f>VLOOKUP($B48,'M Obra SPE'!$B$17:$AJ$546,17,FALSE)</f>
        <v>1</v>
      </c>
      <c r="R48" s="355">
        <f>VLOOKUP($B48,'M Obra SPE'!$B$17:$AJ$546,18,FALSE)</f>
        <v>1</v>
      </c>
      <c r="S48" s="355">
        <f>VLOOKUP($B48,'M Obra SPE'!$B$17:$AJ$546,19,FALSE)</f>
        <v>1</v>
      </c>
      <c r="T48" s="355">
        <f>VLOOKUP($B48,'M Obra SPE'!$B$17:$AJ$546,20,FALSE)</f>
        <v>1</v>
      </c>
      <c r="U48" s="355">
        <f>VLOOKUP($B48,'M Obra SPE'!$B$17:$AJ$546,21,FALSE)</f>
        <v>1</v>
      </c>
      <c r="V48" s="355">
        <f>VLOOKUP($B48,'M Obra SPE'!$B$17:$AJ$546,22,FALSE)</f>
        <v>1</v>
      </c>
      <c r="W48" s="355">
        <f>VLOOKUP($B48,'M Obra SPE'!$B$17:$AJ$546,23,FALSE)</f>
        <v>1</v>
      </c>
      <c r="X48" s="355">
        <f>VLOOKUP($B48,'M Obra SPE'!$B$17:$AJ$546,24,FALSE)</f>
        <v>1</v>
      </c>
      <c r="Y48" s="355">
        <f>VLOOKUP($B48,'M Obra SPE'!$B$17:$AJ$546,25,FALSE)</f>
        <v>1</v>
      </c>
      <c r="Z48" s="355">
        <f>VLOOKUP($B48,'M Obra SPE'!$B$17:$AJ$546,26,FALSE)</f>
        <v>1</v>
      </c>
      <c r="AA48" s="355">
        <f>VLOOKUP($B48,'M Obra SPE'!$B$17:$AJ$546,27,FALSE)</f>
        <v>1</v>
      </c>
      <c r="AB48" s="355">
        <f>VLOOKUP($B48,'M Obra SPE'!$B$17:$AJ$546,28,FALSE)</f>
        <v>1</v>
      </c>
      <c r="AC48" s="355">
        <f>VLOOKUP($B48,'M Obra SPE'!$B$17:$AJ$546,29,FALSE)</f>
        <v>1</v>
      </c>
      <c r="AD48" s="355">
        <f>VLOOKUP($B48,'M Obra SPE'!$B$17:$AJ$546,30,FALSE)</f>
        <v>1</v>
      </c>
      <c r="AE48" s="355">
        <f>VLOOKUP($B48,'M Obra SPE'!$B$17:$AJ$546,31,FALSE)</f>
        <v>1</v>
      </c>
      <c r="AF48" s="355">
        <f>VLOOKUP($B48,'M Obra SPE'!$B$17:$AJ$546,32,FALSE)</f>
        <v>1</v>
      </c>
      <c r="AG48" s="355">
        <f>VLOOKUP($B48,'M Obra SPE'!$B$17:$AJ$546,33,FALSE)</f>
        <v>1</v>
      </c>
      <c r="AH48" s="357">
        <f>VLOOKUP($B48,'M Obra SPE'!$B$17:$AJ$546,34,FALSE)</f>
        <v>1</v>
      </c>
      <c r="AI48" s="275" t="s">
        <v>405</v>
      </c>
      <c r="AJ48" s="60"/>
      <c r="AK48" s="59"/>
      <c r="AL48" s="5"/>
      <c r="AM48" s="5"/>
      <c r="AN48" s="5"/>
    </row>
    <row r="49" spans="2:40" ht="14.4" x14ac:dyDescent="0.3">
      <c r="B49" s="367">
        <v>2142</v>
      </c>
      <c r="C49" s="354" t="str">
        <f>VLOOKUP($B49,'M Obra SPE'!$B$17:$AJ$546,2,FALSE)</f>
        <v xml:space="preserve">Motorista ( Serviços gerais) </v>
      </c>
      <c r="D49" s="355">
        <f t="shared" si="0"/>
        <v>1</v>
      </c>
      <c r="E49" s="356">
        <f>VLOOKUP($B49,'M Obra SPE'!$B$17:$AJ$546,5,FALSE)</f>
        <v>1</v>
      </c>
      <c r="F49" s="355">
        <f>VLOOKUP($B49,'M Obra SPE'!$B$17:$AJ$546,6,FALSE)</f>
        <v>1</v>
      </c>
      <c r="G49" s="355">
        <f>VLOOKUP($B49,'M Obra SPE'!$B$17:$AJ$546,7,FALSE)</f>
        <v>1</v>
      </c>
      <c r="H49" s="355">
        <f>VLOOKUP($B49,'M Obra SPE'!$B$17:$AJ$546,8,FALSE)</f>
        <v>1</v>
      </c>
      <c r="I49" s="355">
        <f>VLOOKUP($B49,'M Obra SPE'!$B$17:$AJ$546,9,FALSE)</f>
        <v>1</v>
      </c>
      <c r="J49" s="355">
        <f>VLOOKUP($B49,'M Obra SPE'!$B$17:$AJ$546,10,FALSE)</f>
        <v>1</v>
      </c>
      <c r="K49" s="355">
        <f>VLOOKUP($B49,'M Obra SPE'!$B$17:$AJ$546,11,FALSE)</f>
        <v>1</v>
      </c>
      <c r="L49" s="355">
        <f>VLOOKUP($B49,'M Obra SPE'!$B$17:$AJ$546,12,FALSE)</f>
        <v>1</v>
      </c>
      <c r="M49" s="355">
        <f>VLOOKUP($B49,'M Obra SPE'!$B$17:$AJ$546,13,FALSE)</f>
        <v>1</v>
      </c>
      <c r="N49" s="355">
        <f>VLOOKUP($B49,'M Obra SPE'!$B$17:$AJ$546,14,FALSE)</f>
        <v>1</v>
      </c>
      <c r="O49" s="355">
        <f>VLOOKUP($B49,'M Obra SPE'!$B$17:$AJ$546,15,FALSE)</f>
        <v>1</v>
      </c>
      <c r="P49" s="355">
        <f>VLOOKUP($B49,'M Obra SPE'!$B$17:$AJ$546,16,FALSE)</f>
        <v>1</v>
      </c>
      <c r="Q49" s="355">
        <f>VLOOKUP($B49,'M Obra SPE'!$B$17:$AJ$546,17,FALSE)</f>
        <v>1</v>
      </c>
      <c r="R49" s="355">
        <f>VLOOKUP($B49,'M Obra SPE'!$B$17:$AJ$546,18,FALSE)</f>
        <v>1</v>
      </c>
      <c r="S49" s="355">
        <f>VLOOKUP($B49,'M Obra SPE'!$B$17:$AJ$546,19,FALSE)</f>
        <v>1</v>
      </c>
      <c r="T49" s="355">
        <f>VLOOKUP($B49,'M Obra SPE'!$B$17:$AJ$546,20,FALSE)</f>
        <v>1</v>
      </c>
      <c r="U49" s="355">
        <f>VLOOKUP($B49,'M Obra SPE'!$B$17:$AJ$546,21,FALSE)</f>
        <v>1</v>
      </c>
      <c r="V49" s="355">
        <f>VLOOKUP($B49,'M Obra SPE'!$B$17:$AJ$546,22,FALSE)</f>
        <v>1</v>
      </c>
      <c r="W49" s="355">
        <f>VLOOKUP($B49,'M Obra SPE'!$B$17:$AJ$546,23,FALSE)</f>
        <v>1</v>
      </c>
      <c r="X49" s="355">
        <f>VLOOKUP($B49,'M Obra SPE'!$B$17:$AJ$546,24,FALSE)</f>
        <v>1</v>
      </c>
      <c r="Y49" s="355">
        <f>VLOOKUP($B49,'M Obra SPE'!$B$17:$AJ$546,25,FALSE)</f>
        <v>1</v>
      </c>
      <c r="Z49" s="355">
        <f>VLOOKUP($B49,'M Obra SPE'!$B$17:$AJ$546,26,FALSE)</f>
        <v>1</v>
      </c>
      <c r="AA49" s="355">
        <f>VLOOKUP($B49,'M Obra SPE'!$B$17:$AJ$546,27,FALSE)</f>
        <v>1</v>
      </c>
      <c r="AB49" s="355">
        <f>VLOOKUP($B49,'M Obra SPE'!$B$17:$AJ$546,28,FALSE)</f>
        <v>1</v>
      </c>
      <c r="AC49" s="355">
        <f>VLOOKUP($B49,'M Obra SPE'!$B$17:$AJ$546,29,FALSE)</f>
        <v>1</v>
      </c>
      <c r="AD49" s="355">
        <f>VLOOKUP($B49,'M Obra SPE'!$B$17:$AJ$546,30,FALSE)</f>
        <v>1</v>
      </c>
      <c r="AE49" s="355">
        <f>VLOOKUP($B49,'M Obra SPE'!$B$17:$AJ$546,31,FALSE)</f>
        <v>1</v>
      </c>
      <c r="AF49" s="355">
        <f>VLOOKUP($B49,'M Obra SPE'!$B$17:$AJ$546,32,FALSE)</f>
        <v>1</v>
      </c>
      <c r="AG49" s="355">
        <f>VLOOKUP($B49,'M Obra SPE'!$B$17:$AJ$546,33,FALSE)</f>
        <v>1</v>
      </c>
      <c r="AH49" s="357">
        <f>VLOOKUP($B49,'M Obra SPE'!$B$17:$AJ$546,34,FALSE)</f>
        <v>1</v>
      </c>
      <c r="AI49" s="275" t="s">
        <v>407</v>
      </c>
      <c r="AJ49" s="60"/>
      <c r="AK49" s="59"/>
      <c r="AL49" s="5"/>
      <c r="AM49" s="5"/>
      <c r="AN49" s="5"/>
    </row>
    <row r="50" spans="2:40" ht="14.4" x14ac:dyDescent="0.3">
      <c r="B50" s="367">
        <v>2143</v>
      </c>
      <c r="C50" s="354" t="str">
        <f>VLOOKUP($B50,'M Obra SPE'!$B$17:$AJ$546,2,FALSE)</f>
        <v>Auxiliar Administrativo</v>
      </c>
      <c r="D50" s="355">
        <f t="shared" si="0"/>
        <v>1</v>
      </c>
      <c r="E50" s="355">
        <f>VLOOKUP($B50,'M Obra SPE'!$B$17:$AJ$546,5,FALSE)</f>
        <v>1</v>
      </c>
      <c r="F50" s="356">
        <f>VLOOKUP($B50,'M Obra SPE'!$B$17:$AJ$546,6,FALSE)</f>
        <v>1</v>
      </c>
      <c r="G50" s="355">
        <f>VLOOKUP($B50,'M Obra SPE'!$B$17:$AJ$546,7,FALSE)</f>
        <v>1</v>
      </c>
      <c r="H50" s="355">
        <f>VLOOKUP($B50,'M Obra SPE'!$B$17:$AJ$546,8,FALSE)</f>
        <v>1</v>
      </c>
      <c r="I50" s="355">
        <f>VLOOKUP($B50,'M Obra SPE'!$B$17:$AJ$546,9,FALSE)</f>
        <v>1</v>
      </c>
      <c r="J50" s="355">
        <f>VLOOKUP($B50,'M Obra SPE'!$B$17:$AJ$546,10,FALSE)</f>
        <v>1</v>
      </c>
      <c r="K50" s="355">
        <f>VLOOKUP($B50,'M Obra SPE'!$B$17:$AJ$546,11,FALSE)</f>
        <v>1</v>
      </c>
      <c r="L50" s="355">
        <f>VLOOKUP($B50,'M Obra SPE'!$B$17:$AJ$546,12,FALSE)</f>
        <v>1</v>
      </c>
      <c r="M50" s="355">
        <f>VLOOKUP($B50,'M Obra SPE'!$B$17:$AJ$546,13,FALSE)</f>
        <v>1</v>
      </c>
      <c r="N50" s="355">
        <f>VLOOKUP($B50,'M Obra SPE'!$B$17:$AJ$546,14,FALSE)</f>
        <v>1</v>
      </c>
      <c r="O50" s="355">
        <f>VLOOKUP($B50,'M Obra SPE'!$B$17:$AJ$546,15,FALSE)</f>
        <v>1</v>
      </c>
      <c r="P50" s="355">
        <f>VLOOKUP($B50,'M Obra SPE'!$B$17:$AJ$546,16,FALSE)</f>
        <v>1</v>
      </c>
      <c r="Q50" s="355">
        <f>VLOOKUP($B50,'M Obra SPE'!$B$17:$AJ$546,17,FALSE)</f>
        <v>1</v>
      </c>
      <c r="R50" s="355">
        <f>VLOOKUP($B50,'M Obra SPE'!$B$17:$AJ$546,18,FALSE)</f>
        <v>1</v>
      </c>
      <c r="S50" s="355">
        <f>VLOOKUP($B50,'M Obra SPE'!$B$17:$AJ$546,19,FALSE)</f>
        <v>1</v>
      </c>
      <c r="T50" s="355">
        <f>VLOOKUP($B50,'M Obra SPE'!$B$17:$AJ$546,20,FALSE)</f>
        <v>1</v>
      </c>
      <c r="U50" s="355">
        <f>VLOOKUP($B50,'M Obra SPE'!$B$17:$AJ$546,21,FALSE)</f>
        <v>1</v>
      </c>
      <c r="V50" s="355">
        <f>VLOOKUP($B50,'M Obra SPE'!$B$17:$AJ$546,22,FALSE)</f>
        <v>1</v>
      </c>
      <c r="W50" s="355">
        <f>VLOOKUP($B50,'M Obra SPE'!$B$17:$AJ$546,23,FALSE)</f>
        <v>1</v>
      </c>
      <c r="X50" s="355">
        <f>VLOOKUP($B50,'M Obra SPE'!$B$17:$AJ$546,24,FALSE)</f>
        <v>1</v>
      </c>
      <c r="Y50" s="355">
        <f>VLOOKUP($B50,'M Obra SPE'!$B$17:$AJ$546,25,FALSE)</f>
        <v>1</v>
      </c>
      <c r="Z50" s="355">
        <f>VLOOKUP($B50,'M Obra SPE'!$B$17:$AJ$546,26,FALSE)</f>
        <v>1</v>
      </c>
      <c r="AA50" s="355">
        <f>VLOOKUP($B50,'M Obra SPE'!$B$17:$AJ$546,27,FALSE)</f>
        <v>1</v>
      </c>
      <c r="AB50" s="355">
        <f>VLOOKUP($B50,'M Obra SPE'!$B$17:$AJ$546,28,FALSE)</f>
        <v>1</v>
      </c>
      <c r="AC50" s="355">
        <f>VLOOKUP($B50,'M Obra SPE'!$B$17:$AJ$546,29,FALSE)</f>
        <v>1</v>
      </c>
      <c r="AD50" s="355">
        <f>VLOOKUP($B50,'M Obra SPE'!$B$17:$AJ$546,30,FALSE)</f>
        <v>1</v>
      </c>
      <c r="AE50" s="355">
        <f>VLOOKUP($B50,'M Obra SPE'!$B$17:$AJ$546,31,FALSE)</f>
        <v>1</v>
      </c>
      <c r="AF50" s="355">
        <f>VLOOKUP($B50,'M Obra SPE'!$B$17:$AJ$546,32,FALSE)</f>
        <v>1</v>
      </c>
      <c r="AG50" s="355">
        <f>VLOOKUP($B50,'M Obra SPE'!$B$17:$AJ$546,33,FALSE)</f>
        <v>1</v>
      </c>
      <c r="AH50" s="357">
        <f>VLOOKUP($B50,'M Obra SPE'!$B$17:$AJ$546,34,FALSE)</f>
        <v>1</v>
      </c>
      <c r="AI50" s="275" t="s">
        <v>405</v>
      </c>
      <c r="AJ50" s="60"/>
      <c r="AK50" s="59"/>
      <c r="AL50" s="5"/>
      <c r="AM50" s="5"/>
      <c r="AN50" s="5"/>
    </row>
    <row r="51" spans="2:40" ht="14.4" x14ac:dyDescent="0.3">
      <c r="B51" s="367">
        <v>2144</v>
      </c>
      <c r="C51" s="354" t="str">
        <f>VLOOKUP($B51,'M Obra SPE'!$B$17:$AJ$546,2,FALSE)</f>
        <v>Recepcionista</v>
      </c>
      <c r="D51" s="355">
        <f t="shared" si="0"/>
        <v>1</v>
      </c>
      <c r="E51" s="355">
        <f>VLOOKUP($B51,'M Obra SPE'!$B$17:$AJ$546,5,FALSE)</f>
        <v>1</v>
      </c>
      <c r="F51" s="355">
        <f>VLOOKUP($B51,'M Obra SPE'!$B$17:$AJ$546,6,FALSE)</f>
        <v>1</v>
      </c>
      <c r="G51" s="355">
        <f>VLOOKUP($B51,'M Obra SPE'!$B$17:$AJ$546,7,FALSE)</f>
        <v>1</v>
      </c>
      <c r="H51" s="355">
        <f>VLOOKUP($B51,'M Obra SPE'!$B$17:$AJ$546,8,FALSE)</f>
        <v>1</v>
      </c>
      <c r="I51" s="355">
        <f>VLOOKUP($B51,'M Obra SPE'!$B$17:$AJ$546,9,FALSE)</f>
        <v>1</v>
      </c>
      <c r="J51" s="355">
        <f>VLOOKUP($B51,'M Obra SPE'!$B$17:$AJ$546,10,FALSE)</f>
        <v>1</v>
      </c>
      <c r="K51" s="355">
        <f>VLOOKUP($B51,'M Obra SPE'!$B$17:$AJ$546,11,FALSE)</f>
        <v>1</v>
      </c>
      <c r="L51" s="355">
        <f>VLOOKUP($B51,'M Obra SPE'!$B$17:$AJ$546,12,FALSE)</f>
        <v>1</v>
      </c>
      <c r="M51" s="355">
        <f>VLOOKUP($B51,'M Obra SPE'!$B$17:$AJ$546,13,FALSE)</f>
        <v>1</v>
      </c>
      <c r="N51" s="355">
        <f>VLOOKUP($B51,'M Obra SPE'!$B$17:$AJ$546,14,FALSE)</f>
        <v>1</v>
      </c>
      <c r="O51" s="355">
        <f>VLOOKUP($B51,'M Obra SPE'!$B$17:$AJ$546,15,FALSE)</f>
        <v>1</v>
      </c>
      <c r="P51" s="355">
        <f>VLOOKUP($B51,'M Obra SPE'!$B$17:$AJ$546,16,FALSE)</f>
        <v>1</v>
      </c>
      <c r="Q51" s="355">
        <f>VLOOKUP($B51,'M Obra SPE'!$B$17:$AJ$546,17,FALSE)</f>
        <v>1</v>
      </c>
      <c r="R51" s="355">
        <f>VLOOKUP($B51,'M Obra SPE'!$B$17:$AJ$546,18,FALSE)</f>
        <v>1</v>
      </c>
      <c r="S51" s="355">
        <f>VLOOKUP($B51,'M Obra SPE'!$B$17:$AJ$546,19,FALSE)</f>
        <v>1</v>
      </c>
      <c r="T51" s="355">
        <f>VLOOKUP($B51,'M Obra SPE'!$B$17:$AJ$546,20,FALSE)</f>
        <v>1</v>
      </c>
      <c r="U51" s="355">
        <f>VLOOKUP($B51,'M Obra SPE'!$B$17:$AJ$546,21,FALSE)</f>
        <v>1</v>
      </c>
      <c r="V51" s="355">
        <f>VLOOKUP($B51,'M Obra SPE'!$B$17:$AJ$546,22,FALSE)</f>
        <v>1</v>
      </c>
      <c r="W51" s="355">
        <f>VLOOKUP($B51,'M Obra SPE'!$B$17:$AJ$546,23,FALSE)</f>
        <v>1</v>
      </c>
      <c r="X51" s="355">
        <f>VLOOKUP($B51,'M Obra SPE'!$B$17:$AJ$546,24,FALSE)</f>
        <v>1</v>
      </c>
      <c r="Y51" s="355">
        <f>VLOOKUP($B51,'M Obra SPE'!$B$17:$AJ$546,25,FALSE)</f>
        <v>1</v>
      </c>
      <c r="Z51" s="355">
        <f>VLOOKUP($B51,'M Obra SPE'!$B$17:$AJ$546,26,FALSE)</f>
        <v>1</v>
      </c>
      <c r="AA51" s="355">
        <f>VLOOKUP($B51,'M Obra SPE'!$B$17:$AJ$546,27,FALSE)</f>
        <v>1</v>
      </c>
      <c r="AB51" s="355">
        <f>VLOOKUP($B51,'M Obra SPE'!$B$17:$AJ$546,28,FALSE)</f>
        <v>1</v>
      </c>
      <c r="AC51" s="355">
        <f>VLOOKUP($B51,'M Obra SPE'!$B$17:$AJ$546,29,FALSE)</f>
        <v>1</v>
      </c>
      <c r="AD51" s="355">
        <f>VLOOKUP($B51,'M Obra SPE'!$B$17:$AJ$546,30,FALSE)</f>
        <v>1</v>
      </c>
      <c r="AE51" s="355">
        <f>VLOOKUP($B51,'M Obra SPE'!$B$17:$AJ$546,31,FALSE)</f>
        <v>1</v>
      </c>
      <c r="AF51" s="355">
        <f>VLOOKUP($B51,'M Obra SPE'!$B$17:$AJ$546,32,FALSE)</f>
        <v>1</v>
      </c>
      <c r="AG51" s="355">
        <f>VLOOKUP($B51,'M Obra SPE'!$B$17:$AJ$546,33,FALSE)</f>
        <v>1</v>
      </c>
      <c r="AH51" s="357">
        <f>VLOOKUP($B51,'M Obra SPE'!$B$17:$AJ$546,34,FALSE)</f>
        <v>1</v>
      </c>
      <c r="AI51" s="275" t="s">
        <v>405</v>
      </c>
      <c r="AJ51" s="60"/>
      <c r="AK51" s="59"/>
      <c r="AL51" s="5"/>
      <c r="AM51" s="5"/>
      <c r="AN51" s="5"/>
    </row>
    <row r="52" spans="2:40" ht="14.4" x14ac:dyDescent="0.3">
      <c r="B52" s="376">
        <v>2200</v>
      </c>
      <c r="C52" s="377" t="str">
        <f>VLOOKUP($B52,'M Obra SPE'!$B$17:$AJ$519,2,FALSE)</f>
        <v xml:space="preserve">Gerencia Administrativa/Financeira </v>
      </c>
      <c r="D52" s="378">
        <f t="shared" si="0"/>
        <v>0</v>
      </c>
      <c r="E52" s="378"/>
      <c r="F52" s="378"/>
      <c r="G52" s="378"/>
      <c r="H52" s="378"/>
      <c r="I52" s="378"/>
      <c r="J52" s="378"/>
      <c r="K52" s="378"/>
      <c r="L52" s="378"/>
      <c r="M52" s="378"/>
      <c r="N52" s="378"/>
      <c r="O52" s="378"/>
      <c r="P52" s="378"/>
      <c r="Q52" s="378"/>
      <c r="R52" s="378"/>
      <c r="S52" s="378"/>
      <c r="T52" s="378"/>
      <c r="U52" s="378"/>
      <c r="V52" s="378"/>
      <c r="W52" s="378"/>
      <c r="X52" s="378"/>
      <c r="Y52" s="378"/>
      <c r="Z52" s="378"/>
      <c r="AA52" s="378"/>
      <c r="AB52" s="378"/>
      <c r="AC52" s="378"/>
      <c r="AD52" s="378"/>
      <c r="AE52" s="378"/>
      <c r="AF52" s="378"/>
      <c r="AG52" s="378"/>
      <c r="AH52" s="379"/>
      <c r="AI52" s="275"/>
      <c r="AJ52" s="60"/>
      <c r="AK52" s="59"/>
      <c r="AL52" s="5"/>
      <c r="AM52" s="5"/>
      <c r="AN52" s="5"/>
    </row>
    <row r="53" spans="2:40" ht="14.4" x14ac:dyDescent="0.3">
      <c r="B53" s="367">
        <v>2201</v>
      </c>
      <c r="C53" s="354" t="str">
        <f>VLOOKUP($B53,'M Obra SPE'!$B$17:$AJ$546,2,FALSE)</f>
        <v xml:space="preserve">Gerente Administrativo/Financeiro </v>
      </c>
      <c r="D53" s="355">
        <f t="shared" si="0"/>
        <v>1</v>
      </c>
      <c r="E53" s="355">
        <f>VLOOKUP($B53,'M Obra SPE'!$B$17:$AJ$546,5,FALSE)</f>
        <v>1</v>
      </c>
      <c r="F53" s="355">
        <f>VLOOKUP($B53,'M Obra SPE'!$B$17:$AJ$546,6,FALSE)</f>
        <v>1</v>
      </c>
      <c r="G53" s="355">
        <f>VLOOKUP($B53,'M Obra SPE'!$B$17:$AJ$546,7,FALSE)</f>
        <v>1</v>
      </c>
      <c r="H53" s="355">
        <f>VLOOKUP($B53,'M Obra SPE'!$B$17:$AJ$546,8,FALSE)</f>
        <v>1</v>
      </c>
      <c r="I53" s="355">
        <f>VLOOKUP($B53,'M Obra SPE'!$B$17:$AJ$546,9,FALSE)</f>
        <v>1</v>
      </c>
      <c r="J53" s="355">
        <f>VLOOKUP($B53,'M Obra SPE'!$B$17:$AJ$546,10,FALSE)</f>
        <v>1</v>
      </c>
      <c r="K53" s="355">
        <f>VLOOKUP($B53,'M Obra SPE'!$B$17:$AJ$546,11,FALSE)</f>
        <v>1</v>
      </c>
      <c r="L53" s="355">
        <f>VLOOKUP($B53,'M Obra SPE'!$B$17:$AJ$546,12,FALSE)</f>
        <v>1</v>
      </c>
      <c r="M53" s="355">
        <f>VLOOKUP($B53,'M Obra SPE'!$B$17:$AJ$546,13,FALSE)</f>
        <v>1</v>
      </c>
      <c r="N53" s="355">
        <f>VLOOKUP($B53,'M Obra SPE'!$B$17:$AJ$546,14,FALSE)</f>
        <v>1</v>
      </c>
      <c r="O53" s="355">
        <f>VLOOKUP($B53,'M Obra SPE'!$B$17:$AJ$546,15,FALSE)</f>
        <v>1</v>
      </c>
      <c r="P53" s="355">
        <f>VLOOKUP($B53,'M Obra SPE'!$B$17:$AJ$546,16,FALSE)</f>
        <v>1</v>
      </c>
      <c r="Q53" s="355">
        <f>VLOOKUP($B53,'M Obra SPE'!$B$17:$AJ$546,17,FALSE)</f>
        <v>1</v>
      </c>
      <c r="R53" s="355">
        <f>VLOOKUP($B53,'M Obra SPE'!$B$17:$AJ$546,18,FALSE)</f>
        <v>1</v>
      </c>
      <c r="S53" s="355">
        <f>VLOOKUP($B53,'M Obra SPE'!$B$17:$AJ$546,19,FALSE)</f>
        <v>1</v>
      </c>
      <c r="T53" s="355">
        <f>VLOOKUP($B53,'M Obra SPE'!$B$17:$AJ$546,20,FALSE)</f>
        <v>1</v>
      </c>
      <c r="U53" s="355">
        <f>VLOOKUP($B53,'M Obra SPE'!$B$17:$AJ$546,21,FALSE)</f>
        <v>1</v>
      </c>
      <c r="V53" s="355">
        <f>VLOOKUP($B53,'M Obra SPE'!$B$17:$AJ$546,22,FALSE)</f>
        <v>1</v>
      </c>
      <c r="W53" s="355">
        <f>VLOOKUP($B53,'M Obra SPE'!$B$17:$AJ$546,23,FALSE)</f>
        <v>1</v>
      </c>
      <c r="X53" s="355">
        <f>VLOOKUP($B53,'M Obra SPE'!$B$17:$AJ$546,24,FALSE)</f>
        <v>1</v>
      </c>
      <c r="Y53" s="355">
        <f>VLOOKUP($B53,'M Obra SPE'!$B$17:$AJ$546,25,FALSE)</f>
        <v>1</v>
      </c>
      <c r="Z53" s="355">
        <f>VLOOKUP($B53,'M Obra SPE'!$B$17:$AJ$546,26,FALSE)</f>
        <v>1</v>
      </c>
      <c r="AA53" s="355">
        <f>VLOOKUP($B53,'M Obra SPE'!$B$17:$AJ$546,27,FALSE)</f>
        <v>1</v>
      </c>
      <c r="AB53" s="355">
        <f>VLOOKUP($B53,'M Obra SPE'!$B$17:$AJ$546,28,FALSE)</f>
        <v>1</v>
      </c>
      <c r="AC53" s="355">
        <f>VLOOKUP($B53,'M Obra SPE'!$B$17:$AJ$546,29,FALSE)</f>
        <v>1</v>
      </c>
      <c r="AD53" s="355">
        <f>VLOOKUP($B53,'M Obra SPE'!$B$17:$AJ$546,30,FALSE)</f>
        <v>1</v>
      </c>
      <c r="AE53" s="355">
        <f>VLOOKUP($B53,'M Obra SPE'!$B$17:$AJ$546,31,FALSE)</f>
        <v>1</v>
      </c>
      <c r="AF53" s="355">
        <f>VLOOKUP($B53,'M Obra SPE'!$B$17:$AJ$546,32,FALSE)</f>
        <v>1</v>
      </c>
      <c r="AG53" s="355">
        <f>VLOOKUP($B53,'M Obra SPE'!$B$17:$AJ$546,33,FALSE)</f>
        <v>1</v>
      </c>
      <c r="AH53" s="357">
        <f>VLOOKUP($B53,'M Obra SPE'!$B$17:$AJ$546,34,FALSE)</f>
        <v>1</v>
      </c>
      <c r="AI53" s="275" t="s">
        <v>404</v>
      </c>
      <c r="AJ53" s="60"/>
      <c r="AK53" s="59"/>
      <c r="AL53" s="5"/>
      <c r="AM53" s="5"/>
      <c r="AN53" s="5"/>
    </row>
    <row r="54" spans="2:40" ht="14.4" x14ac:dyDescent="0.3">
      <c r="B54" s="376">
        <v>2210</v>
      </c>
      <c r="C54" s="377" t="s">
        <v>410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8"/>
      <c r="N54" s="378"/>
      <c r="O54" s="378"/>
      <c r="P54" s="378"/>
      <c r="Q54" s="378"/>
      <c r="R54" s="378"/>
      <c r="S54" s="378"/>
      <c r="T54" s="378"/>
      <c r="U54" s="378"/>
      <c r="V54" s="378"/>
      <c r="W54" s="378"/>
      <c r="X54" s="378"/>
      <c r="Y54" s="378"/>
      <c r="Z54" s="378"/>
      <c r="AA54" s="378"/>
      <c r="AB54" s="378"/>
      <c r="AC54" s="378"/>
      <c r="AD54" s="378"/>
      <c r="AE54" s="378"/>
      <c r="AF54" s="378"/>
      <c r="AG54" s="378"/>
      <c r="AH54" s="379"/>
      <c r="AI54" s="275"/>
      <c r="AJ54" s="60"/>
      <c r="AK54" s="59"/>
      <c r="AL54" s="5"/>
      <c r="AM54" s="5"/>
      <c r="AN54" s="5"/>
    </row>
    <row r="55" spans="2:40" ht="14.4" x14ac:dyDescent="0.3">
      <c r="B55" s="367">
        <v>2211</v>
      </c>
      <c r="C55" s="354" t="str">
        <f>VLOOKUP($B55,'M Obra SPE'!$B$17:$AJ$546,2,FALSE)</f>
        <v xml:space="preserve">Analista Financeiro </v>
      </c>
      <c r="D55" s="355">
        <f t="shared" si="0"/>
        <v>3</v>
      </c>
      <c r="E55" s="355">
        <f>VLOOKUP($B55,'M Obra SPE'!$B$17:$AJ$546,5,FALSE)</f>
        <v>3</v>
      </c>
      <c r="F55" s="356">
        <f>VLOOKUP($B55,'M Obra SPE'!$B$17:$AJ$546,6,FALSE)</f>
        <v>3</v>
      </c>
      <c r="G55" s="355">
        <f>VLOOKUP($B55,'M Obra SPE'!$B$17:$AJ$546,7,FALSE)</f>
        <v>3</v>
      </c>
      <c r="H55" s="355">
        <f>VLOOKUP($B55,'M Obra SPE'!$B$17:$AJ$546,8,FALSE)</f>
        <v>3</v>
      </c>
      <c r="I55" s="355">
        <f>VLOOKUP($B55,'M Obra SPE'!$B$17:$AJ$546,9,FALSE)</f>
        <v>3</v>
      </c>
      <c r="J55" s="355">
        <f>VLOOKUP($B55,'M Obra SPE'!$B$17:$AJ$546,10,FALSE)</f>
        <v>3</v>
      </c>
      <c r="K55" s="355">
        <f>VLOOKUP($B55,'M Obra SPE'!$B$17:$AJ$546,11,FALSE)</f>
        <v>3</v>
      </c>
      <c r="L55" s="355">
        <f>VLOOKUP($B55,'M Obra SPE'!$B$17:$AJ$546,12,FALSE)</f>
        <v>3</v>
      </c>
      <c r="M55" s="355">
        <f>VLOOKUP($B55,'M Obra SPE'!$B$17:$AJ$546,13,FALSE)</f>
        <v>3</v>
      </c>
      <c r="N55" s="355">
        <f>VLOOKUP($B55,'M Obra SPE'!$B$17:$AJ$546,14,FALSE)</f>
        <v>3</v>
      </c>
      <c r="O55" s="355">
        <f>VLOOKUP($B55,'M Obra SPE'!$B$17:$AJ$546,15,FALSE)</f>
        <v>3</v>
      </c>
      <c r="P55" s="355">
        <f>VLOOKUP($B55,'M Obra SPE'!$B$17:$AJ$546,16,FALSE)</f>
        <v>3</v>
      </c>
      <c r="Q55" s="355">
        <f>VLOOKUP($B55,'M Obra SPE'!$B$17:$AJ$546,17,FALSE)</f>
        <v>3</v>
      </c>
      <c r="R55" s="355">
        <f>VLOOKUP($B55,'M Obra SPE'!$B$17:$AJ$546,18,FALSE)</f>
        <v>3</v>
      </c>
      <c r="S55" s="355">
        <f>VLOOKUP($B55,'M Obra SPE'!$B$17:$AJ$546,19,FALSE)</f>
        <v>3</v>
      </c>
      <c r="T55" s="355">
        <f>VLOOKUP($B55,'M Obra SPE'!$B$17:$AJ$546,20,FALSE)</f>
        <v>3</v>
      </c>
      <c r="U55" s="355">
        <f>VLOOKUP($B55,'M Obra SPE'!$B$17:$AJ$546,21,FALSE)</f>
        <v>3</v>
      </c>
      <c r="V55" s="355">
        <f>VLOOKUP($B55,'M Obra SPE'!$B$17:$AJ$546,22,FALSE)</f>
        <v>3</v>
      </c>
      <c r="W55" s="355">
        <f>VLOOKUP($B55,'M Obra SPE'!$B$17:$AJ$546,23,FALSE)</f>
        <v>3</v>
      </c>
      <c r="X55" s="355">
        <f>VLOOKUP($B55,'M Obra SPE'!$B$17:$AJ$546,24,FALSE)</f>
        <v>3</v>
      </c>
      <c r="Y55" s="355">
        <f>VLOOKUP($B55,'M Obra SPE'!$B$17:$AJ$546,25,FALSE)</f>
        <v>3</v>
      </c>
      <c r="Z55" s="355">
        <f>VLOOKUP($B55,'M Obra SPE'!$B$17:$AJ$546,26,FALSE)</f>
        <v>3</v>
      </c>
      <c r="AA55" s="355">
        <f>VLOOKUP($B55,'M Obra SPE'!$B$17:$AJ$546,27,FALSE)</f>
        <v>3</v>
      </c>
      <c r="AB55" s="355">
        <f>VLOOKUP($B55,'M Obra SPE'!$B$17:$AJ$546,28,FALSE)</f>
        <v>3</v>
      </c>
      <c r="AC55" s="355">
        <f>VLOOKUP($B55,'M Obra SPE'!$B$17:$AJ$546,29,FALSE)</f>
        <v>3</v>
      </c>
      <c r="AD55" s="355">
        <f>VLOOKUP($B55,'M Obra SPE'!$B$17:$AJ$546,30,FALSE)</f>
        <v>3</v>
      </c>
      <c r="AE55" s="355">
        <f>VLOOKUP($B55,'M Obra SPE'!$B$17:$AJ$546,31,FALSE)</f>
        <v>3</v>
      </c>
      <c r="AF55" s="355">
        <f>VLOOKUP($B55,'M Obra SPE'!$B$17:$AJ$546,32,FALSE)</f>
        <v>3</v>
      </c>
      <c r="AG55" s="355">
        <f>VLOOKUP($B55,'M Obra SPE'!$B$17:$AJ$546,33,FALSE)</f>
        <v>3</v>
      </c>
      <c r="AH55" s="357">
        <f>VLOOKUP($B55,'M Obra SPE'!$B$17:$AJ$546,34,FALSE)</f>
        <v>3</v>
      </c>
      <c r="AI55" s="275" t="s">
        <v>405</v>
      </c>
      <c r="AJ55" s="60"/>
      <c r="AK55" s="59"/>
      <c r="AL55" s="5"/>
      <c r="AM55" s="5"/>
      <c r="AN55" s="5"/>
    </row>
    <row r="56" spans="2:40" ht="14.4" x14ac:dyDescent="0.3">
      <c r="B56" s="367">
        <v>2212</v>
      </c>
      <c r="C56" s="354" t="str">
        <f>VLOOKUP($B56,'M Obra SPE'!$B$17:$AJ$546,2,FALSE)</f>
        <v xml:space="preserve">Auxiliar financeiro </v>
      </c>
      <c r="D56" s="355">
        <f t="shared" si="0"/>
        <v>6</v>
      </c>
      <c r="E56" s="355">
        <f>VLOOKUP($B56,'M Obra SPE'!$B$17:$AJ$546,5,FALSE)</f>
        <v>6</v>
      </c>
      <c r="F56" s="356">
        <f>VLOOKUP($B56,'M Obra SPE'!$B$17:$AJ$546,6,FALSE)</f>
        <v>6</v>
      </c>
      <c r="G56" s="355">
        <f>VLOOKUP($B56,'M Obra SPE'!$B$17:$AJ$546,7,FALSE)</f>
        <v>6</v>
      </c>
      <c r="H56" s="355">
        <f>VLOOKUP($B56,'M Obra SPE'!$B$17:$AJ$546,8,FALSE)</f>
        <v>6</v>
      </c>
      <c r="I56" s="355">
        <f>VLOOKUP($B56,'M Obra SPE'!$B$17:$AJ$546,9,FALSE)</f>
        <v>6</v>
      </c>
      <c r="J56" s="355">
        <f>VLOOKUP($B56,'M Obra SPE'!$B$17:$AJ$546,10,FALSE)</f>
        <v>6</v>
      </c>
      <c r="K56" s="355">
        <f>VLOOKUP($B56,'M Obra SPE'!$B$17:$AJ$546,11,FALSE)</f>
        <v>6</v>
      </c>
      <c r="L56" s="355">
        <f>VLOOKUP($B56,'M Obra SPE'!$B$17:$AJ$546,12,FALSE)</f>
        <v>6</v>
      </c>
      <c r="M56" s="355">
        <f>VLOOKUP($B56,'M Obra SPE'!$B$17:$AJ$546,13,FALSE)</f>
        <v>6</v>
      </c>
      <c r="N56" s="355">
        <f>VLOOKUP($B56,'M Obra SPE'!$B$17:$AJ$546,14,FALSE)</f>
        <v>6</v>
      </c>
      <c r="O56" s="355">
        <f>VLOOKUP($B56,'M Obra SPE'!$B$17:$AJ$546,15,FALSE)</f>
        <v>6</v>
      </c>
      <c r="P56" s="355">
        <f>VLOOKUP($B56,'M Obra SPE'!$B$17:$AJ$546,16,FALSE)</f>
        <v>6</v>
      </c>
      <c r="Q56" s="355">
        <f>VLOOKUP($B56,'M Obra SPE'!$B$17:$AJ$546,17,FALSE)</f>
        <v>6</v>
      </c>
      <c r="R56" s="355">
        <f>VLOOKUP($B56,'M Obra SPE'!$B$17:$AJ$546,18,FALSE)</f>
        <v>6</v>
      </c>
      <c r="S56" s="355">
        <f>VLOOKUP($B56,'M Obra SPE'!$B$17:$AJ$546,19,FALSE)</f>
        <v>6</v>
      </c>
      <c r="T56" s="355">
        <f>VLOOKUP($B56,'M Obra SPE'!$B$17:$AJ$546,20,FALSE)</f>
        <v>6</v>
      </c>
      <c r="U56" s="355">
        <f>VLOOKUP($B56,'M Obra SPE'!$B$17:$AJ$546,21,FALSE)</f>
        <v>6</v>
      </c>
      <c r="V56" s="355">
        <f>VLOOKUP($B56,'M Obra SPE'!$B$17:$AJ$546,22,FALSE)</f>
        <v>6</v>
      </c>
      <c r="W56" s="355">
        <f>VLOOKUP($B56,'M Obra SPE'!$B$17:$AJ$546,23,FALSE)</f>
        <v>6</v>
      </c>
      <c r="X56" s="355">
        <f>VLOOKUP($B56,'M Obra SPE'!$B$17:$AJ$546,24,FALSE)</f>
        <v>6</v>
      </c>
      <c r="Y56" s="355">
        <f>VLOOKUP($B56,'M Obra SPE'!$B$17:$AJ$546,25,FALSE)</f>
        <v>6</v>
      </c>
      <c r="Z56" s="355">
        <f>VLOOKUP($B56,'M Obra SPE'!$B$17:$AJ$546,26,FALSE)</f>
        <v>6</v>
      </c>
      <c r="AA56" s="355">
        <f>VLOOKUP($B56,'M Obra SPE'!$B$17:$AJ$546,27,FALSE)</f>
        <v>6</v>
      </c>
      <c r="AB56" s="355">
        <f>VLOOKUP($B56,'M Obra SPE'!$B$17:$AJ$546,28,FALSE)</f>
        <v>6</v>
      </c>
      <c r="AC56" s="355">
        <f>VLOOKUP($B56,'M Obra SPE'!$B$17:$AJ$546,29,FALSE)</f>
        <v>6</v>
      </c>
      <c r="AD56" s="355">
        <f>VLOOKUP($B56,'M Obra SPE'!$B$17:$AJ$546,30,FALSE)</f>
        <v>6</v>
      </c>
      <c r="AE56" s="355">
        <f>VLOOKUP($B56,'M Obra SPE'!$B$17:$AJ$546,31,FALSE)</f>
        <v>6</v>
      </c>
      <c r="AF56" s="355">
        <f>VLOOKUP($B56,'M Obra SPE'!$B$17:$AJ$546,32,FALSE)</f>
        <v>6</v>
      </c>
      <c r="AG56" s="355">
        <f>VLOOKUP($B56,'M Obra SPE'!$B$17:$AJ$546,33,FALSE)</f>
        <v>6</v>
      </c>
      <c r="AH56" s="357">
        <f>VLOOKUP($B56,'M Obra SPE'!$B$17:$AJ$546,34,FALSE)</f>
        <v>6</v>
      </c>
      <c r="AI56" s="275" t="s">
        <v>405</v>
      </c>
      <c r="AJ56" s="60"/>
      <c r="AK56" s="59"/>
      <c r="AL56" s="5"/>
      <c r="AM56" s="5"/>
      <c r="AN56" s="5"/>
    </row>
    <row r="57" spans="2:40" ht="14.4" x14ac:dyDescent="0.3">
      <c r="B57" s="376">
        <v>2220</v>
      </c>
      <c r="C57" s="377" t="s">
        <v>411</v>
      </c>
      <c r="D57" s="378"/>
      <c r="E57" s="378"/>
      <c r="F57" s="378"/>
      <c r="G57" s="378"/>
      <c r="H57" s="378"/>
      <c r="I57" s="378"/>
      <c r="J57" s="378"/>
      <c r="K57" s="378"/>
      <c r="L57" s="378"/>
      <c r="M57" s="378"/>
      <c r="N57" s="378"/>
      <c r="O57" s="378"/>
      <c r="P57" s="378"/>
      <c r="Q57" s="378"/>
      <c r="R57" s="378"/>
      <c r="S57" s="378"/>
      <c r="T57" s="378"/>
      <c r="U57" s="378"/>
      <c r="V57" s="378"/>
      <c r="W57" s="378"/>
      <c r="X57" s="378"/>
      <c r="Y57" s="378"/>
      <c r="Z57" s="378"/>
      <c r="AA57" s="378"/>
      <c r="AB57" s="378"/>
      <c r="AC57" s="378"/>
      <c r="AD57" s="378"/>
      <c r="AE57" s="378"/>
      <c r="AF57" s="378"/>
      <c r="AG57" s="378"/>
      <c r="AH57" s="379"/>
      <c r="AI57" s="275"/>
      <c r="AJ57" s="60"/>
      <c r="AK57" s="59"/>
      <c r="AL57" s="5"/>
      <c r="AM57" s="5"/>
      <c r="AN57" s="5"/>
    </row>
    <row r="58" spans="2:40" ht="14.4" x14ac:dyDescent="0.3">
      <c r="B58" s="367">
        <v>2221</v>
      </c>
      <c r="C58" s="354" t="str">
        <f>VLOOKUP($B58,'M Obra SPE'!$B$17:$AJ$546,2,FALSE)</f>
        <v xml:space="preserve">Contador              </v>
      </c>
      <c r="D58" s="355">
        <f t="shared" si="0"/>
        <v>3</v>
      </c>
      <c r="E58" s="355">
        <f>VLOOKUP($B58,'M Obra SPE'!$B$17:$AJ$546,5,FALSE)</f>
        <v>3</v>
      </c>
      <c r="F58" s="355">
        <f>VLOOKUP($B58,'M Obra SPE'!$B$17:$AJ$546,6,FALSE)</f>
        <v>3</v>
      </c>
      <c r="G58" s="355">
        <f>VLOOKUP($B58,'M Obra SPE'!$B$17:$AJ$546,7,FALSE)</f>
        <v>3</v>
      </c>
      <c r="H58" s="355">
        <f>VLOOKUP($B58,'M Obra SPE'!$B$17:$AJ$546,8,FALSE)</f>
        <v>3</v>
      </c>
      <c r="I58" s="355">
        <f>VLOOKUP($B58,'M Obra SPE'!$B$17:$AJ$546,9,FALSE)</f>
        <v>3</v>
      </c>
      <c r="J58" s="355">
        <f>VLOOKUP($B58,'M Obra SPE'!$B$17:$AJ$546,10,FALSE)</f>
        <v>3</v>
      </c>
      <c r="K58" s="355">
        <f>VLOOKUP($B58,'M Obra SPE'!$B$17:$AJ$546,11,FALSE)</f>
        <v>3</v>
      </c>
      <c r="L58" s="355">
        <f>VLOOKUP($B58,'M Obra SPE'!$B$17:$AJ$546,12,FALSE)</f>
        <v>3</v>
      </c>
      <c r="M58" s="355">
        <f>VLOOKUP($B58,'M Obra SPE'!$B$17:$AJ$546,13,FALSE)</f>
        <v>3</v>
      </c>
      <c r="N58" s="355">
        <f>VLOOKUP($B58,'M Obra SPE'!$B$17:$AJ$546,14,FALSE)</f>
        <v>3</v>
      </c>
      <c r="O58" s="355">
        <f>VLOOKUP($B58,'M Obra SPE'!$B$17:$AJ$546,15,FALSE)</f>
        <v>3</v>
      </c>
      <c r="P58" s="355">
        <f>VLOOKUP($B58,'M Obra SPE'!$B$17:$AJ$546,16,FALSE)</f>
        <v>3</v>
      </c>
      <c r="Q58" s="355">
        <f>VLOOKUP($B58,'M Obra SPE'!$B$17:$AJ$546,17,FALSE)</f>
        <v>3</v>
      </c>
      <c r="R58" s="355">
        <f>VLOOKUP($B58,'M Obra SPE'!$B$17:$AJ$546,18,FALSE)</f>
        <v>3</v>
      </c>
      <c r="S58" s="355">
        <f>VLOOKUP($B58,'M Obra SPE'!$B$17:$AJ$546,19,FALSE)</f>
        <v>3</v>
      </c>
      <c r="T58" s="355">
        <f>VLOOKUP($B58,'M Obra SPE'!$B$17:$AJ$546,20,FALSE)</f>
        <v>3</v>
      </c>
      <c r="U58" s="355">
        <f>VLOOKUP($B58,'M Obra SPE'!$B$17:$AJ$546,21,FALSE)</f>
        <v>3</v>
      </c>
      <c r="V58" s="355">
        <f>VLOOKUP($B58,'M Obra SPE'!$B$17:$AJ$546,22,FALSE)</f>
        <v>3</v>
      </c>
      <c r="W58" s="355">
        <f>VLOOKUP($B58,'M Obra SPE'!$B$17:$AJ$546,23,FALSE)</f>
        <v>3</v>
      </c>
      <c r="X58" s="355">
        <f>VLOOKUP($B58,'M Obra SPE'!$B$17:$AJ$546,24,FALSE)</f>
        <v>3</v>
      </c>
      <c r="Y58" s="355">
        <f>VLOOKUP($B58,'M Obra SPE'!$B$17:$AJ$546,25,FALSE)</f>
        <v>3</v>
      </c>
      <c r="Z58" s="355">
        <f>VLOOKUP($B58,'M Obra SPE'!$B$17:$AJ$546,26,FALSE)</f>
        <v>3</v>
      </c>
      <c r="AA58" s="355">
        <f>VLOOKUP($B58,'M Obra SPE'!$B$17:$AJ$546,27,FALSE)</f>
        <v>3</v>
      </c>
      <c r="AB58" s="355">
        <f>VLOOKUP($B58,'M Obra SPE'!$B$17:$AJ$546,28,FALSE)</f>
        <v>3</v>
      </c>
      <c r="AC58" s="355">
        <f>VLOOKUP($B58,'M Obra SPE'!$B$17:$AJ$546,29,FALSE)</f>
        <v>3</v>
      </c>
      <c r="AD58" s="355">
        <f>VLOOKUP($B58,'M Obra SPE'!$B$17:$AJ$546,30,FALSE)</f>
        <v>3</v>
      </c>
      <c r="AE58" s="355">
        <f>VLOOKUP($B58,'M Obra SPE'!$B$17:$AJ$546,31,FALSE)</f>
        <v>3</v>
      </c>
      <c r="AF58" s="355">
        <f>VLOOKUP($B58,'M Obra SPE'!$B$17:$AJ$546,32,FALSE)</f>
        <v>3</v>
      </c>
      <c r="AG58" s="355">
        <f>VLOOKUP($B58,'M Obra SPE'!$B$17:$AJ$546,33,FALSE)</f>
        <v>3</v>
      </c>
      <c r="AH58" s="357">
        <f>VLOOKUP($B58,'M Obra SPE'!$B$17:$AJ$546,34,FALSE)</f>
        <v>3</v>
      </c>
      <c r="AI58" s="275" t="s">
        <v>405</v>
      </c>
      <c r="AJ58" s="60"/>
      <c r="AK58" s="59"/>
      <c r="AL58" s="5"/>
      <c r="AM58" s="5"/>
      <c r="AN58" s="5"/>
    </row>
    <row r="59" spans="2:40" ht="14.4" x14ac:dyDescent="0.3">
      <c r="B59" s="367">
        <v>2222</v>
      </c>
      <c r="C59" s="354" t="str">
        <f>VLOOKUP($B59,'M Obra SPE'!$B$17:$AJ$546,2,FALSE)</f>
        <v xml:space="preserve">Técnico em Contabilidade </v>
      </c>
      <c r="D59" s="355">
        <f t="shared" si="0"/>
        <v>6</v>
      </c>
      <c r="E59" s="355">
        <f>VLOOKUP($B59,'M Obra SPE'!$B$17:$AJ$546,5,FALSE)</f>
        <v>6</v>
      </c>
      <c r="F59" s="356">
        <f>VLOOKUP($B59,'M Obra SPE'!$B$17:$AJ$546,6,FALSE)</f>
        <v>6</v>
      </c>
      <c r="G59" s="355">
        <f>VLOOKUP($B59,'M Obra SPE'!$B$17:$AJ$546,7,FALSE)</f>
        <v>6</v>
      </c>
      <c r="H59" s="355">
        <f>VLOOKUP($B59,'M Obra SPE'!$B$17:$AJ$546,8,FALSE)</f>
        <v>6</v>
      </c>
      <c r="I59" s="355">
        <f>VLOOKUP($B59,'M Obra SPE'!$B$17:$AJ$546,9,FALSE)</f>
        <v>6</v>
      </c>
      <c r="J59" s="355">
        <f>VLOOKUP($B59,'M Obra SPE'!$B$17:$AJ$546,10,FALSE)</f>
        <v>6</v>
      </c>
      <c r="K59" s="355">
        <f>VLOOKUP($B59,'M Obra SPE'!$B$17:$AJ$546,11,FALSE)</f>
        <v>6</v>
      </c>
      <c r="L59" s="355">
        <f>VLOOKUP($B59,'M Obra SPE'!$B$17:$AJ$546,12,FALSE)</f>
        <v>6</v>
      </c>
      <c r="M59" s="355">
        <f>VLOOKUP($B59,'M Obra SPE'!$B$17:$AJ$546,13,FALSE)</f>
        <v>6</v>
      </c>
      <c r="N59" s="355">
        <f>VLOOKUP($B59,'M Obra SPE'!$B$17:$AJ$546,14,FALSE)</f>
        <v>6</v>
      </c>
      <c r="O59" s="355">
        <f>VLOOKUP($B59,'M Obra SPE'!$B$17:$AJ$546,15,FALSE)</f>
        <v>6</v>
      </c>
      <c r="P59" s="355">
        <f>VLOOKUP($B59,'M Obra SPE'!$B$17:$AJ$546,16,FALSE)</f>
        <v>6</v>
      </c>
      <c r="Q59" s="355">
        <f>VLOOKUP($B59,'M Obra SPE'!$B$17:$AJ$546,17,FALSE)</f>
        <v>6</v>
      </c>
      <c r="R59" s="355">
        <f>VLOOKUP($B59,'M Obra SPE'!$B$17:$AJ$546,18,FALSE)</f>
        <v>6</v>
      </c>
      <c r="S59" s="355">
        <f>VLOOKUP($B59,'M Obra SPE'!$B$17:$AJ$546,19,FALSE)</f>
        <v>6</v>
      </c>
      <c r="T59" s="355">
        <f>VLOOKUP($B59,'M Obra SPE'!$B$17:$AJ$546,20,FALSE)</f>
        <v>6</v>
      </c>
      <c r="U59" s="355">
        <f>VLOOKUP($B59,'M Obra SPE'!$B$17:$AJ$546,21,FALSE)</f>
        <v>6</v>
      </c>
      <c r="V59" s="355">
        <f>VLOOKUP($B59,'M Obra SPE'!$B$17:$AJ$546,22,FALSE)</f>
        <v>6</v>
      </c>
      <c r="W59" s="355">
        <f>VLOOKUP($B59,'M Obra SPE'!$B$17:$AJ$546,23,FALSE)</f>
        <v>6</v>
      </c>
      <c r="X59" s="355">
        <f>VLOOKUP($B59,'M Obra SPE'!$B$17:$AJ$546,24,FALSE)</f>
        <v>6</v>
      </c>
      <c r="Y59" s="355">
        <f>VLOOKUP($B59,'M Obra SPE'!$B$17:$AJ$546,25,FALSE)</f>
        <v>6</v>
      </c>
      <c r="Z59" s="355">
        <f>VLOOKUP($B59,'M Obra SPE'!$B$17:$AJ$546,26,FALSE)</f>
        <v>6</v>
      </c>
      <c r="AA59" s="355">
        <f>VLOOKUP($B59,'M Obra SPE'!$B$17:$AJ$546,27,FALSE)</f>
        <v>6</v>
      </c>
      <c r="AB59" s="355">
        <f>VLOOKUP($B59,'M Obra SPE'!$B$17:$AJ$546,28,FALSE)</f>
        <v>6</v>
      </c>
      <c r="AC59" s="355">
        <f>VLOOKUP($B59,'M Obra SPE'!$B$17:$AJ$546,29,FALSE)</f>
        <v>6</v>
      </c>
      <c r="AD59" s="355">
        <f>VLOOKUP($B59,'M Obra SPE'!$B$17:$AJ$546,30,FALSE)</f>
        <v>6</v>
      </c>
      <c r="AE59" s="355">
        <f>VLOOKUP($B59,'M Obra SPE'!$B$17:$AJ$546,31,FALSE)</f>
        <v>6</v>
      </c>
      <c r="AF59" s="355">
        <f>VLOOKUP($B59,'M Obra SPE'!$B$17:$AJ$546,32,FALSE)</f>
        <v>6</v>
      </c>
      <c r="AG59" s="355">
        <f>VLOOKUP($B59,'M Obra SPE'!$B$17:$AJ$546,33,FALSE)</f>
        <v>6</v>
      </c>
      <c r="AH59" s="357">
        <f>VLOOKUP($B59,'M Obra SPE'!$B$17:$AJ$546,34,FALSE)</f>
        <v>6</v>
      </c>
      <c r="AI59" s="275" t="s">
        <v>405</v>
      </c>
      <c r="AJ59" s="60"/>
      <c r="AK59" s="59"/>
      <c r="AL59" s="5"/>
      <c r="AM59" s="5"/>
      <c r="AN59" s="5"/>
    </row>
    <row r="60" spans="2:40" ht="14.4" x14ac:dyDescent="0.3">
      <c r="B60" s="367">
        <v>2223</v>
      </c>
      <c r="C60" s="354" t="str">
        <f>VLOOKUP($B60,'M Obra SPE'!$B$17:$AJ$546,2,FALSE)</f>
        <v xml:space="preserve">Controle Patrimonial </v>
      </c>
      <c r="D60" s="355">
        <f t="shared" si="0"/>
        <v>3</v>
      </c>
      <c r="E60" s="356">
        <f>VLOOKUP($B60,'M Obra SPE'!$B$17:$AJ$546,5,FALSE)</f>
        <v>3</v>
      </c>
      <c r="F60" s="356">
        <f>VLOOKUP($B60,'M Obra SPE'!$B$17:$AJ$546,6,FALSE)</f>
        <v>3</v>
      </c>
      <c r="G60" s="355">
        <f>VLOOKUP($B60,'M Obra SPE'!$B$17:$AJ$546,7,FALSE)</f>
        <v>3</v>
      </c>
      <c r="H60" s="355">
        <f>VLOOKUP($B60,'M Obra SPE'!$B$17:$AJ$546,8,FALSE)</f>
        <v>3</v>
      </c>
      <c r="I60" s="355">
        <f>VLOOKUP($B60,'M Obra SPE'!$B$17:$AJ$546,9,FALSE)</f>
        <v>3</v>
      </c>
      <c r="J60" s="355">
        <f>VLOOKUP($B60,'M Obra SPE'!$B$17:$AJ$546,10,FALSE)</f>
        <v>3</v>
      </c>
      <c r="K60" s="355">
        <f>VLOOKUP($B60,'M Obra SPE'!$B$17:$AJ$546,11,FALSE)</f>
        <v>3</v>
      </c>
      <c r="L60" s="355">
        <f>VLOOKUP($B60,'M Obra SPE'!$B$17:$AJ$546,12,FALSE)</f>
        <v>3</v>
      </c>
      <c r="M60" s="355">
        <f>VLOOKUP($B60,'M Obra SPE'!$B$17:$AJ$546,13,FALSE)</f>
        <v>3</v>
      </c>
      <c r="N60" s="355">
        <f>VLOOKUP($B60,'M Obra SPE'!$B$17:$AJ$546,14,FALSE)</f>
        <v>3</v>
      </c>
      <c r="O60" s="355">
        <f>VLOOKUP($B60,'M Obra SPE'!$B$17:$AJ$546,15,FALSE)</f>
        <v>3</v>
      </c>
      <c r="P60" s="355">
        <f>VLOOKUP($B60,'M Obra SPE'!$B$17:$AJ$546,16,FALSE)</f>
        <v>3</v>
      </c>
      <c r="Q60" s="355">
        <f>VLOOKUP($B60,'M Obra SPE'!$B$17:$AJ$546,17,FALSE)</f>
        <v>3</v>
      </c>
      <c r="R60" s="355">
        <f>VLOOKUP($B60,'M Obra SPE'!$B$17:$AJ$546,18,FALSE)</f>
        <v>3</v>
      </c>
      <c r="S60" s="355">
        <f>VLOOKUP($B60,'M Obra SPE'!$B$17:$AJ$546,19,FALSE)</f>
        <v>3</v>
      </c>
      <c r="T60" s="355">
        <f>VLOOKUP($B60,'M Obra SPE'!$B$17:$AJ$546,20,FALSE)</f>
        <v>3</v>
      </c>
      <c r="U60" s="355">
        <f>VLOOKUP($B60,'M Obra SPE'!$B$17:$AJ$546,21,FALSE)</f>
        <v>3</v>
      </c>
      <c r="V60" s="355">
        <f>VLOOKUP($B60,'M Obra SPE'!$B$17:$AJ$546,22,FALSE)</f>
        <v>3</v>
      </c>
      <c r="W60" s="355">
        <f>VLOOKUP($B60,'M Obra SPE'!$B$17:$AJ$546,23,FALSE)</f>
        <v>3</v>
      </c>
      <c r="X60" s="355">
        <f>VLOOKUP($B60,'M Obra SPE'!$B$17:$AJ$546,24,FALSE)</f>
        <v>3</v>
      </c>
      <c r="Y60" s="355">
        <f>VLOOKUP($B60,'M Obra SPE'!$B$17:$AJ$546,25,FALSE)</f>
        <v>3</v>
      </c>
      <c r="Z60" s="355">
        <f>VLOOKUP($B60,'M Obra SPE'!$B$17:$AJ$546,26,FALSE)</f>
        <v>3</v>
      </c>
      <c r="AA60" s="355">
        <f>VLOOKUP($B60,'M Obra SPE'!$B$17:$AJ$546,27,FALSE)</f>
        <v>3</v>
      </c>
      <c r="AB60" s="355">
        <f>VLOOKUP($B60,'M Obra SPE'!$B$17:$AJ$546,28,FALSE)</f>
        <v>3</v>
      </c>
      <c r="AC60" s="355">
        <f>VLOOKUP($B60,'M Obra SPE'!$B$17:$AJ$546,29,FALSE)</f>
        <v>3</v>
      </c>
      <c r="AD60" s="355">
        <f>VLOOKUP($B60,'M Obra SPE'!$B$17:$AJ$546,30,FALSE)</f>
        <v>3</v>
      </c>
      <c r="AE60" s="355">
        <f>VLOOKUP($B60,'M Obra SPE'!$B$17:$AJ$546,31,FALSE)</f>
        <v>3</v>
      </c>
      <c r="AF60" s="355">
        <f>VLOOKUP($B60,'M Obra SPE'!$B$17:$AJ$546,32,FALSE)</f>
        <v>3</v>
      </c>
      <c r="AG60" s="355">
        <f>VLOOKUP($B60,'M Obra SPE'!$B$17:$AJ$546,33,FALSE)</f>
        <v>3</v>
      </c>
      <c r="AH60" s="357">
        <f>VLOOKUP($B60,'M Obra SPE'!$B$17:$AJ$546,34,FALSE)</f>
        <v>3</v>
      </c>
      <c r="AI60" s="275" t="s">
        <v>405</v>
      </c>
      <c r="AJ60" s="60"/>
      <c r="AK60" s="59"/>
      <c r="AL60" s="5"/>
      <c r="AM60" s="5"/>
      <c r="AN60" s="5"/>
    </row>
    <row r="61" spans="2:40" ht="14.4" x14ac:dyDescent="0.3">
      <c r="B61" s="376">
        <v>3000</v>
      </c>
      <c r="C61" s="377" t="str">
        <f>VLOOKUP($B61,'M Obra SPE'!$B$17:$AJ$519,2,FALSE)</f>
        <v>Diretoria de Operações / Engenharia</v>
      </c>
      <c r="D61" s="378">
        <f t="shared" si="0"/>
        <v>0</v>
      </c>
      <c r="E61" s="378"/>
      <c r="F61" s="378"/>
      <c r="G61" s="378"/>
      <c r="H61" s="378"/>
      <c r="I61" s="378"/>
      <c r="J61" s="378"/>
      <c r="K61" s="378"/>
      <c r="L61" s="378"/>
      <c r="M61" s="378"/>
      <c r="N61" s="378"/>
      <c r="O61" s="378"/>
      <c r="P61" s="378"/>
      <c r="Q61" s="378"/>
      <c r="R61" s="378"/>
      <c r="S61" s="378"/>
      <c r="T61" s="378"/>
      <c r="U61" s="378"/>
      <c r="V61" s="378"/>
      <c r="W61" s="378"/>
      <c r="X61" s="378"/>
      <c r="Y61" s="378"/>
      <c r="Z61" s="378"/>
      <c r="AA61" s="378"/>
      <c r="AB61" s="378"/>
      <c r="AC61" s="378"/>
      <c r="AD61" s="378"/>
      <c r="AE61" s="378"/>
      <c r="AF61" s="378"/>
      <c r="AG61" s="378"/>
      <c r="AH61" s="379"/>
      <c r="AI61" s="275"/>
      <c r="AJ61" s="60"/>
      <c r="AK61" s="59"/>
      <c r="AL61" s="5"/>
      <c r="AM61" s="5"/>
      <c r="AN61" s="5"/>
    </row>
    <row r="62" spans="2:40" ht="14.4" x14ac:dyDescent="0.3">
      <c r="B62" s="367">
        <v>3001</v>
      </c>
      <c r="C62" s="354" t="str">
        <f>VLOOKUP($B62,'M Obra SPE'!$B$17:$AJ$546,2,FALSE)</f>
        <v>Diretor Operações / Engenharia</v>
      </c>
      <c r="D62" s="355">
        <f t="shared" si="0"/>
        <v>1</v>
      </c>
      <c r="E62" s="356">
        <f>VLOOKUP($B62,'M Obra SPE'!$B$17:$AJ$546,5,FALSE)</f>
        <v>1</v>
      </c>
      <c r="F62" s="356">
        <f>VLOOKUP($B62,'M Obra SPE'!$B$17:$AJ$546,6,FALSE)</f>
        <v>1</v>
      </c>
      <c r="G62" s="355">
        <f>VLOOKUP($B62,'M Obra SPE'!$B$17:$AJ$546,7,FALSE)</f>
        <v>1</v>
      </c>
      <c r="H62" s="355">
        <f>VLOOKUP($B62,'M Obra SPE'!$B$17:$AJ$546,8,FALSE)</f>
        <v>1</v>
      </c>
      <c r="I62" s="355">
        <f>VLOOKUP($B62,'M Obra SPE'!$B$17:$AJ$546,9,FALSE)</f>
        <v>1</v>
      </c>
      <c r="J62" s="355">
        <f>VLOOKUP($B62,'M Obra SPE'!$B$17:$AJ$546,10,FALSE)</f>
        <v>1</v>
      </c>
      <c r="K62" s="355">
        <f>VLOOKUP($B62,'M Obra SPE'!$B$17:$AJ$546,11,FALSE)</f>
        <v>1</v>
      </c>
      <c r="L62" s="355">
        <f>VLOOKUP($B62,'M Obra SPE'!$B$17:$AJ$546,12,FALSE)</f>
        <v>1</v>
      </c>
      <c r="M62" s="355">
        <f>VLOOKUP($B62,'M Obra SPE'!$B$17:$AJ$546,13,FALSE)</f>
        <v>1</v>
      </c>
      <c r="N62" s="355">
        <f>VLOOKUP($B62,'M Obra SPE'!$B$17:$AJ$546,14,FALSE)</f>
        <v>1</v>
      </c>
      <c r="O62" s="355">
        <f>VLOOKUP($B62,'M Obra SPE'!$B$17:$AJ$546,15,FALSE)</f>
        <v>1</v>
      </c>
      <c r="P62" s="355">
        <f>VLOOKUP($B62,'M Obra SPE'!$B$17:$AJ$546,16,FALSE)</f>
        <v>1</v>
      </c>
      <c r="Q62" s="355">
        <f>VLOOKUP($B62,'M Obra SPE'!$B$17:$AJ$546,17,FALSE)</f>
        <v>1</v>
      </c>
      <c r="R62" s="355">
        <f>VLOOKUP($B62,'M Obra SPE'!$B$17:$AJ$546,18,FALSE)</f>
        <v>1</v>
      </c>
      <c r="S62" s="355">
        <f>VLOOKUP($B62,'M Obra SPE'!$B$17:$AJ$546,19,FALSE)</f>
        <v>1</v>
      </c>
      <c r="T62" s="355">
        <f>VLOOKUP($B62,'M Obra SPE'!$B$17:$AJ$546,20,FALSE)</f>
        <v>1</v>
      </c>
      <c r="U62" s="355">
        <f>VLOOKUP($B62,'M Obra SPE'!$B$17:$AJ$546,21,FALSE)</f>
        <v>1</v>
      </c>
      <c r="V62" s="355">
        <f>VLOOKUP($B62,'M Obra SPE'!$B$17:$AJ$546,22,FALSE)</f>
        <v>1</v>
      </c>
      <c r="W62" s="355">
        <f>VLOOKUP($B62,'M Obra SPE'!$B$17:$AJ$546,23,FALSE)</f>
        <v>1</v>
      </c>
      <c r="X62" s="355">
        <f>VLOOKUP($B62,'M Obra SPE'!$B$17:$AJ$546,24,FALSE)</f>
        <v>1</v>
      </c>
      <c r="Y62" s="355">
        <f>VLOOKUP($B62,'M Obra SPE'!$B$17:$AJ$546,25,FALSE)</f>
        <v>1</v>
      </c>
      <c r="Z62" s="355">
        <f>VLOOKUP($B62,'M Obra SPE'!$B$17:$AJ$546,26,FALSE)</f>
        <v>1</v>
      </c>
      <c r="AA62" s="355">
        <f>VLOOKUP($B62,'M Obra SPE'!$B$17:$AJ$546,27,FALSE)</f>
        <v>1</v>
      </c>
      <c r="AB62" s="355">
        <f>VLOOKUP($B62,'M Obra SPE'!$B$17:$AJ$546,28,FALSE)</f>
        <v>1</v>
      </c>
      <c r="AC62" s="355">
        <f>VLOOKUP($B62,'M Obra SPE'!$B$17:$AJ$546,29,FALSE)</f>
        <v>1</v>
      </c>
      <c r="AD62" s="355">
        <f>VLOOKUP($B62,'M Obra SPE'!$B$17:$AJ$546,30,FALSE)</f>
        <v>1</v>
      </c>
      <c r="AE62" s="355">
        <f>VLOOKUP($B62,'M Obra SPE'!$B$17:$AJ$546,31,FALSE)</f>
        <v>1</v>
      </c>
      <c r="AF62" s="355">
        <f>VLOOKUP($B62,'M Obra SPE'!$B$17:$AJ$546,32,FALSE)</f>
        <v>1</v>
      </c>
      <c r="AG62" s="355">
        <f>VLOOKUP($B62,'M Obra SPE'!$B$17:$AJ$546,33,FALSE)</f>
        <v>1</v>
      </c>
      <c r="AH62" s="357">
        <f>VLOOKUP($B62,'M Obra SPE'!$B$17:$AJ$546,34,FALSE)</f>
        <v>1</v>
      </c>
      <c r="AI62" s="275" t="s">
        <v>404</v>
      </c>
      <c r="AJ62" s="60"/>
      <c r="AK62" s="59"/>
      <c r="AL62" s="5"/>
      <c r="AM62" s="5"/>
      <c r="AN62" s="5"/>
    </row>
    <row r="63" spans="2:40" ht="14.4" x14ac:dyDescent="0.3">
      <c r="B63" s="376">
        <v>3100</v>
      </c>
      <c r="C63" s="377" t="str">
        <f>VLOOKUP($B63,'M Obra SPE'!$B$17:$AJ$519,2,FALSE)</f>
        <v xml:space="preserve">Gerencia de Operações </v>
      </c>
      <c r="D63" s="378">
        <f t="shared" si="0"/>
        <v>0</v>
      </c>
      <c r="E63" s="378"/>
      <c r="F63" s="378"/>
      <c r="G63" s="378"/>
      <c r="H63" s="378"/>
      <c r="I63" s="378"/>
      <c r="J63" s="378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378"/>
      <c r="Y63" s="378"/>
      <c r="Z63" s="378"/>
      <c r="AA63" s="378"/>
      <c r="AB63" s="378"/>
      <c r="AC63" s="378"/>
      <c r="AD63" s="378"/>
      <c r="AE63" s="378"/>
      <c r="AF63" s="378"/>
      <c r="AG63" s="378"/>
      <c r="AH63" s="379"/>
      <c r="AI63" s="275"/>
      <c r="AJ63" s="60"/>
      <c r="AK63" s="59"/>
      <c r="AL63" s="5"/>
      <c r="AM63" s="5"/>
      <c r="AN63" s="5"/>
    </row>
    <row r="64" spans="2:40" ht="14.4" x14ac:dyDescent="0.3">
      <c r="B64" s="367">
        <v>3101</v>
      </c>
      <c r="C64" s="354" t="str">
        <f>VLOOKUP($B64,'M Obra SPE'!$B$17:$AJ$546,2,FALSE)</f>
        <v>﻿Gerente de Operações</v>
      </c>
      <c r="D64" s="355">
        <f t="shared" si="0"/>
        <v>1</v>
      </c>
      <c r="E64" s="356">
        <f>VLOOKUP($B64,'M Obra SPE'!$B$17:$AJ$546,5,FALSE)</f>
        <v>1</v>
      </c>
      <c r="F64" s="356">
        <f>VLOOKUP($B64,'M Obra SPE'!$B$17:$AJ$546,6,FALSE)</f>
        <v>1</v>
      </c>
      <c r="G64" s="355">
        <f>VLOOKUP($B64,'M Obra SPE'!$B$17:$AJ$546,7,FALSE)</f>
        <v>1</v>
      </c>
      <c r="H64" s="355">
        <f>VLOOKUP($B64,'M Obra SPE'!$B$17:$AJ$546,8,FALSE)</f>
        <v>1</v>
      </c>
      <c r="I64" s="355">
        <f>VLOOKUP($B64,'M Obra SPE'!$B$17:$AJ$546,9,FALSE)</f>
        <v>1</v>
      </c>
      <c r="J64" s="355">
        <f>VLOOKUP($B64,'M Obra SPE'!$B$17:$AJ$546,10,FALSE)</f>
        <v>1</v>
      </c>
      <c r="K64" s="355">
        <f>VLOOKUP($B64,'M Obra SPE'!$B$17:$AJ$546,11,FALSE)</f>
        <v>1</v>
      </c>
      <c r="L64" s="355">
        <f>VLOOKUP($B64,'M Obra SPE'!$B$17:$AJ$546,12,FALSE)</f>
        <v>1</v>
      </c>
      <c r="M64" s="355">
        <f>VLOOKUP($B64,'M Obra SPE'!$B$17:$AJ$546,13,FALSE)</f>
        <v>1</v>
      </c>
      <c r="N64" s="355">
        <f>VLOOKUP($B64,'M Obra SPE'!$B$17:$AJ$546,14,FALSE)</f>
        <v>1</v>
      </c>
      <c r="O64" s="355">
        <f>VLOOKUP($B64,'M Obra SPE'!$B$17:$AJ$546,15,FALSE)</f>
        <v>1</v>
      </c>
      <c r="P64" s="355">
        <f>VLOOKUP($B64,'M Obra SPE'!$B$17:$AJ$546,16,FALSE)</f>
        <v>1</v>
      </c>
      <c r="Q64" s="355">
        <f>VLOOKUP($B64,'M Obra SPE'!$B$17:$AJ$546,17,FALSE)</f>
        <v>1</v>
      </c>
      <c r="R64" s="355">
        <f>VLOOKUP($B64,'M Obra SPE'!$B$17:$AJ$546,18,FALSE)</f>
        <v>1</v>
      </c>
      <c r="S64" s="355">
        <f>VLOOKUP($B64,'M Obra SPE'!$B$17:$AJ$546,19,FALSE)</f>
        <v>1</v>
      </c>
      <c r="T64" s="355">
        <f>VLOOKUP($B64,'M Obra SPE'!$B$17:$AJ$546,20,FALSE)</f>
        <v>1</v>
      </c>
      <c r="U64" s="355">
        <f>VLOOKUP($B64,'M Obra SPE'!$B$17:$AJ$546,21,FALSE)</f>
        <v>1</v>
      </c>
      <c r="V64" s="355">
        <f>VLOOKUP($B64,'M Obra SPE'!$B$17:$AJ$546,22,FALSE)</f>
        <v>1</v>
      </c>
      <c r="W64" s="355">
        <f>VLOOKUP($B64,'M Obra SPE'!$B$17:$AJ$546,23,FALSE)</f>
        <v>1</v>
      </c>
      <c r="X64" s="355">
        <f>VLOOKUP($B64,'M Obra SPE'!$B$17:$AJ$546,24,FALSE)</f>
        <v>1</v>
      </c>
      <c r="Y64" s="355">
        <f>VLOOKUP($B64,'M Obra SPE'!$B$17:$AJ$546,25,FALSE)</f>
        <v>1</v>
      </c>
      <c r="Z64" s="355">
        <f>VLOOKUP($B64,'M Obra SPE'!$B$17:$AJ$546,26,FALSE)</f>
        <v>1</v>
      </c>
      <c r="AA64" s="355">
        <f>VLOOKUP($B64,'M Obra SPE'!$B$17:$AJ$546,27,FALSE)</f>
        <v>1</v>
      </c>
      <c r="AB64" s="355">
        <f>VLOOKUP($B64,'M Obra SPE'!$B$17:$AJ$546,28,FALSE)</f>
        <v>1</v>
      </c>
      <c r="AC64" s="355">
        <f>VLOOKUP($B64,'M Obra SPE'!$B$17:$AJ$546,29,FALSE)</f>
        <v>1</v>
      </c>
      <c r="AD64" s="355">
        <f>VLOOKUP($B64,'M Obra SPE'!$B$17:$AJ$546,30,FALSE)</f>
        <v>1</v>
      </c>
      <c r="AE64" s="355">
        <f>VLOOKUP($B64,'M Obra SPE'!$B$17:$AJ$546,31,FALSE)</f>
        <v>1</v>
      </c>
      <c r="AF64" s="355">
        <f>VLOOKUP($B64,'M Obra SPE'!$B$17:$AJ$546,32,FALSE)</f>
        <v>1</v>
      </c>
      <c r="AG64" s="355">
        <f>VLOOKUP($B64,'M Obra SPE'!$B$17:$AJ$546,33,FALSE)</f>
        <v>1</v>
      </c>
      <c r="AH64" s="357">
        <f>VLOOKUP($B64,'M Obra SPE'!$B$17:$AJ$546,34,FALSE)</f>
        <v>1</v>
      </c>
      <c r="AI64" s="275" t="s">
        <v>404</v>
      </c>
      <c r="AJ64" s="60"/>
      <c r="AK64" s="59"/>
      <c r="AL64" s="5"/>
      <c r="AM64" s="5"/>
      <c r="AN64" s="5"/>
    </row>
    <row r="65" spans="2:40" ht="14.4" x14ac:dyDescent="0.3">
      <c r="B65" s="367">
        <v>3102</v>
      </c>
      <c r="C65" s="354" t="str">
        <f>VLOOKUP($B65,'M Obra SPE'!$B$17:$AJ$546,2,FALSE)</f>
        <v xml:space="preserve">Engenheiro de Segurança de Transito </v>
      </c>
      <c r="D65" s="355">
        <f t="shared" si="0"/>
        <v>3</v>
      </c>
      <c r="E65" s="356">
        <f>VLOOKUP($B65,'M Obra SPE'!$B$17:$AJ$546,5,FALSE)</f>
        <v>3</v>
      </c>
      <c r="F65" s="356">
        <f>VLOOKUP($B65,'M Obra SPE'!$B$17:$AJ$546,6,FALSE)</f>
        <v>3</v>
      </c>
      <c r="G65" s="355">
        <f>VLOOKUP($B65,'M Obra SPE'!$B$17:$AJ$546,7,FALSE)</f>
        <v>3</v>
      </c>
      <c r="H65" s="355">
        <f>VLOOKUP($B65,'M Obra SPE'!$B$17:$AJ$546,8,FALSE)</f>
        <v>3</v>
      </c>
      <c r="I65" s="355">
        <f>VLOOKUP($B65,'M Obra SPE'!$B$17:$AJ$546,9,FALSE)</f>
        <v>3</v>
      </c>
      <c r="J65" s="355">
        <f>VLOOKUP($B65,'M Obra SPE'!$B$17:$AJ$546,10,FALSE)</f>
        <v>3</v>
      </c>
      <c r="K65" s="355">
        <f>VLOOKUP($B65,'M Obra SPE'!$B$17:$AJ$546,11,FALSE)</f>
        <v>3</v>
      </c>
      <c r="L65" s="355">
        <f>VLOOKUP($B65,'M Obra SPE'!$B$17:$AJ$546,12,FALSE)</f>
        <v>3</v>
      </c>
      <c r="M65" s="355">
        <f>VLOOKUP($B65,'M Obra SPE'!$B$17:$AJ$546,13,FALSE)</f>
        <v>3</v>
      </c>
      <c r="N65" s="355">
        <f>VLOOKUP($B65,'M Obra SPE'!$B$17:$AJ$546,14,FALSE)</f>
        <v>3</v>
      </c>
      <c r="O65" s="355">
        <f>VLOOKUP($B65,'M Obra SPE'!$B$17:$AJ$546,15,FALSE)</f>
        <v>3</v>
      </c>
      <c r="P65" s="355">
        <f>VLOOKUP($B65,'M Obra SPE'!$B$17:$AJ$546,16,FALSE)</f>
        <v>3</v>
      </c>
      <c r="Q65" s="355">
        <f>VLOOKUP($B65,'M Obra SPE'!$B$17:$AJ$546,17,FALSE)</f>
        <v>3</v>
      </c>
      <c r="R65" s="355">
        <f>VLOOKUP($B65,'M Obra SPE'!$B$17:$AJ$546,18,FALSE)</f>
        <v>3</v>
      </c>
      <c r="S65" s="355">
        <f>VLOOKUP($B65,'M Obra SPE'!$B$17:$AJ$546,19,FALSE)</f>
        <v>3</v>
      </c>
      <c r="T65" s="355">
        <f>VLOOKUP($B65,'M Obra SPE'!$B$17:$AJ$546,20,FALSE)</f>
        <v>3</v>
      </c>
      <c r="U65" s="355">
        <f>VLOOKUP($B65,'M Obra SPE'!$B$17:$AJ$546,21,FALSE)</f>
        <v>3</v>
      </c>
      <c r="V65" s="355">
        <f>VLOOKUP($B65,'M Obra SPE'!$B$17:$AJ$546,22,FALSE)</f>
        <v>3</v>
      </c>
      <c r="W65" s="355">
        <f>VLOOKUP($B65,'M Obra SPE'!$B$17:$AJ$546,23,FALSE)</f>
        <v>3</v>
      </c>
      <c r="X65" s="355">
        <f>VLOOKUP($B65,'M Obra SPE'!$B$17:$AJ$546,24,FALSE)</f>
        <v>3</v>
      </c>
      <c r="Y65" s="355">
        <f>VLOOKUP($B65,'M Obra SPE'!$B$17:$AJ$546,25,FALSE)</f>
        <v>3</v>
      </c>
      <c r="Z65" s="355">
        <f>VLOOKUP($B65,'M Obra SPE'!$B$17:$AJ$546,26,FALSE)</f>
        <v>3</v>
      </c>
      <c r="AA65" s="355">
        <f>VLOOKUP($B65,'M Obra SPE'!$B$17:$AJ$546,27,FALSE)</f>
        <v>3</v>
      </c>
      <c r="AB65" s="355">
        <f>VLOOKUP($B65,'M Obra SPE'!$B$17:$AJ$546,28,FALSE)</f>
        <v>3</v>
      </c>
      <c r="AC65" s="355">
        <f>VLOOKUP($B65,'M Obra SPE'!$B$17:$AJ$546,29,FALSE)</f>
        <v>3</v>
      </c>
      <c r="AD65" s="355">
        <f>VLOOKUP($B65,'M Obra SPE'!$B$17:$AJ$546,30,FALSE)</f>
        <v>3</v>
      </c>
      <c r="AE65" s="355">
        <f>VLOOKUP($B65,'M Obra SPE'!$B$17:$AJ$546,31,FALSE)</f>
        <v>3</v>
      </c>
      <c r="AF65" s="355">
        <f>VLOOKUP($B65,'M Obra SPE'!$B$17:$AJ$546,32,FALSE)</f>
        <v>3</v>
      </c>
      <c r="AG65" s="355">
        <f>VLOOKUP($B65,'M Obra SPE'!$B$17:$AJ$546,33,FALSE)</f>
        <v>3</v>
      </c>
      <c r="AH65" s="357">
        <f>VLOOKUP($B65,'M Obra SPE'!$B$17:$AJ$546,34,FALSE)</f>
        <v>3</v>
      </c>
      <c r="AI65" s="275" t="s">
        <v>407</v>
      </c>
      <c r="AJ65" s="60"/>
      <c r="AK65" s="59"/>
      <c r="AL65" s="5"/>
      <c r="AM65" s="5"/>
      <c r="AN65" s="5"/>
    </row>
    <row r="66" spans="2:40" ht="14.4" x14ac:dyDescent="0.3">
      <c r="B66" s="367">
        <v>3103</v>
      </c>
      <c r="C66" s="354" t="str">
        <f>VLOOKUP($B66,'M Obra SPE'!$B$17:$AJ$546,2,FALSE)</f>
        <v>Assistente Técnico</v>
      </c>
      <c r="D66" s="355">
        <f>IFERROR(LARGE(E66:AH66,1),0)</f>
        <v>6</v>
      </c>
      <c r="E66" s="356">
        <f>VLOOKUP($B66,'M Obra SPE'!$B$17:$AJ$546,5,FALSE)</f>
        <v>6</v>
      </c>
      <c r="F66" s="356">
        <f>VLOOKUP($B66,'M Obra SPE'!$B$17:$AJ$546,6,FALSE)</f>
        <v>6</v>
      </c>
      <c r="G66" s="355">
        <f>VLOOKUP($B66,'M Obra SPE'!$B$17:$AJ$546,7,FALSE)</f>
        <v>6</v>
      </c>
      <c r="H66" s="355">
        <f>VLOOKUP($B66,'M Obra SPE'!$B$17:$AJ$546,8,FALSE)</f>
        <v>6</v>
      </c>
      <c r="I66" s="355">
        <f>VLOOKUP($B66,'M Obra SPE'!$B$17:$AJ$546,9,FALSE)</f>
        <v>6</v>
      </c>
      <c r="J66" s="355">
        <f>VLOOKUP($B66,'M Obra SPE'!$B$17:$AJ$546,10,FALSE)</f>
        <v>6</v>
      </c>
      <c r="K66" s="355">
        <f>VLOOKUP($B66,'M Obra SPE'!$B$17:$AJ$546,11,FALSE)</f>
        <v>6</v>
      </c>
      <c r="L66" s="355">
        <f>VLOOKUP($B66,'M Obra SPE'!$B$17:$AJ$546,12,FALSE)</f>
        <v>6</v>
      </c>
      <c r="M66" s="355">
        <f>VLOOKUP($B66,'M Obra SPE'!$B$17:$AJ$546,13,FALSE)</f>
        <v>6</v>
      </c>
      <c r="N66" s="355">
        <f>VLOOKUP($B66,'M Obra SPE'!$B$17:$AJ$546,14,FALSE)</f>
        <v>6</v>
      </c>
      <c r="O66" s="355">
        <f>VLOOKUP($B66,'M Obra SPE'!$B$17:$AJ$546,15,FALSE)</f>
        <v>6</v>
      </c>
      <c r="P66" s="355">
        <f>VLOOKUP($B66,'M Obra SPE'!$B$17:$AJ$546,16,FALSE)</f>
        <v>6</v>
      </c>
      <c r="Q66" s="355">
        <f>VLOOKUP($B66,'M Obra SPE'!$B$17:$AJ$546,17,FALSE)</f>
        <v>6</v>
      </c>
      <c r="R66" s="355">
        <f>VLOOKUP($B66,'M Obra SPE'!$B$17:$AJ$546,18,FALSE)</f>
        <v>6</v>
      </c>
      <c r="S66" s="355">
        <f>VLOOKUP($B66,'M Obra SPE'!$B$17:$AJ$546,19,FALSE)</f>
        <v>6</v>
      </c>
      <c r="T66" s="355">
        <f>VLOOKUP($B66,'M Obra SPE'!$B$17:$AJ$546,20,FALSE)</f>
        <v>6</v>
      </c>
      <c r="U66" s="355">
        <f>VLOOKUP($B66,'M Obra SPE'!$B$17:$AJ$546,21,FALSE)</f>
        <v>6</v>
      </c>
      <c r="V66" s="355">
        <f>VLOOKUP($B66,'M Obra SPE'!$B$17:$AJ$546,22,FALSE)</f>
        <v>6</v>
      </c>
      <c r="W66" s="355">
        <f>VLOOKUP($B66,'M Obra SPE'!$B$17:$AJ$546,23,FALSE)</f>
        <v>6</v>
      </c>
      <c r="X66" s="355">
        <f>VLOOKUP($B66,'M Obra SPE'!$B$17:$AJ$546,24,FALSE)</f>
        <v>6</v>
      </c>
      <c r="Y66" s="355">
        <f>VLOOKUP($B66,'M Obra SPE'!$B$17:$AJ$546,25,FALSE)</f>
        <v>6</v>
      </c>
      <c r="Z66" s="355">
        <f>VLOOKUP($B66,'M Obra SPE'!$B$17:$AJ$546,26,FALSE)</f>
        <v>6</v>
      </c>
      <c r="AA66" s="355">
        <f>VLOOKUP($B66,'M Obra SPE'!$B$17:$AJ$546,27,FALSE)</f>
        <v>6</v>
      </c>
      <c r="AB66" s="355">
        <f>VLOOKUP($B66,'M Obra SPE'!$B$17:$AJ$546,28,FALSE)</f>
        <v>6</v>
      </c>
      <c r="AC66" s="355">
        <f>VLOOKUP($B66,'M Obra SPE'!$B$17:$AJ$546,29,FALSE)</f>
        <v>6</v>
      </c>
      <c r="AD66" s="355">
        <f>VLOOKUP($B66,'M Obra SPE'!$B$17:$AJ$546,30,FALSE)</f>
        <v>6</v>
      </c>
      <c r="AE66" s="355">
        <f>VLOOKUP($B66,'M Obra SPE'!$B$17:$AJ$546,31,FALSE)</f>
        <v>6</v>
      </c>
      <c r="AF66" s="355">
        <f>VLOOKUP($B66,'M Obra SPE'!$B$17:$AJ$546,32,FALSE)</f>
        <v>6</v>
      </c>
      <c r="AG66" s="355">
        <f>VLOOKUP($B66,'M Obra SPE'!$B$17:$AJ$546,33,FALSE)</f>
        <v>6</v>
      </c>
      <c r="AH66" s="357">
        <f>VLOOKUP($B66,'M Obra SPE'!$B$17:$AJ$546,34,FALSE)</f>
        <v>6</v>
      </c>
      <c r="AI66" s="275" t="s">
        <v>407</v>
      </c>
      <c r="AJ66" s="60"/>
      <c r="AK66" s="59"/>
      <c r="AL66" s="5"/>
      <c r="AM66" s="5"/>
      <c r="AN66" s="5"/>
    </row>
    <row r="67" spans="2:40" ht="14.4" x14ac:dyDescent="0.3">
      <c r="B67" s="376">
        <v>3110</v>
      </c>
      <c r="C67" s="377" t="s">
        <v>412</v>
      </c>
      <c r="D67" s="378"/>
      <c r="E67" s="378"/>
      <c r="F67" s="378"/>
      <c r="G67" s="378"/>
      <c r="H67" s="378"/>
      <c r="I67" s="378"/>
      <c r="J67" s="378"/>
      <c r="K67" s="378"/>
      <c r="L67" s="378"/>
      <c r="M67" s="378"/>
      <c r="N67" s="378"/>
      <c r="O67" s="378"/>
      <c r="P67" s="378"/>
      <c r="Q67" s="378"/>
      <c r="R67" s="378"/>
      <c r="S67" s="378"/>
      <c r="T67" s="378"/>
      <c r="U67" s="378"/>
      <c r="V67" s="378"/>
      <c r="W67" s="378"/>
      <c r="X67" s="378"/>
      <c r="Y67" s="378"/>
      <c r="Z67" s="378"/>
      <c r="AA67" s="378"/>
      <c r="AB67" s="378"/>
      <c r="AC67" s="378"/>
      <c r="AD67" s="378"/>
      <c r="AE67" s="378"/>
      <c r="AF67" s="378"/>
      <c r="AG67" s="378"/>
      <c r="AH67" s="379"/>
      <c r="AI67" s="275"/>
      <c r="AJ67" s="60"/>
      <c r="AK67" s="59"/>
      <c r="AL67" s="5"/>
      <c r="AM67" s="5"/>
      <c r="AN67" s="5"/>
    </row>
    <row r="68" spans="2:40" ht="14.4" x14ac:dyDescent="0.3">
      <c r="B68" s="367">
        <v>3111</v>
      </c>
      <c r="C68" s="354" t="str">
        <f>VLOOKUP($B68,'M Obra SPE'!$B$17:$AJ$546,2,FALSE)</f>
        <v xml:space="preserve">Encarregado de CCO </v>
      </c>
      <c r="D68" s="355">
        <f t="shared" si="0"/>
        <v>1</v>
      </c>
      <c r="E68" s="356">
        <f>VLOOKUP($B68,'M Obra SPE'!$B$17:$AJ$546,5,FALSE)</f>
        <v>1</v>
      </c>
      <c r="F68" s="355">
        <f>VLOOKUP($B68,'M Obra SPE'!$B$17:$AJ$546,6,FALSE)</f>
        <v>1</v>
      </c>
      <c r="G68" s="355">
        <f>VLOOKUP($B68,'M Obra SPE'!$B$17:$AJ$546,7,FALSE)</f>
        <v>1</v>
      </c>
      <c r="H68" s="355">
        <f>VLOOKUP($B68,'M Obra SPE'!$B$17:$AJ$546,8,FALSE)</f>
        <v>1</v>
      </c>
      <c r="I68" s="355">
        <f>VLOOKUP($B68,'M Obra SPE'!$B$17:$AJ$546,9,FALSE)</f>
        <v>1</v>
      </c>
      <c r="J68" s="355">
        <f>VLOOKUP($B68,'M Obra SPE'!$B$17:$AJ$546,10,FALSE)</f>
        <v>1</v>
      </c>
      <c r="K68" s="355">
        <f>VLOOKUP($B68,'M Obra SPE'!$B$17:$AJ$546,11,FALSE)</f>
        <v>1</v>
      </c>
      <c r="L68" s="355">
        <f>VLOOKUP($B68,'M Obra SPE'!$B$17:$AJ$546,12,FALSE)</f>
        <v>1</v>
      </c>
      <c r="M68" s="355">
        <f>VLOOKUP($B68,'M Obra SPE'!$B$17:$AJ$546,13,FALSE)</f>
        <v>1</v>
      </c>
      <c r="N68" s="355">
        <f>VLOOKUP($B68,'M Obra SPE'!$B$17:$AJ$546,14,FALSE)</f>
        <v>1</v>
      </c>
      <c r="O68" s="355">
        <f>VLOOKUP($B68,'M Obra SPE'!$B$17:$AJ$546,15,FALSE)</f>
        <v>1</v>
      </c>
      <c r="P68" s="355">
        <f>VLOOKUP($B68,'M Obra SPE'!$B$17:$AJ$546,16,FALSE)</f>
        <v>1</v>
      </c>
      <c r="Q68" s="355">
        <f>VLOOKUP($B68,'M Obra SPE'!$B$17:$AJ$546,17,FALSE)</f>
        <v>1</v>
      </c>
      <c r="R68" s="355">
        <f>VLOOKUP($B68,'M Obra SPE'!$B$17:$AJ$546,18,FALSE)</f>
        <v>1</v>
      </c>
      <c r="S68" s="355">
        <f>VLOOKUP($B68,'M Obra SPE'!$B$17:$AJ$546,19,FALSE)</f>
        <v>1</v>
      </c>
      <c r="T68" s="355">
        <f>VLOOKUP($B68,'M Obra SPE'!$B$17:$AJ$546,20,FALSE)</f>
        <v>1</v>
      </c>
      <c r="U68" s="355">
        <f>VLOOKUP($B68,'M Obra SPE'!$B$17:$AJ$546,21,FALSE)</f>
        <v>1</v>
      </c>
      <c r="V68" s="355">
        <f>VLOOKUP($B68,'M Obra SPE'!$B$17:$AJ$546,22,FALSE)</f>
        <v>1</v>
      </c>
      <c r="W68" s="355">
        <f>VLOOKUP($B68,'M Obra SPE'!$B$17:$AJ$546,23,FALSE)</f>
        <v>1</v>
      </c>
      <c r="X68" s="355">
        <f>VLOOKUP($B68,'M Obra SPE'!$B$17:$AJ$546,24,FALSE)</f>
        <v>1</v>
      </c>
      <c r="Y68" s="355">
        <f>VLOOKUP($B68,'M Obra SPE'!$B$17:$AJ$546,25,FALSE)</f>
        <v>1</v>
      </c>
      <c r="Z68" s="355">
        <f>VLOOKUP($B68,'M Obra SPE'!$B$17:$AJ$546,26,FALSE)</f>
        <v>1</v>
      </c>
      <c r="AA68" s="355">
        <f>VLOOKUP($B68,'M Obra SPE'!$B$17:$AJ$546,27,FALSE)</f>
        <v>1</v>
      </c>
      <c r="AB68" s="355">
        <f>VLOOKUP($B68,'M Obra SPE'!$B$17:$AJ$546,28,FALSE)</f>
        <v>1</v>
      </c>
      <c r="AC68" s="355">
        <f>VLOOKUP($B68,'M Obra SPE'!$B$17:$AJ$546,29,FALSE)</f>
        <v>1</v>
      </c>
      <c r="AD68" s="355">
        <f>VLOOKUP($B68,'M Obra SPE'!$B$17:$AJ$546,30,FALSE)</f>
        <v>1</v>
      </c>
      <c r="AE68" s="355">
        <f>VLOOKUP($B68,'M Obra SPE'!$B$17:$AJ$546,31,FALSE)</f>
        <v>1</v>
      </c>
      <c r="AF68" s="355">
        <f>VLOOKUP($B68,'M Obra SPE'!$B$17:$AJ$546,32,FALSE)</f>
        <v>1</v>
      </c>
      <c r="AG68" s="355">
        <f>VLOOKUP($B68,'M Obra SPE'!$B$17:$AJ$546,33,FALSE)</f>
        <v>1</v>
      </c>
      <c r="AH68" s="357">
        <f>VLOOKUP($B68,'M Obra SPE'!$B$17:$AJ$546,34,FALSE)</f>
        <v>1</v>
      </c>
      <c r="AI68" s="275" t="s">
        <v>407</v>
      </c>
      <c r="AJ68" s="60"/>
      <c r="AK68" s="59"/>
      <c r="AL68" s="5"/>
      <c r="AM68" s="5"/>
      <c r="AN68" s="5"/>
    </row>
    <row r="69" spans="2:40" ht="14.4" x14ac:dyDescent="0.3">
      <c r="B69" s="367">
        <v>3112</v>
      </c>
      <c r="C69" s="354" t="str">
        <f>VLOOKUP($B69,'M Obra SPE'!$B$17:$AJ$546,2,FALSE)</f>
        <v>Operador de CCO / CCA</v>
      </c>
      <c r="D69" s="355">
        <f t="shared" si="0"/>
        <v>9</v>
      </c>
      <c r="E69" s="355">
        <f>VLOOKUP($B69,'M Obra SPE'!$B$17:$AJ$546,5,FALSE)</f>
        <v>9</v>
      </c>
      <c r="F69" s="356">
        <f>VLOOKUP($B69,'M Obra SPE'!$B$17:$AJ$546,6,FALSE)</f>
        <v>9</v>
      </c>
      <c r="G69" s="355">
        <f>VLOOKUP($B69,'M Obra SPE'!$B$17:$AJ$546,7,FALSE)</f>
        <v>9</v>
      </c>
      <c r="H69" s="355">
        <f>VLOOKUP($B69,'M Obra SPE'!$B$17:$AJ$546,8,FALSE)</f>
        <v>9</v>
      </c>
      <c r="I69" s="355">
        <f>VLOOKUP($B69,'M Obra SPE'!$B$17:$AJ$546,9,FALSE)</f>
        <v>9</v>
      </c>
      <c r="J69" s="355">
        <f>VLOOKUP($B69,'M Obra SPE'!$B$17:$AJ$546,10,FALSE)</f>
        <v>9</v>
      </c>
      <c r="K69" s="355">
        <f>VLOOKUP($B69,'M Obra SPE'!$B$17:$AJ$546,11,FALSE)</f>
        <v>9</v>
      </c>
      <c r="L69" s="355">
        <f>VLOOKUP($B69,'M Obra SPE'!$B$17:$AJ$546,12,FALSE)</f>
        <v>9</v>
      </c>
      <c r="M69" s="355">
        <f>VLOOKUP($B69,'M Obra SPE'!$B$17:$AJ$546,13,FALSE)</f>
        <v>9</v>
      </c>
      <c r="N69" s="355">
        <f>VLOOKUP($B69,'M Obra SPE'!$B$17:$AJ$546,14,FALSE)</f>
        <v>9</v>
      </c>
      <c r="O69" s="355">
        <f>VLOOKUP($B69,'M Obra SPE'!$B$17:$AJ$546,15,FALSE)</f>
        <v>9</v>
      </c>
      <c r="P69" s="355">
        <f>VLOOKUP($B69,'M Obra SPE'!$B$17:$AJ$546,16,FALSE)</f>
        <v>9</v>
      </c>
      <c r="Q69" s="355">
        <f>VLOOKUP($B69,'M Obra SPE'!$B$17:$AJ$546,17,FALSE)</f>
        <v>9</v>
      </c>
      <c r="R69" s="355">
        <f>VLOOKUP($B69,'M Obra SPE'!$B$17:$AJ$546,18,FALSE)</f>
        <v>9</v>
      </c>
      <c r="S69" s="355">
        <f>VLOOKUP($B69,'M Obra SPE'!$B$17:$AJ$546,19,FALSE)</f>
        <v>9</v>
      </c>
      <c r="T69" s="355">
        <f>VLOOKUP($B69,'M Obra SPE'!$B$17:$AJ$546,20,FALSE)</f>
        <v>9</v>
      </c>
      <c r="U69" s="355">
        <f>VLOOKUP($B69,'M Obra SPE'!$B$17:$AJ$546,21,FALSE)</f>
        <v>9</v>
      </c>
      <c r="V69" s="355">
        <f>VLOOKUP($B69,'M Obra SPE'!$B$17:$AJ$546,22,FALSE)</f>
        <v>9</v>
      </c>
      <c r="W69" s="355">
        <f>VLOOKUP($B69,'M Obra SPE'!$B$17:$AJ$546,23,FALSE)</f>
        <v>9</v>
      </c>
      <c r="X69" s="355">
        <f>VLOOKUP($B69,'M Obra SPE'!$B$17:$AJ$546,24,FALSE)</f>
        <v>9</v>
      </c>
      <c r="Y69" s="355">
        <f>VLOOKUP($B69,'M Obra SPE'!$B$17:$AJ$546,25,FALSE)</f>
        <v>9</v>
      </c>
      <c r="Z69" s="355">
        <f>VLOOKUP($B69,'M Obra SPE'!$B$17:$AJ$546,26,FALSE)</f>
        <v>9</v>
      </c>
      <c r="AA69" s="355">
        <f>VLOOKUP($B69,'M Obra SPE'!$B$17:$AJ$546,27,FALSE)</f>
        <v>9</v>
      </c>
      <c r="AB69" s="355">
        <f>VLOOKUP($B69,'M Obra SPE'!$B$17:$AJ$546,28,FALSE)</f>
        <v>9</v>
      </c>
      <c r="AC69" s="355">
        <f>VLOOKUP($B69,'M Obra SPE'!$B$17:$AJ$546,29,FALSE)</f>
        <v>9</v>
      </c>
      <c r="AD69" s="355">
        <f>VLOOKUP($B69,'M Obra SPE'!$B$17:$AJ$546,30,FALSE)</f>
        <v>9</v>
      </c>
      <c r="AE69" s="355">
        <f>VLOOKUP($B69,'M Obra SPE'!$B$17:$AJ$546,31,FALSE)</f>
        <v>9</v>
      </c>
      <c r="AF69" s="355">
        <f>VLOOKUP($B69,'M Obra SPE'!$B$17:$AJ$546,32,FALSE)</f>
        <v>9</v>
      </c>
      <c r="AG69" s="355">
        <f>VLOOKUP($B69,'M Obra SPE'!$B$17:$AJ$546,33,FALSE)</f>
        <v>9</v>
      </c>
      <c r="AH69" s="357">
        <f>VLOOKUP($B69,'M Obra SPE'!$B$17:$AJ$546,34,FALSE)</f>
        <v>9</v>
      </c>
      <c r="AI69" s="275" t="s">
        <v>407</v>
      </c>
      <c r="AJ69" s="60"/>
      <c r="AK69" s="59"/>
      <c r="AL69" s="5"/>
      <c r="AM69" s="5"/>
      <c r="AN69" s="5"/>
    </row>
    <row r="70" spans="2:40" ht="14.4" x14ac:dyDescent="0.3">
      <c r="B70" s="367">
        <v>2125</v>
      </c>
      <c r="C70" s="354" t="str">
        <f>VLOOKUP($B70,'M Obra SPE'!$B$17:$AJ$546,2,FALSE)</f>
        <v xml:space="preserve">Médico Regulador </v>
      </c>
      <c r="D70" s="355">
        <f>IFERROR(LARGE(E70:AH70,1),0)</f>
        <v>5</v>
      </c>
      <c r="E70" s="355">
        <f>VLOOKUP($B70,'M Obra SPE'!$B$17:$AJ$546,5,FALSE)</f>
        <v>5</v>
      </c>
      <c r="F70" s="356">
        <f>VLOOKUP($B70,'M Obra SPE'!$B$17:$AJ$546,6,FALSE)</f>
        <v>5</v>
      </c>
      <c r="G70" s="355">
        <f>VLOOKUP($B70,'M Obra SPE'!$B$17:$AJ$546,7,FALSE)</f>
        <v>5</v>
      </c>
      <c r="H70" s="355">
        <f>VLOOKUP($B70,'M Obra SPE'!$B$17:$AJ$546,8,FALSE)</f>
        <v>5</v>
      </c>
      <c r="I70" s="355">
        <f>VLOOKUP($B70,'M Obra SPE'!$B$17:$AJ$546,9,FALSE)</f>
        <v>5</v>
      </c>
      <c r="J70" s="355">
        <f>VLOOKUP($B70,'M Obra SPE'!$B$17:$AJ$546,10,FALSE)</f>
        <v>5</v>
      </c>
      <c r="K70" s="355">
        <f>VLOOKUP($B70,'M Obra SPE'!$B$17:$AJ$546,11,FALSE)</f>
        <v>5</v>
      </c>
      <c r="L70" s="355">
        <f>VLOOKUP($B70,'M Obra SPE'!$B$17:$AJ$546,12,FALSE)</f>
        <v>5</v>
      </c>
      <c r="M70" s="355">
        <f>VLOOKUP($B70,'M Obra SPE'!$B$17:$AJ$546,13,FALSE)</f>
        <v>5</v>
      </c>
      <c r="N70" s="355">
        <f>VLOOKUP($B70,'M Obra SPE'!$B$17:$AJ$546,14,FALSE)</f>
        <v>5</v>
      </c>
      <c r="O70" s="355">
        <f>VLOOKUP($B70,'M Obra SPE'!$B$17:$AJ$546,15,FALSE)</f>
        <v>5</v>
      </c>
      <c r="P70" s="355">
        <f>VLOOKUP($B70,'M Obra SPE'!$B$17:$AJ$546,16,FALSE)</f>
        <v>5</v>
      </c>
      <c r="Q70" s="355">
        <f>VLOOKUP($B70,'M Obra SPE'!$B$17:$AJ$546,17,FALSE)</f>
        <v>5</v>
      </c>
      <c r="R70" s="355">
        <f>VLOOKUP($B70,'M Obra SPE'!$B$17:$AJ$546,18,FALSE)</f>
        <v>5</v>
      </c>
      <c r="S70" s="355">
        <f>VLOOKUP($B70,'M Obra SPE'!$B$17:$AJ$546,19,FALSE)</f>
        <v>5</v>
      </c>
      <c r="T70" s="355">
        <f>VLOOKUP($B70,'M Obra SPE'!$B$17:$AJ$546,20,FALSE)</f>
        <v>5</v>
      </c>
      <c r="U70" s="355">
        <f>VLOOKUP($B70,'M Obra SPE'!$B$17:$AJ$546,21,FALSE)</f>
        <v>5</v>
      </c>
      <c r="V70" s="355">
        <f>VLOOKUP($B70,'M Obra SPE'!$B$17:$AJ$546,22,FALSE)</f>
        <v>5</v>
      </c>
      <c r="W70" s="355">
        <f>VLOOKUP($B70,'M Obra SPE'!$B$17:$AJ$546,23,FALSE)</f>
        <v>5</v>
      </c>
      <c r="X70" s="355">
        <f>VLOOKUP($B70,'M Obra SPE'!$B$17:$AJ$546,24,FALSE)</f>
        <v>5</v>
      </c>
      <c r="Y70" s="355">
        <f>VLOOKUP($B70,'M Obra SPE'!$B$17:$AJ$546,25,FALSE)</f>
        <v>5</v>
      </c>
      <c r="Z70" s="355">
        <f>VLOOKUP($B70,'M Obra SPE'!$B$17:$AJ$546,26,FALSE)</f>
        <v>5</v>
      </c>
      <c r="AA70" s="355">
        <f>VLOOKUP($B70,'M Obra SPE'!$B$17:$AJ$546,27,FALSE)</f>
        <v>5</v>
      </c>
      <c r="AB70" s="355">
        <f>VLOOKUP($B70,'M Obra SPE'!$B$17:$AJ$546,28,FALSE)</f>
        <v>5</v>
      </c>
      <c r="AC70" s="355">
        <f>VLOOKUP($B70,'M Obra SPE'!$B$17:$AJ$546,29,FALSE)</f>
        <v>5</v>
      </c>
      <c r="AD70" s="355">
        <f>VLOOKUP($B70,'M Obra SPE'!$B$17:$AJ$546,30,FALSE)</f>
        <v>5</v>
      </c>
      <c r="AE70" s="355">
        <f>VLOOKUP($B70,'M Obra SPE'!$B$17:$AJ$546,31,FALSE)</f>
        <v>5</v>
      </c>
      <c r="AF70" s="355">
        <f>VLOOKUP($B70,'M Obra SPE'!$B$17:$AJ$546,32,FALSE)</f>
        <v>5</v>
      </c>
      <c r="AG70" s="355">
        <f>VLOOKUP($B70,'M Obra SPE'!$B$17:$AJ$546,33,FALSE)</f>
        <v>5</v>
      </c>
      <c r="AH70" s="357">
        <f>VLOOKUP($B70,'M Obra SPE'!$B$17:$AJ$546,34,FALSE)</f>
        <v>5</v>
      </c>
      <c r="AI70" s="275" t="s">
        <v>407</v>
      </c>
      <c r="AJ70" s="60"/>
      <c r="AK70" s="59"/>
      <c r="AL70" s="5"/>
      <c r="AM70" s="5"/>
      <c r="AN70" s="5"/>
    </row>
    <row r="71" spans="2:40" ht="14.4" x14ac:dyDescent="0.3">
      <c r="B71" s="376">
        <v>3120</v>
      </c>
      <c r="C71" s="377" t="s">
        <v>413</v>
      </c>
      <c r="D71" s="378"/>
      <c r="E71" s="378"/>
      <c r="F71" s="378"/>
      <c r="G71" s="378"/>
      <c r="H71" s="378"/>
      <c r="I71" s="378"/>
      <c r="J71" s="378"/>
      <c r="K71" s="378"/>
      <c r="L71" s="378"/>
      <c r="M71" s="378"/>
      <c r="N71" s="378"/>
      <c r="O71" s="378"/>
      <c r="P71" s="378"/>
      <c r="Q71" s="378"/>
      <c r="R71" s="378"/>
      <c r="S71" s="378"/>
      <c r="T71" s="378"/>
      <c r="U71" s="378"/>
      <c r="V71" s="378"/>
      <c r="W71" s="378"/>
      <c r="X71" s="378"/>
      <c r="Y71" s="378"/>
      <c r="Z71" s="378"/>
      <c r="AA71" s="378"/>
      <c r="AB71" s="378"/>
      <c r="AC71" s="378"/>
      <c r="AD71" s="378"/>
      <c r="AE71" s="378"/>
      <c r="AF71" s="378"/>
      <c r="AG71" s="378"/>
      <c r="AH71" s="379"/>
      <c r="AI71" s="275"/>
      <c r="AJ71" s="60"/>
      <c r="AK71" s="59"/>
      <c r="AL71" s="5"/>
      <c r="AM71" s="5"/>
      <c r="AN71" s="5"/>
    </row>
    <row r="72" spans="2:40" ht="14.4" x14ac:dyDescent="0.3">
      <c r="B72" s="367">
        <v>3121</v>
      </c>
      <c r="C72" s="354" t="str">
        <f>VLOOKUP($B72,'M Obra SPE'!$B$17:$AJ$546,2,FALSE)</f>
        <v>Supervisor de Tráfego</v>
      </c>
      <c r="D72" s="355">
        <f t="shared" si="0"/>
        <v>5</v>
      </c>
      <c r="E72" s="356">
        <f>VLOOKUP($B72,'M Obra SPE'!$B$17:$AJ$546,5,FALSE)</f>
        <v>5</v>
      </c>
      <c r="F72" s="355">
        <f>VLOOKUP($B72,'M Obra SPE'!$B$17:$AJ$546,6,FALSE)</f>
        <v>5</v>
      </c>
      <c r="G72" s="355">
        <f>VLOOKUP($B72,'M Obra SPE'!$B$17:$AJ$546,7,FALSE)</f>
        <v>5</v>
      </c>
      <c r="H72" s="355">
        <f>VLOOKUP($B72,'M Obra SPE'!$B$17:$AJ$546,8,FALSE)</f>
        <v>5</v>
      </c>
      <c r="I72" s="355">
        <f>VLOOKUP($B72,'M Obra SPE'!$B$17:$AJ$546,9,FALSE)</f>
        <v>5</v>
      </c>
      <c r="J72" s="355">
        <f>VLOOKUP($B72,'M Obra SPE'!$B$17:$AJ$546,10,FALSE)</f>
        <v>5</v>
      </c>
      <c r="K72" s="355">
        <f>VLOOKUP($B72,'M Obra SPE'!$B$17:$AJ$546,11,FALSE)</f>
        <v>5</v>
      </c>
      <c r="L72" s="355">
        <f>VLOOKUP($B72,'M Obra SPE'!$B$17:$AJ$546,12,FALSE)</f>
        <v>5</v>
      </c>
      <c r="M72" s="355">
        <f>VLOOKUP($B72,'M Obra SPE'!$B$17:$AJ$546,13,FALSE)</f>
        <v>5</v>
      </c>
      <c r="N72" s="355">
        <f>VLOOKUP($B72,'M Obra SPE'!$B$17:$AJ$546,14,FALSE)</f>
        <v>5</v>
      </c>
      <c r="O72" s="355">
        <f>VLOOKUP($B72,'M Obra SPE'!$B$17:$AJ$546,15,FALSE)</f>
        <v>5</v>
      </c>
      <c r="P72" s="355">
        <f>VLOOKUP($B72,'M Obra SPE'!$B$17:$AJ$546,16,FALSE)</f>
        <v>5</v>
      </c>
      <c r="Q72" s="355">
        <f>VLOOKUP($B72,'M Obra SPE'!$B$17:$AJ$546,17,FALSE)</f>
        <v>5</v>
      </c>
      <c r="R72" s="355">
        <f>VLOOKUP($B72,'M Obra SPE'!$B$17:$AJ$546,18,FALSE)</f>
        <v>5</v>
      </c>
      <c r="S72" s="355">
        <f>VLOOKUP($B72,'M Obra SPE'!$B$17:$AJ$546,19,FALSE)</f>
        <v>5</v>
      </c>
      <c r="T72" s="355">
        <f>VLOOKUP($B72,'M Obra SPE'!$B$17:$AJ$546,20,FALSE)</f>
        <v>5</v>
      </c>
      <c r="U72" s="355">
        <f>VLOOKUP($B72,'M Obra SPE'!$B$17:$AJ$546,21,FALSE)</f>
        <v>5</v>
      </c>
      <c r="V72" s="355">
        <f>VLOOKUP($B72,'M Obra SPE'!$B$17:$AJ$546,22,FALSE)</f>
        <v>5</v>
      </c>
      <c r="W72" s="355">
        <f>VLOOKUP($B72,'M Obra SPE'!$B$17:$AJ$546,23,FALSE)</f>
        <v>5</v>
      </c>
      <c r="X72" s="355">
        <f>VLOOKUP($B72,'M Obra SPE'!$B$17:$AJ$546,24,FALSE)</f>
        <v>5</v>
      </c>
      <c r="Y72" s="355">
        <f>VLOOKUP($B72,'M Obra SPE'!$B$17:$AJ$546,25,FALSE)</f>
        <v>5</v>
      </c>
      <c r="Z72" s="355">
        <f>VLOOKUP($B72,'M Obra SPE'!$B$17:$AJ$546,26,FALSE)</f>
        <v>5</v>
      </c>
      <c r="AA72" s="355">
        <f>VLOOKUP($B72,'M Obra SPE'!$B$17:$AJ$546,27,FALSE)</f>
        <v>5</v>
      </c>
      <c r="AB72" s="355">
        <f>VLOOKUP($B72,'M Obra SPE'!$B$17:$AJ$546,28,FALSE)</f>
        <v>5</v>
      </c>
      <c r="AC72" s="355">
        <f>VLOOKUP($B72,'M Obra SPE'!$B$17:$AJ$546,29,FALSE)</f>
        <v>5</v>
      </c>
      <c r="AD72" s="355">
        <f>VLOOKUP($B72,'M Obra SPE'!$B$17:$AJ$546,30,FALSE)</f>
        <v>5</v>
      </c>
      <c r="AE72" s="355">
        <f>VLOOKUP($B72,'M Obra SPE'!$B$17:$AJ$546,31,FALSE)</f>
        <v>5</v>
      </c>
      <c r="AF72" s="355">
        <f>VLOOKUP($B72,'M Obra SPE'!$B$17:$AJ$546,32,FALSE)</f>
        <v>5</v>
      </c>
      <c r="AG72" s="355">
        <f>VLOOKUP($B72,'M Obra SPE'!$B$17:$AJ$546,33,FALSE)</f>
        <v>5</v>
      </c>
      <c r="AH72" s="357">
        <f>VLOOKUP($B72,'M Obra SPE'!$B$17:$AJ$546,34,FALSE)</f>
        <v>5</v>
      </c>
      <c r="AI72" s="275" t="s">
        <v>407</v>
      </c>
      <c r="AJ72" s="60"/>
      <c r="AK72" s="59"/>
      <c r="AL72" s="5"/>
      <c r="AM72" s="5"/>
      <c r="AN72" s="5"/>
    </row>
    <row r="73" spans="2:40" ht="14.4" x14ac:dyDescent="0.3">
      <c r="B73" s="367">
        <v>3122</v>
      </c>
      <c r="C73" s="354" t="str">
        <f>VLOOKUP($B73,'M Obra SPE'!$B$17:$AJ$546,2,FALSE)</f>
        <v>Controlador de BSO e Segurança Patrimonial</v>
      </c>
      <c r="D73" s="355">
        <f t="shared" si="0"/>
        <v>5</v>
      </c>
      <c r="E73" s="356">
        <f>VLOOKUP($B73,'M Obra SPE'!$B$17:$AJ$546,5,FALSE)</f>
        <v>5</v>
      </c>
      <c r="F73" s="356">
        <f>VLOOKUP($B73,'M Obra SPE'!$B$17:$AJ$546,6,FALSE)</f>
        <v>5</v>
      </c>
      <c r="G73" s="355">
        <f>VLOOKUP($B73,'M Obra SPE'!$B$17:$AJ$546,7,FALSE)</f>
        <v>5</v>
      </c>
      <c r="H73" s="355">
        <f>VLOOKUP($B73,'M Obra SPE'!$B$17:$AJ$546,8,FALSE)</f>
        <v>5</v>
      </c>
      <c r="I73" s="355">
        <f>VLOOKUP($B73,'M Obra SPE'!$B$17:$AJ$546,9,FALSE)</f>
        <v>5</v>
      </c>
      <c r="J73" s="355">
        <f>VLOOKUP($B73,'M Obra SPE'!$B$17:$AJ$546,10,FALSE)</f>
        <v>5</v>
      </c>
      <c r="K73" s="355">
        <f>VLOOKUP($B73,'M Obra SPE'!$B$17:$AJ$546,11,FALSE)</f>
        <v>5</v>
      </c>
      <c r="L73" s="355">
        <f>VLOOKUP($B73,'M Obra SPE'!$B$17:$AJ$546,12,FALSE)</f>
        <v>5</v>
      </c>
      <c r="M73" s="355">
        <f>VLOOKUP($B73,'M Obra SPE'!$B$17:$AJ$546,13,FALSE)</f>
        <v>5</v>
      </c>
      <c r="N73" s="355">
        <f>VLOOKUP($B73,'M Obra SPE'!$B$17:$AJ$546,14,FALSE)</f>
        <v>5</v>
      </c>
      <c r="O73" s="355">
        <f>VLOOKUP($B73,'M Obra SPE'!$B$17:$AJ$546,15,FALSE)</f>
        <v>5</v>
      </c>
      <c r="P73" s="355">
        <f>VLOOKUP($B73,'M Obra SPE'!$B$17:$AJ$546,16,FALSE)</f>
        <v>5</v>
      </c>
      <c r="Q73" s="355">
        <f>VLOOKUP($B73,'M Obra SPE'!$B$17:$AJ$546,17,FALSE)</f>
        <v>5</v>
      </c>
      <c r="R73" s="355">
        <f>VLOOKUP($B73,'M Obra SPE'!$B$17:$AJ$546,18,FALSE)</f>
        <v>5</v>
      </c>
      <c r="S73" s="355">
        <f>VLOOKUP($B73,'M Obra SPE'!$B$17:$AJ$546,19,FALSE)</f>
        <v>5</v>
      </c>
      <c r="T73" s="355">
        <f>VLOOKUP($B73,'M Obra SPE'!$B$17:$AJ$546,20,FALSE)</f>
        <v>5</v>
      </c>
      <c r="U73" s="355">
        <f>VLOOKUP($B73,'M Obra SPE'!$B$17:$AJ$546,21,FALSE)</f>
        <v>5</v>
      </c>
      <c r="V73" s="355">
        <f>VLOOKUP($B73,'M Obra SPE'!$B$17:$AJ$546,22,FALSE)</f>
        <v>5</v>
      </c>
      <c r="W73" s="355">
        <f>VLOOKUP($B73,'M Obra SPE'!$B$17:$AJ$546,23,FALSE)</f>
        <v>5</v>
      </c>
      <c r="X73" s="355">
        <f>VLOOKUP($B73,'M Obra SPE'!$B$17:$AJ$546,24,FALSE)</f>
        <v>5</v>
      </c>
      <c r="Y73" s="355">
        <f>VLOOKUP($B73,'M Obra SPE'!$B$17:$AJ$546,25,FALSE)</f>
        <v>5</v>
      </c>
      <c r="Z73" s="355">
        <f>VLOOKUP($B73,'M Obra SPE'!$B$17:$AJ$546,26,FALSE)</f>
        <v>5</v>
      </c>
      <c r="AA73" s="355">
        <f>VLOOKUP($B73,'M Obra SPE'!$B$17:$AJ$546,27,FALSE)</f>
        <v>5</v>
      </c>
      <c r="AB73" s="355">
        <f>VLOOKUP($B73,'M Obra SPE'!$B$17:$AJ$546,28,FALSE)</f>
        <v>5</v>
      </c>
      <c r="AC73" s="355">
        <f>VLOOKUP($B73,'M Obra SPE'!$B$17:$AJ$546,29,FALSE)</f>
        <v>5</v>
      </c>
      <c r="AD73" s="355">
        <f>VLOOKUP($B73,'M Obra SPE'!$B$17:$AJ$546,30,FALSE)</f>
        <v>5</v>
      </c>
      <c r="AE73" s="355">
        <f>VLOOKUP($B73,'M Obra SPE'!$B$17:$AJ$546,31,FALSE)</f>
        <v>5</v>
      </c>
      <c r="AF73" s="355">
        <f>VLOOKUP($B73,'M Obra SPE'!$B$17:$AJ$546,32,FALSE)</f>
        <v>5</v>
      </c>
      <c r="AG73" s="355">
        <f>VLOOKUP($B73,'M Obra SPE'!$B$17:$AJ$546,33,FALSE)</f>
        <v>5</v>
      </c>
      <c r="AH73" s="357">
        <f>VLOOKUP($B73,'M Obra SPE'!$B$17:$AJ$546,34,FALSE)</f>
        <v>5</v>
      </c>
      <c r="AI73" s="275" t="s">
        <v>407</v>
      </c>
      <c r="AJ73" s="60"/>
      <c r="AK73" s="59"/>
      <c r="AL73" s="5"/>
      <c r="AM73" s="5"/>
      <c r="AN73" s="5"/>
    </row>
    <row r="74" spans="2:40" ht="14.4" x14ac:dyDescent="0.3">
      <c r="B74" s="367">
        <v>3123</v>
      </c>
      <c r="C74" s="354" t="str">
        <f>VLOOKUP($B74,'M Obra SPE'!$B$17:$AJ$546,2,FALSE)</f>
        <v xml:space="preserve">Inspetor de Trânsito </v>
      </c>
      <c r="D74" s="355">
        <f>IFERROR(LARGE(E74:AH74,1),0)</f>
        <v>25</v>
      </c>
      <c r="E74" s="356">
        <f>VLOOKUP($B74,'M Obra SPE'!$B$17:$AJ$546,5,FALSE)</f>
        <v>25</v>
      </c>
      <c r="F74" s="356">
        <f>VLOOKUP($B74,'M Obra SPE'!$B$17:$AJ$546,6,FALSE)</f>
        <v>25</v>
      </c>
      <c r="G74" s="355">
        <f>VLOOKUP($B74,'M Obra SPE'!$B$17:$AJ$546,7,FALSE)</f>
        <v>25</v>
      </c>
      <c r="H74" s="355">
        <f>VLOOKUP($B74,'M Obra SPE'!$B$17:$AJ$546,8,FALSE)</f>
        <v>25</v>
      </c>
      <c r="I74" s="355">
        <f>VLOOKUP($B74,'M Obra SPE'!$B$17:$AJ$546,9,FALSE)</f>
        <v>25</v>
      </c>
      <c r="J74" s="355">
        <f>VLOOKUP($B74,'M Obra SPE'!$B$17:$AJ$546,10,FALSE)</f>
        <v>25</v>
      </c>
      <c r="K74" s="355">
        <f>VLOOKUP($B74,'M Obra SPE'!$B$17:$AJ$546,11,FALSE)</f>
        <v>25</v>
      </c>
      <c r="L74" s="355">
        <f>VLOOKUP($B74,'M Obra SPE'!$B$17:$AJ$546,12,FALSE)</f>
        <v>25</v>
      </c>
      <c r="M74" s="355">
        <f>VLOOKUP($B74,'M Obra SPE'!$B$17:$AJ$546,13,FALSE)</f>
        <v>25</v>
      </c>
      <c r="N74" s="355">
        <f>VLOOKUP($B74,'M Obra SPE'!$B$17:$AJ$546,14,FALSE)</f>
        <v>25</v>
      </c>
      <c r="O74" s="355">
        <f>VLOOKUP($B74,'M Obra SPE'!$B$17:$AJ$546,15,FALSE)</f>
        <v>25</v>
      </c>
      <c r="P74" s="355">
        <f>VLOOKUP($B74,'M Obra SPE'!$B$17:$AJ$546,16,FALSE)</f>
        <v>25</v>
      </c>
      <c r="Q74" s="355">
        <f>VLOOKUP($B74,'M Obra SPE'!$B$17:$AJ$546,17,FALSE)</f>
        <v>25</v>
      </c>
      <c r="R74" s="355">
        <f>VLOOKUP($B74,'M Obra SPE'!$B$17:$AJ$546,18,FALSE)</f>
        <v>25</v>
      </c>
      <c r="S74" s="355">
        <f>VLOOKUP($B74,'M Obra SPE'!$B$17:$AJ$546,19,FALSE)</f>
        <v>25</v>
      </c>
      <c r="T74" s="355">
        <f>VLOOKUP($B74,'M Obra SPE'!$B$17:$AJ$546,20,FALSE)</f>
        <v>25</v>
      </c>
      <c r="U74" s="355">
        <f>VLOOKUP($B74,'M Obra SPE'!$B$17:$AJ$546,21,FALSE)</f>
        <v>25</v>
      </c>
      <c r="V74" s="355">
        <f>VLOOKUP($B74,'M Obra SPE'!$B$17:$AJ$546,22,FALSE)</f>
        <v>25</v>
      </c>
      <c r="W74" s="355">
        <f>VLOOKUP($B74,'M Obra SPE'!$B$17:$AJ$546,23,FALSE)</f>
        <v>25</v>
      </c>
      <c r="X74" s="355">
        <f>VLOOKUP($B74,'M Obra SPE'!$B$17:$AJ$546,24,FALSE)</f>
        <v>25</v>
      </c>
      <c r="Y74" s="355">
        <f>VLOOKUP($B74,'M Obra SPE'!$B$17:$AJ$546,25,FALSE)</f>
        <v>25</v>
      </c>
      <c r="Z74" s="355">
        <f>VLOOKUP($B74,'M Obra SPE'!$B$17:$AJ$546,26,FALSE)</f>
        <v>25</v>
      </c>
      <c r="AA74" s="355">
        <f>VLOOKUP($B74,'M Obra SPE'!$B$17:$AJ$546,27,FALSE)</f>
        <v>25</v>
      </c>
      <c r="AB74" s="355">
        <f>VLOOKUP($B74,'M Obra SPE'!$B$17:$AJ$546,28,FALSE)</f>
        <v>25</v>
      </c>
      <c r="AC74" s="355">
        <f>VLOOKUP($B74,'M Obra SPE'!$B$17:$AJ$546,29,FALSE)</f>
        <v>25</v>
      </c>
      <c r="AD74" s="355">
        <f>VLOOKUP($B74,'M Obra SPE'!$B$17:$AJ$546,30,FALSE)</f>
        <v>25</v>
      </c>
      <c r="AE74" s="355">
        <f>VLOOKUP($B74,'M Obra SPE'!$B$17:$AJ$546,31,FALSE)</f>
        <v>25</v>
      </c>
      <c r="AF74" s="355">
        <f>VLOOKUP($B74,'M Obra SPE'!$B$17:$AJ$546,32,FALSE)</f>
        <v>25</v>
      </c>
      <c r="AG74" s="355">
        <f>VLOOKUP($B74,'M Obra SPE'!$B$17:$AJ$546,33,FALSE)</f>
        <v>25</v>
      </c>
      <c r="AH74" s="357">
        <f>VLOOKUP($B74,'M Obra SPE'!$B$17:$AJ$546,34,FALSE)</f>
        <v>25</v>
      </c>
      <c r="AI74" s="275" t="s">
        <v>407</v>
      </c>
      <c r="AJ74" s="60"/>
      <c r="AK74" s="59"/>
      <c r="AL74" s="5"/>
      <c r="AM74" s="5"/>
      <c r="AN74" s="5"/>
    </row>
    <row r="75" spans="2:40" ht="14.4" x14ac:dyDescent="0.3">
      <c r="B75" s="376">
        <v>3130</v>
      </c>
      <c r="C75" s="377" t="s">
        <v>414</v>
      </c>
      <c r="D75" s="378"/>
      <c r="E75" s="378"/>
      <c r="F75" s="378"/>
      <c r="G75" s="378"/>
      <c r="H75" s="378"/>
      <c r="I75" s="378"/>
      <c r="J75" s="378"/>
      <c r="K75" s="378"/>
      <c r="L75" s="378"/>
      <c r="M75" s="378"/>
      <c r="N75" s="378"/>
      <c r="O75" s="378"/>
      <c r="P75" s="378"/>
      <c r="Q75" s="378"/>
      <c r="R75" s="378"/>
      <c r="S75" s="378"/>
      <c r="T75" s="378"/>
      <c r="U75" s="378"/>
      <c r="V75" s="378"/>
      <c r="W75" s="378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9"/>
      <c r="AI75" s="275"/>
      <c r="AJ75" s="60"/>
      <c r="AK75" s="59"/>
      <c r="AL75" s="5"/>
      <c r="AM75" s="5"/>
      <c r="AN75" s="5"/>
    </row>
    <row r="76" spans="2:40" ht="14.4" x14ac:dyDescent="0.3">
      <c r="B76" s="367">
        <v>3131</v>
      </c>
      <c r="C76" s="354" t="str">
        <f>VLOOKUP($B76,'M Obra SPE'!$B$17:$AJ$546,2,FALSE)</f>
        <v xml:space="preserve">Operador Caminhão Pipa / Apreensão de Animais </v>
      </c>
      <c r="D76" s="355">
        <f t="shared" si="0"/>
        <v>45</v>
      </c>
      <c r="E76" s="356">
        <f>VLOOKUP($B76,'M Obra SPE'!$B$17:$AJ$546,5,FALSE)</f>
        <v>45</v>
      </c>
      <c r="F76" s="355">
        <f>VLOOKUP($B76,'M Obra SPE'!$B$17:$AJ$546,6,FALSE)</f>
        <v>45</v>
      </c>
      <c r="G76" s="355">
        <f>VLOOKUP($B76,'M Obra SPE'!$B$17:$AJ$546,7,FALSE)</f>
        <v>45</v>
      </c>
      <c r="H76" s="355">
        <f>VLOOKUP($B76,'M Obra SPE'!$B$17:$AJ$546,8,FALSE)</f>
        <v>45</v>
      </c>
      <c r="I76" s="355">
        <f>VLOOKUP($B76,'M Obra SPE'!$B$17:$AJ$546,9,FALSE)</f>
        <v>45</v>
      </c>
      <c r="J76" s="355">
        <f>VLOOKUP($B76,'M Obra SPE'!$B$17:$AJ$546,10,FALSE)</f>
        <v>45</v>
      </c>
      <c r="K76" s="355">
        <f>VLOOKUP($B76,'M Obra SPE'!$B$17:$AJ$546,11,FALSE)</f>
        <v>45</v>
      </c>
      <c r="L76" s="355">
        <f>VLOOKUP($B76,'M Obra SPE'!$B$17:$AJ$546,12,FALSE)</f>
        <v>45</v>
      </c>
      <c r="M76" s="355">
        <f>VLOOKUP($B76,'M Obra SPE'!$B$17:$AJ$546,13,FALSE)</f>
        <v>45</v>
      </c>
      <c r="N76" s="355">
        <f>VLOOKUP($B76,'M Obra SPE'!$B$17:$AJ$546,14,FALSE)</f>
        <v>45</v>
      </c>
      <c r="O76" s="355">
        <f>VLOOKUP($B76,'M Obra SPE'!$B$17:$AJ$546,15,FALSE)</f>
        <v>45</v>
      </c>
      <c r="P76" s="355">
        <f>VLOOKUP($B76,'M Obra SPE'!$B$17:$AJ$546,16,FALSE)</f>
        <v>45</v>
      </c>
      <c r="Q76" s="355">
        <f>VLOOKUP($B76,'M Obra SPE'!$B$17:$AJ$546,17,FALSE)</f>
        <v>45</v>
      </c>
      <c r="R76" s="355">
        <f>VLOOKUP($B76,'M Obra SPE'!$B$17:$AJ$546,18,FALSE)</f>
        <v>45</v>
      </c>
      <c r="S76" s="355">
        <f>VLOOKUP($B76,'M Obra SPE'!$B$17:$AJ$546,19,FALSE)</f>
        <v>45</v>
      </c>
      <c r="T76" s="355">
        <f>VLOOKUP($B76,'M Obra SPE'!$B$17:$AJ$546,20,FALSE)</f>
        <v>45</v>
      </c>
      <c r="U76" s="355">
        <f>VLOOKUP($B76,'M Obra SPE'!$B$17:$AJ$546,21,FALSE)</f>
        <v>45</v>
      </c>
      <c r="V76" s="355">
        <f>VLOOKUP($B76,'M Obra SPE'!$B$17:$AJ$546,22,FALSE)</f>
        <v>45</v>
      </c>
      <c r="W76" s="355">
        <f>VLOOKUP($B76,'M Obra SPE'!$B$17:$AJ$546,23,FALSE)</f>
        <v>45</v>
      </c>
      <c r="X76" s="355">
        <f>VLOOKUP($B76,'M Obra SPE'!$B$17:$AJ$546,24,FALSE)</f>
        <v>45</v>
      </c>
      <c r="Y76" s="355">
        <f>VLOOKUP($B76,'M Obra SPE'!$B$17:$AJ$546,25,FALSE)</f>
        <v>45</v>
      </c>
      <c r="Z76" s="355">
        <f>VLOOKUP($B76,'M Obra SPE'!$B$17:$AJ$546,26,FALSE)</f>
        <v>45</v>
      </c>
      <c r="AA76" s="355">
        <f>VLOOKUP($B76,'M Obra SPE'!$B$17:$AJ$546,27,FALSE)</f>
        <v>45</v>
      </c>
      <c r="AB76" s="355">
        <f>VLOOKUP($B76,'M Obra SPE'!$B$17:$AJ$546,28,FALSE)</f>
        <v>45</v>
      </c>
      <c r="AC76" s="355">
        <f>VLOOKUP($B76,'M Obra SPE'!$B$17:$AJ$546,29,FALSE)</f>
        <v>45</v>
      </c>
      <c r="AD76" s="355">
        <f>VLOOKUP($B76,'M Obra SPE'!$B$17:$AJ$546,30,FALSE)</f>
        <v>45</v>
      </c>
      <c r="AE76" s="355">
        <f>VLOOKUP($B76,'M Obra SPE'!$B$17:$AJ$546,31,FALSE)</f>
        <v>45</v>
      </c>
      <c r="AF76" s="355">
        <f>VLOOKUP($B76,'M Obra SPE'!$B$17:$AJ$546,32,FALSE)</f>
        <v>45</v>
      </c>
      <c r="AG76" s="355">
        <f>VLOOKUP($B76,'M Obra SPE'!$B$17:$AJ$546,33,FALSE)</f>
        <v>45</v>
      </c>
      <c r="AH76" s="357">
        <f>VLOOKUP($B76,'M Obra SPE'!$B$17:$AJ$546,34,FALSE)</f>
        <v>45</v>
      </c>
      <c r="AI76" s="275" t="s">
        <v>407</v>
      </c>
      <c r="AJ76" s="60"/>
      <c r="AK76" s="59"/>
      <c r="AL76" s="5"/>
      <c r="AM76" s="5"/>
      <c r="AN76" s="5"/>
    </row>
    <row r="77" spans="2:40" ht="14.4" x14ac:dyDescent="0.3">
      <c r="B77" s="367">
        <v>3132</v>
      </c>
      <c r="C77" s="354" t="str">
        <f>VLOOKUP($B77,'M Obra SPE'!$B$17:$AJ$546,2,FALSE)</f>
        <v xml:space="preserve">Atendente BSO´s </v>
      </c>
      <c r="D77" s="355">
        <f t="shared" si="0"/>
        <v>60</v>
      </c>
      <c r="E77" s="355">
        <f>VLOOKUP($B77,'M Obra SPE'!$B$17:$AJ$546,5,FALSE)</f>
        <v>60</v>
      </c>
      <c r="F77" s="355">
        <f>VLOOKUP($B77,'M Obra SPE'!$B$17:$AJ$546,6,FALSE)</f>
        <v>60</v>
      </c>
      <c r="G77" s="355">
        <f>VLOOKUP($B77,'M Obra SPE'!$B$17:$AJ$546,7,FALSE)</f>
        <v>60</v>
      </c>
      <c r="H77" s="355">
        <f>VLOOKUP($B77,'M Obra SPE'!$B$17:$AJ$546,8,FALSE)</f>
        <v>60</v>
      </c>
      <c r="I77" s="355">
        <f>VLOOKUP($B77,'M Obra SPE'!$B$17:$AJ$546,9,FALSE)</f>
        <v>60</v>
      </c>
      <c r="J77" s="355">
        <f>VLOOKUP($B77,'M Obra SPE'!$B$17:$AJ$546,10,FALSE)</f>
        <v>60</v>
      </c>
      <c r="K77" s="355">
        <f>VLOOKUP($B77,'M Obra SPE'!$B$17:$AJ$546,11,FALSE)</f>
        <v>60</v>
      </c>
      <c r="L77" s="355">
        <f>VLOOKUP($B77,'M Obra SPE'!$B$17:$AJ$546,12,FALSE)</f>
        <v>60</v>
      </c>
      <c r="M77" s="355">
        <f>VLOOKUP($B77,'M Obra SPE'!$B$17:$AJ$546,13,FALSE)</f>
        <v>60</v>
      </c>
      <c r="N77" s="355">
        <f>VLOOKUP($B77,'M Obra SPE'!$B$17:$AJ$546,14,FALSE)</f>
        <v>60</v>
      </c>
      <c r="O77" s="355">
        <f>VLOOKUP($B77,'M Obra SPE'!$B$17:$AJ$546,15,FALSE)</f>
        <v>60</v>
      </c>
      <c r="P77" s="355">
        <f>VLOOKUP($B77,'M Obra SPE'!$B$17:$AJ$546,16,FALSE)</f>
        <v>60</v>
      </c>
      <c r="Q77" s="355">
        <f>VLOOKUP($B77,'M Obra SPE'!$B$17:$AJ$546,17,FALSE)</f>
        <v>60</v>
      </c>
      <c r="R77" s="355">
        <f>VLOOKUP($B77,'M Obra SPE'!$B$17:$AJ$546,18,FALSE)</f>
        <v>60</v>
      </c>
      <c r="S77" s="355">
        <f>VLOOKUP($B77,'M Obra SPE'!$B$17:$AJ$546,19,FALSE)</f>
        <v>60</v>
      </c>
      <c r="T77" s="355">
        <f>VLOOKUP($B77,'M Obra SPE'!$B$17:$AJ$546,20,FALSE)</f>
        <v>60</v>
      </c>
      <c r="U77" s="355">
        <f>VLOOKUP($B77,'M Obra SPE'!$B$17:$AJ$546,21,FALSE)</f>
        <v>60</v>
      </c>
      <c r="V77" s="355">
        <f>VLOOKUP($B77,'M Obra SPE'!$B$17:$AJ$546,22,FALSE)</f>
        <v>60</v>
      </c>
      <c r="W77" s="355">
        <f>VLOOKUP($B77,'M Obra SPE'!$B$17:$AJ$546,23,FALSE)</f>
        <v>60</v>
      </c>
      <c r="X77" s="355">
        <f>VLOOKUP($B77,'M Obra SPE'!$B$17:$AJ$546,24,FALSE)</f>
        <v>60</v>
      </c>
      <c r="Y77" s="355">
        <f>VLOOKUP($B77,'M Obra SPE'!$B$17:$AJ$546,25,FALSE)</f>
        <v>60</v>
      </c>
      <c r="Z77" s="355">
        <f>VLOOKUP($B77,'M Obra SPE'!$B$17:$AJ$546,26,FALSE)</f>
        <v>60</v>
      </c>
      <c r="AA77" s="355">
        <f>VLOOKUP($B77,'M Obra SPE'!$B$17:$AJ$546,27,FALSE)</f>
        <v>60</v>
      </c>
      <c r="AB77" s="355">
        <f>VLOOKUP($B77,'M Obra SPE'!$B$17:$AJ$546,28,FALSE)</f>
        <v>60</v>
      </c>
      <c r="AC77" s="355">
        <f>VLOOKUP($B77,'M Obra SPE'!$B$17:$AJ$546,29,FALSE)</f>
        <v>60</v>
      </c>
      <c r="AD77" s="355">
        <f>VLOOKUP($B77,'M Obra SPE'!$B$17:$AJ$546,30,FALSE)</f>
        <v>60</v>
      </c>
      <c r="AE77" s="355">
        <f>VLOOKUP($B77,'M Obra SPE'!$B$17:$AJ$546,31,FALSE)</f>
        <v>60</v>
      </c>
      <c r="AF77" s="355">
        <f>VLOOKUP($B77,'M Obra SPE'!$B$17:$AJ$546,32,FALSE)</f>
        <v>60</v>
      </c>
      <c r="AG77" s="355">
        <f>VLOOKUP($B77,'M Obra SPE'!$B$17:$AJ$546,33,FALSE)</f>
        <v>60</v>
      </c>
      <c r="AH77" s="357">
        <f>VLOOKUP($B77,'M Obra SPE'!$B$17:$AJ$546,34,FALSE)</f>
        <v>60</v>
      </c>
      <c r="AI77" s="275" t="s">
        <v>407</v>
      </c>
      <c r="AJ77" s="60"/>
      <c r="AK77" s="59"/>
      <c r="AL77" s="5"/>
      <c r="AM77" s="5"/>
      <c r="AN77" s="5"/>
    </row>
    <row r="78" spans="2:40" ht="14.4" x14ac:dyDescent="0.3">
      <c r="B78" s="376">
        <v>3140</v>
      </c>
      <c r="C78" s="377" t="s">
        <v>415</v>
      </c>
      <c r="D78" s="378"/>
      <c r="E78" s="378"/>
      <c r="F78" s="378"/>
      <c r="G78" s="378"/>
      <c r="H78" s="378"/>
      <c r="I78" s="378"/>
      <c r="J78" s="378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378"/>
      <c r="Y78" s="378"/>
      <c r="Z78" s="378"/>
      <c r="AA78" s="378"/>
      <c r="AB78" s="378"/>
      <c r="AC78" s="378"/>
      <c r="AD78" s="378"/>
      <c r="AE78" s="378"/>
      <c r="AF78" s="378"/>
      <c r="AG78" s="378"/>
      <c r="AH78" s="379"/>
      <c r="AI78" s="275"/>
      <c r="AJ78" s="60"/>
      <c r="AK78" s="59"/>
      <c r="AL78" s="5"/>
      <c r="AM78" s="5"/>
      <c r="AN78" s="5"/>
    </row>
    <row r="79" spans="2:40" ht="14.4" x14ac:dyDescent="0.3">
      <c r="B79" s="367">
        <v>3141</v>
      </c>
      <c r="C79" s="354" t="str">
        <f>VLOOKUP($B79,'M Obra SPE'!$B$17:$AJ$546,2,FALSE)</f>
        <v>Supervisor Seg. Viária</v>
      </c>
      <c r="D79" s="355">
        <f t="shared" si="0"/>
        <v>25</v>
      </c>
      <c r="E79" s="356">
        <f>VLOOKUP($B79,'M Obra SPE'!$B$17:$AJ$546,5,FALSE)</f>
        <v>25</v>
      </c>
      <c r="F79" s="355">
        <f>VLOOKUP($B79,'M Obra SPE'!$B$17:$AJ$546,6,FALSE)</f>
        <v>25</v>
      </c>
      <c r="G79" s="355">
        <f>VLOOKUP($B79,'M Obra SPE'!$B$17:$AJ$546,7,FALSE)</f>
        <v>25</v>
      </c>
      <c r="H79" s="355">
        <f>VLOOKUP($B79,'M Obra SPE'!$B$17:$AJ$546,8,FALSE)</f>
        <v>25</v>
      </c>
      <c r="I79" s="355">
        <f>VLOOKUP($B79,'M Obra SPE'!$B$17:$AJ$546,9,FALSE)</f>
        <v>25</v>
      </c>
      <c r="J79" s="355">
        <f>VLOOKUP($B79,'M Obra SPE'!$B$17:$AJ$546,10,FALSE)</f>
        <v>25</v>
      </c>
      <c r="K79" s="355">
        <f>VLOOKUP($B79,'M Obra SPE'!$B$17:$AJ$546,11,FALSE)</f>
        <v>25</v>
      </c>
      <c r="L79" s="355">
        <f>VLOOKUP($B79,'M Obra SPE'!$B$17:$AJ$546,12,FALSE)</f>
        <v>25</v>
      </c>
      <c r="M79" s="355">
        <f>VLOOKUP($B79,'M Obra SPE'!$B$17:$AJ$546,13,FALSE)</f>
        <v>0</v>
      </c>
      <c r="N79" s="355">
        <f>VLOOKUP($B79,'M Obra SPE'!$B$17:$AJ$546,14,FALSE)</f>
        <v>0</v>
      </c>
      <c r="O79" s="355">
        <f>VLOOKUP($B79,'M Obra SPE'!$B$17:$AJ$546,15,FALSE)</f>
        <v>0</v>
      </c>
      <c r="P79" s="355">
        <f>VLOOKUP($B79,'M Obra SPE'!$B$17:$AJ$546,16,FALSE)</f>
        <v>0</v>
      </c>
      <c r="Q79" s="355">
        <f>VLOOKUP($B79,'M Obra SPE'!$B$17:$AJ$546,17,FALSE)</f>
        <v>0</v>
      </c>
      <c r="R79" s="355">
        <f>VLOOKUP($B79,'M Obra SPE'!$B$17:$AJ$546,18,FALSE)</f>
        <v>0</v>
      </c>
      <c r="S79" s="355">
        <f>VLOOKUP($B79,'M Obra SPE'!$B$17:$AJ$546,19,FALSE)</f>
        <v>0</v>
      </c>
      <c r="T79" s="355">
        <f>VLOOKUP($B79,'M Obra SPE'!$B$17:$AJ$546,20,FALSE)</f>
        <v>0</v>
      </c>
      <c r="U79" s="355">
        <f>VLOOKUP($B79,'M Obra SPE'!$B$17:$AJ$546,21,FALSE)</f>
        <v>0</v>
      </c>
      <c r="V79" s="355">
        <f>VLOOKUP($B79,'M Obra SPE'!$B$17:$AJ$546,22,FALSE)</f>
        <v>0</v>
      </c>
      <c r="W79" s="355">
        <f>VLOOKUP($B79,'M Obra SPE'!$B$17:$AJ$546,23,FALSE)</f>
        <v>0</v>
      </c>
      <c r="X79" s="355">
        <f>VLOOKUP($B79,'M Obra SPE'!$B$17:$AJ$546,24,FALSE)</f>
        <v>0</v>
      </c>
      <c r="Y79" s="355">
        <f>VLOOKUP($B79,'M Obra SPE'!$B$17:$AJ$546,25,FALSE)</f>
        <v>0</v>
      </c>
      <c r="Z79" s="355">
        <f>VLOOKUP($B79,'M Obra SPE'!$B$17:$AJ$546,26,FALSE)</f>
        <v>0</v>
      </c>
      <c r="AA79" s="355">
        <f>VLOOKUP($B79,'M Obra SPE'!$B$17:$AJ$546,27,FALSE)</f>
        <v>0</v>
      </c>
      <c r="AB79" s="355">
        <f>VLOOKUP($B79,'M Obra SPE'!$B$17:$AJ$546,28,FALSE)</f>
        <v>0</v>
      </c>
      <c r="AC79" s="355">
        <f>VLOOKUP($B79,'M Obra SPE'!$B$17:$AJ$546,29,FALSE)</f>
        <v>0</v>
      </c>
      <c r="AD79" s="355">
        <f>VLOOKUP($B79,'M Obra SPE'!$B$17:$AJ$546,30,FALSE)</f>
        <v>0</v>
      </c>
      <c r="AE79" s="355">
        <f>VLOOKUP($B79,'M Obra SPE'!$B$17:$AJ$546,31,FALSE)</f>
        <v>0</v>
      </c>
      <c r="AF79" s="355">
        <f>VLOOKUP($B79,'M Obra SPE'!$B$17:$AJ$546,32,FALSE)</f>
        <v>0</v>
      </c>
      <c r="AG79" s="355">
        <f>VLOOKUP($B79,'M Obra SPE'!$B$17:$AJ$546,33,FALSE)</f>
        <v>0</v>
      </c>
      <c r="AH79" s="357">
        <f>VLOOKUP($B79,'M Obra SPE'!$B$17:$AJ$546,34,FALSE)</f>
        <v>0</v>
      </c>
      <c r="AI79" s="275" t="s">
        <v>407</v>
      </c>
      <c r="AJ79" s="60"/>
      <c r="AK79" s="59"/>
      <c r="AL79" s="5"/>
      <c r="AM79" s="5"/>
      <c r="AN79" s="5"/>
    </row>
    <row r="80" spans="2:40" ht="14.4" x14ac:dyDescent="0.3">
      <c r="B80" s="367">
        <v>3142</v>
      </c>
      <c r="C80" s="354" t="str">
        <f>VLOOKUP($B80,'M Obra SPE'!$B$17:$AJ$546,2,FALSE)</f>
        <v>Auxiliares Seg. Viária</v>
      </c>
      <c r="D80" s="355">
        <f t="shared" si="0"/>
        <v>45</v>
      </c>
      <c r="E80" s="356">
        <f>VLOOKUP($B80,'M Obra SPE'!$B$17:$AJ$546,5,FALSE)</f>
        <v>45</v>
      </c>
      <c r="F80" s="355">
        <f>VLOOKUP($B80,'M Obra SPE'!$B$17:$AJ$546,6,FALSE)</f>
        <v>45</v>
      </c>
      <c r="G80" s="355">
        <f>VLOOKUP($B80,'M Obra SPE'!$B$17:$AJ$546,7,FALSE)</f>
        <v>45</v>
      </c>
      <c r="H80" s="355">
        <f>VLOOKUP($B80,'M Obra SPE'!$B$17:$AJ$546,8,FALSE)</f>
        <v>45</v>
      </c>
      <c r="I80" s="355">
        <f>VLOOKUP($B80,'M Obra SPE'!$B$17:$AJ$546,9,FALSE)</f>
        <v>45</v>
      </c>
      <c r="J80" s="355">
        <f>VLOOKUP($B80,'M Obra SPE'!$B$17:$AJ$546,10,FALSE)</f>
        <v>45</v>
      </c>
      <c r="K80" s="355">
        <f>VLOOKUP($B80,'M Obra SPE'!$B$17:$AJ$546,11,FALSE)</f>
        <v>45</v>
      </c>
      <c r="L80" s="355">
        <f>VLOOKUP($B80,'M Obra SPE'!$B$17:$AJ$546,12,FALSE)</f>
        <v>45</v>
      </c>
      <c r="M80" s="355">
        <f>VLOOKUP($B80,'M Obra SPE'!$B$17:$AJ$546,13,FALSE)</f>
        <v>0</v>
      </c>
      <c r="N80" s="355">
        <f>VLOOKUP($B80,'M Obra SPE'!$B$17:$AJ$546,14,FALSE)</f>
        <v>0</v>
      </c>
      <c r="O80" s="355">
        <f>VLOOKUP($B80,'M Obra SPE'!$B$17:$AJ$546,15,FALSE)</f>
        <v>0</v>
      </c>
      <c r="P80" s="355">
        <f>VLOOKUP($B80,'M Obra SPE'!$B$17:$AJ$546,16,FALSE)</f>
        <v>0</v>
      </c>
      <c r="Q80" s="355">
        <f>VLOOKUP($B80,'M Obra SPE'!$B$17:$AJ$546,17,FALSE)</f>
        <v>0</v>
      </c>
      <c r="R80" s="355">
        <f>VLOOKUP($B80,'M Obra SPE'!$B$17:$AJ$546,18,FALSE)</f>
        <v>0</v>
      </c>
      <c r="S80" s="355">
        <f>VLOOKUP($B80,'M Obra SPE'!$B$17:$AJ$546,19,FALSE)</f>
        <v>0</v>
      </c>
      <c r="T80" s="355">
        <f>VLOOKUP($B80,'M Obra SPE'!$B$17:$AJ$546,20,FALSE)</f>
        <v>0</v>
      </c>
      <c r="U80" s="355">
        <f>VLOOKUP($B80,'M Obra SPE'!$B$17:$AJ$546,21,FALSE)</f>
        <v>0</v>
      </c>
      <c r="V80" s="355">
        <f>VLOOKUP($B80,'M Obra SPE'!$B$17:$AJ$546,22,FALSE)</f>
        <v>0</v>
      </c>
      <c r="W80" s="355">
        <f>VLOOKUP($B80,'M Obra SPE'!$B$17:$AJ$546,23,FALSE)</f>
        <v>0</v>
      </c>
      <c r="X80" s="355">
        <f>VLOOKUP($B80,'M Obra SPE'!$B$17:$AJ$546,24,FALSE)</f>
        <v>0</v>
      </c>
      <c r="Y80" s="355">
        <f>VLOOKUP($B80,'M Obra SPE'!$B$17:$AJ$546,25,FALSE)</f>
        <v>0</v>
      </c>
      <c r="Z80" s="355">
        <f>VLOOKUP($B80,'M Obra SPE'!$B$17:$AJ$546,26,FALSE)</f>
        <v>0</v>
      </c>
      <c r="AA80" s="355">
        <f>VLOOKUP($B80,'M Obra SPE'!$B$17:$AJ$546,27,FALSE)</f>
        <v>0</v>
      </c>
      <c r="AB80" s="355">
        <f>VLOOKUP($B80,'M Obra SPE'!$B$17:$AJ$546,28,FALSE)</f>
        <v>0</v>
      </c>
      <c r="AC80" s="355">
        <f>VLOOKUP($B80,'M Obra SPE'!$B$17:$AJ$546,29,FALSE)</f>
        <v>0</v>
      </c>
      <c r="AD80" s="355">
        <f>VLOOKUP($B80,'M Obra SPE'!$B$17:$AJ$546,30,FALSE)</f>
        <v>0</v>
      </c>
      <c r="AE80" s="355">
        <f>VLOOKUP($B80,'M Obra SPE'!$B$17:$AJ$546,31,FALSE)</f>
        <v>0</v>
      </c>
      <c r="AF80" s="355">
        <f>VLOOKUP($B80,'M Obra SPE'!$B$17:$AJ$546,32,FALSE)</f>
        <v>0</v>
      </c>
      <c r="AG80" s="355">
        <f>VLOOKUP($B80,'M Obra SPE'!$B$17:$AJ$546,33,FALSE)</f>
        <v>0</v>
      </c>
      <c r="AH80" s="357">
        <f>VLOOKUP($B80,'M Obra SPE'!$B$17:$AJ$546,34,FALSE)</f>
        <v>0</v>
      </c>
      <c r="AI80" s="275" t="s">
        <v>407</v>
      </c>
      <c r="AJ80" s="60"/>
      <c r="AK80" s="59"/>
      <c r="AL80" s="5"/>
      <c r="AM80" s="5"/>
      <c r="AN80" s="5"/>
    </row>
    <row r="81" spans="2:40" ht="14.4" x14ac:dyDescent="0.3">
      <c r="B81" s="376">
        <v>3150</v>
      </c>
      <c r="C81" s="377" t="s">
        <v>416</v>
      </c>
      <c r="D81" s="378"/>
      <c r="E81" s="378"/>
      <c r="F81" s="378"/>
      <c r="G81" s="378"/>
      <c r="H81" s="378"/>
      <c r="I81" s="378"/>
      <c r="J81" s="378"/>
      <c r="K81" s="378"/>
      <c r="L81" s="378"/>
      <c r="M81" s="378"/>
      <c r="N81" s="378"/>
      <c r="O81" s="378"/>
      <c r="P81" s="378"/>
      <c r="Q81" s="378"/>
      <c r="R81" s="378"/>
      <c r="S81" s="378"/>
      <c r="T81" s="378"/>
      <c r="U81" s="378"/>
      <c r="V81" s="378"/>
      <c r="W81" s="378"/>
      <c r="X81" s="378"/>
      <c r="Y81" s="378"/>
      <c r="Z81" s="378"/>
      <c r="AA81" s="378"/>
      <c r="AB81" s="378"/>
      <c r="AC81" s="378"/>
      <c r="AD81" s="378"/>
      <c r="AE81" s="378"/>
      <c r="AF81" s="378"/>
      <c r="AG81" s="378"/>
      <c r="AH81" s="379"/>
      <c r="AI81" s="275"/>
      <c r="AJ81" s="60"/>
      <c r="AK81" s="59"/>
      <c r="AL81" s="5"/>
      <c r="AM81" s="5"/>
      <c r="AN81" s="5"/>
    </row>
    <row r="82" spans="2:40" ht="14.4" x14ac:dyDescent="0.3">
      <c r="B82" s="367">
        <v>3151</v>
      </c>
      <c r="C82" s="354" t="str">
        <f>VLOOKUP($B82,'M Obra SPE'!$B$17:$AJ$546,2,FALSE)</f>
        <v>Supervisor de Balança</v>
      </c>
      <c r="D82" s="355">
        <f t="shared" si="0"/>
        <v>5</v>
      </c>
      <c r="E82" s="355">
        <f>VLOOKUP($B82,'M Obra SPE'!$B$17:$AJ$546,5,FALSE)</f>
        <v>0</v>
      </c>
      <c r="F82" s="355">
        <f>VLOOKUP($B82,'M Obra SPE'!$B$17:$AJ$546,6,FALSE)</f>
        <v>0</v>
      </c>
      <c r="G82" s="355">
        <f>VLOOKUP($B82,'M Obra SPE'!$B$17:$AJ$546,7,FALSE)</f>
        <v>0</v>
      </c>
      <c r="H82" s="355">
        <f>VLOOKUP($B82,'M Obra SPE'!$B$17:$AJ$546,8,FALSE)</f>
        <v>5</v>
      </c>
      <c r="I82" s="355">
        <f>VLOOKUP($B82,'M Obra SPE'!$B$17:$AJ$546,9,FALSE)</f>
        <v>5</v>
      </c>
      <c r="J82" s="355">
        <f>VLOOKUP($B82,'M Obra SPE'!$B$17:$AJ$546,10,FALSE)</f>
        <v>5</v>
      </c>
      <c r="K82" s="355">
        <f>VLOOKUP($B82,'M Obra SPE'!$B$17:$AJ$546,11,FALSE)</f>
        <v>5</v>
      </c>
      <c r="L82" s="355">
        <f>VLOOKUP($B82,'M Obra SPE'!$B$17:$AJ$546,12,FALSE)</f>
        <v>5</v>
      </c>
      <c r="M82" s="355">
        <f>VLOOKUP($B82,'M Obra SPE'!$B$17:$AJ$546,13,FALSE)</f>
        <v>5</v>
      </c>
      <c r="N82" s="355">
        <f>VLOOKUP($B82,'M Obra SPE'!$B$17:$AJ$546,14,FALSE)</f>
        <v>5</v>
      </c>
      <c r="O82" s="355">
        <f>VLOOKUP($B82,'M Obra SPE'!$B$17:$AJ$546,15,FALSE)</f>
        <v>5</v>
      </c>
      <c r="P82" s="355">
        <f>VLOOKUP($B82,'M Obra SPE'!$B$17:$AJ$546,16,FALSE)</f>
        <v>5</v>
      </c>
      <c r="Q82" s="355">
        <f>VLOOKUP($B82,'M Obra SPE'!$B$17:$AJ$546,17,FALSE)</f>
        <v>5</v>
      </c>
      <c r="R82" s="355">
        <f>VLOOKUP($B82,'M Obra SPE'!$B$17:$AJ$546,18,FALSE)</f>
        <v>5</v>
      </c>
      <c r="S82" s="355">
        <f>VLOOKUP($B82,'M Obra SPE'!$B$17:$AJ$546,19,FALSE)</f>
        <v>5</v>
      </c>
      <c r="T82" s="355">
        <f>VLOOKUP($B82,'M Obra SPE'!$B$17:$AJ$546,20,FALSE)</f>
        <v>5</v>
      </c>
      <c r="U82" s="355">
        <f>VLOOKUP($B82,'M Obra SPE'!$B$17:$AJ$546,21,FALSE)</f>
        <v>5</v>
      </c>
      <c r="V82" s="355">
        <f>VLOOKUP($B82,'M Obra SPE'!$B$17:$AJ$546,22,FALSE)</f>
        <v>5</v>
      </c>
      <c r="W82" s="355">
        <f>VLOOKUP($B82,'M Obra SPE'!$B$17:$AJ$546,23,FALSE)</f>
        <v>5</v>
      </c>
      <c r="X82" s="355">
        <f>VLOOKUP($B82,'M Obra SPE'!$B$17:$AJ$546,24,FALSE)</f>
        <v>5</v>
      </c>
      <c r="Y82" s="355">
        <f>VLOOKUP($B82,'M Obra SPE'!$B$17:$AJ$546,25,FALSE)</f>
        <v>5</v>
      </c>
      <c r="Z82" s="355">
        <f>VLOOKUP($B82,'M Obra SPE'!$B$17:$AJ$546,26,FALSE)</f>
        <v>5</v>
      </c>
      <c r="AA82" s="355">
        <f>VLOOKUP($B82,'M Obra SPE'!$B$17:$AJ$546,27,FALSE)</f>
        <v>5</v>
      </c>
      <c r="AB82" s="355">
        <f>VLOOKUP($B82,'M Obra SPE'!$B$17:$AJ$546,28,FALSE)</f>
        <v>5</v>
      </c>
      <c r="AC82" s="355">
        <f>VLOOKUP($B82,'M Obra SPE'!$B$17:$AJ$546,29,FALSE)</f>
        <v>5</v>
      </c>
      <c r="AD82" s="355">
        <f>VLOOKUP($B82,'M Obra SPE'!$B$17:$AJ$546,30,FALSE)</f>
        <v>5</v>
      </c>
      <c r="AE82" s="355">
        <f>VLOOKUP($B82,'M Obra SPE'!$B$17:$AJ$546,31,FALSE)</f>
        <v>5</v>
      </c>
      <c r="AF82" s="355">
        <f>VLOOKUP($B82,'M Obra SPE'!$B$17:$AJ$546,32,FALSE)</f>
        <v>5</v>
      </c>
      <c r="AG82" s="355">
        <f>VLOOKUP($B82,'M Obra SPE'!$B$17:$AJ$546,33,FALSE)</f>
        <v>5</v>
      </c>
      <c r="AH82" s="357">
        <f>VLOOKUP($B82,'M Obra SPE'!$B$17:$AJ$546,34,FALSE)</f>
        <v>5</v>
      </c>
      <c r="AI82" s="275" t="s">
        <v>407</v>
      </c>
      <c r="AJ82" s="60"/>
      <c r="AK82" s="59"/>
      <c r="AL82" s="5"/>
      <c r="AM82" s="5"/>
      <c r="AN82" s="5"/>
    </row>
    <row r="83" spans="2:40" ht="14.4" x14ac:dyDescent="0.3">
      <c r="B83" s="367">
        <v>3154</v>
      </c>
      <c r="C83" s="354" t="str">
        <f>VLOOKUP($B83,'M Obra SPE'!$B$17:$AJ$546,2,FALSE)</f>
        <v>Operador de Pesagem Móvel</v>
      </c>
      <c r="D83" s="355">
        <f t="shared" si="0"/>
        <v>0</v>
      </c>
      <c r="E83" s="356">
        <f>VLOOKUP($B83,'M Obra SPE'!$B$17:$AJ$546,5,FALSE)</f>
        <v>0</v>
      </c>
      <c r="F83" s="355">
        <f>VLOOKUP($B83,'M Obra SPE'!$B$17:$AJ$546,6,FALSE)</f>
        <v>0</v>
      </c>
      <c r="G83" s="355">
        <f>VLOOKUP($B83,'M Obra SPE'!$B$17:$AJ$546,7,FALSE)</f>
        <v>0</v>
      </c>
      <c r="H83" s="355">
        <f>VLOOKUP($B83,'M Obra SPE'!$B$17:$AJ$546,8,FALSE)</f>
        <v>0</v>
      </c>
      <c r="I83" s="355">
        <f>VLOOKUP($B83,'M Obra SPE'!$B$17:$AJ$546,9,FALSE)</f>
        <v>0</v>
      </c>
      <c r="J83" s="355">
        <f>VLOOKUP($B83,'M Obra SPE'!$B$17:$AJ$546,10,FALSE)</f>
        <v>0</v>
      </c>
      <c r="K83" s="355">
        <f>VLOOKUP($B83,'M Obra SPE'!$B$17:$AJ$546,11,FALSE)</f>
        <v>0</v>
      </c>
      <c r="L83" s="355">
        <f>VLOOKUP($B83,'M Obra SPE'!$B$17:$AJ$546,12,FALSE)</f>
        <v>0</v>
      </c>
      <c r="M83" s="355">
        <f>VLOOKUP($B83,'M Obra SPE'!$B$17:$AJ$546,13,FALSE)</f>
        <v>0</v>
      </c>
      <c r="N83" s="355">
        <f>VLOOKUP($B83,'M Obra SPE'!$B$17:$AJ$546,14,FALSE)</f>
        <v>0</v>
      </c>
      <c r="O83" s="355">
        <f>VLOOKUP($B83,'M Obra SPE'!$B$17:$AJ$546,15,FALSE)</f>
        <v>0</v>
      </c>
      <c r="P83" s="355">
        <f>VLOOKUP($B83,'M Obra SPE'!$B$17:$AJ$546,16,FALSE)</f>
        <v>0</v>
      </c>
      <c r="Q83" s="355">
        <f>VLOOKUP($B83,'M Obra SPE'!$B$17:$AJ$546,17,FALSE)</f>
        <v>0</v>
      </c>
      <c r="R83" s="355">
        <f>VLOOKUP($B83,'M Obra SPE'!$B$17:$AJ$546,18,FALSE)</f>
        <v>0</v>
      </c>
      <c r="S83" s="355">
        <f>VLOOKUP($B83,'M Obra SPE'!$B$17:$AJ$546,19,FALSE)</f>
        <v>0</v>
      </c>
      <c r="T83" s="355">
        <f>VLOOKUP($B83,'M Obra SPE'!$B$17:$AJ$546,20,FALSE)</f>
        <v>0</v>
      </c>
      <c r="U83" s="355">
        <f>VLOOKUP($B83,'M Obra SPE'!$B$17:$AJ$546,21,FALSE)</f>
        <v>0</v>
      </c>
      <c r="V83" s="355">
        <f>VLOOKUP($B83,'M Obra SPE'!$B$17:$AJ$546,22,FALSE)</f>
        <v>0</v>
      </c>
      <c r="W83" s="355">
        <f>VLOOKUP($B83,'M Obra SPE'!$B$17:$AJ$546,23,FALSE)</f>
        <v>0</v>
      </c>
      <c r="X83" s="355">
        <f>VLOOKUP($B83,'M Obra SPE'!$B$17:$AJ$546,24,FALSE)</f>
        <v>0</v>
      </c>
      <c r="Y83" s="355">
        <f>VLOOKUP($B83,'M Obra SPE'!$B$17:$AJ$546,25,FALSE)</f>
        <v>0</v>
      </c>
      <c r="Z83" s="355">
        <f>VLOOKUP($B83,'M Obra SPE'!$B$17:$AJ$546,26,FALSE)</f>
        <v>0</v>
      </c>
      <c r="AA83" s="355">
        <f>VLOOKUP($B83,'M Obra SPE'!$B$17:$AJ$546,27,FALSE)</f>
        <v>0</v>
      </c>
      <c r="AB83" s="355">
        <f>VLOOKUP($B83,'M Obra SPE'!$B$17:$AJ$546,28,FALSE)</f>
        <v>0</v>
      </c>
      <c r="AC83" s="355">
        <f>VLOOKUP($B83,'M Obra SPE'!$B$17:$AJ$546,29,FALSE)</f>
        <v>0</v>
      </c>
      <c r="AD83" s="355">
        <f>VLOOKUP($B83,'M Obra SPE'!$B$17:$AJ$546,30,FALSE)</f>
        <v>0</v>
      </c>
      <c r="AE83" s="355">
        <f>VLOOKUP($B83,'M Obra SPE'!$B$17:$AJ$546,31,FALSE)</f>
        <v>0</v>
      </c>
      <c r="AF83" s="355">
        <f>VLOOKUP($B83,'M Obra SPE'!$B$17:$AJ$546,32,FALSE)</f>
        <v>0</v>
      </c>
      <c r="AG83" s="355">
        <f>VLOOKUP($B83,'M Obra SPE'!$B$17:$AJ$546,33,FALSE)</f>
        <v>0</v>
      </c>
      <c r="AH83" s="357">
        <f>VLOOKUP($B83,'M Obra SPE'!$B$17:$AJ$546,34,FALSE)</f>
        <v>0</v>
      </c>
      <c r="AI83" s="275" t="s">
        <v>407</v>
      </c>
      <c r="AJ83" s="60"/>
      <c r="AK83" s="59"/>
      <c r="AL83" s="5"/>
      <c r="AM83" s="5"/>
      <c r="AN83" s="5"/>
    </row>
    <row r="84" spans="2:40" ht="14.4" x14ac:dyDescent="0.3">
      <c r="B84" s="367">
        <v>3155</v>
      </c>
      <c r="C84" s="354" t="str">
        <f>VLOOKUP($B84,'M Obra SPE'!$B$17:$AJ$546,2,FALSE)</f>
        <v>Auxiliar de pista Balança Móvel</v>
      </c>
      <c r="D84" s="355">
        <f t="shared" si="0"/>
        <v>0</v>
      </c>
      <c r="E84" s="355">
        <f>VLOOKUP($B84,'M Obra SPE'!$B$17:$AJ$546,5,FALSE)</f>
        <v>0</v>
      </c>
      <c r="F84" s="356">
        <f>VLOOKUP($B84,'M Obra SPE'!$B$17:$AJ$546,6,FALSE)</f>
        <v>0</v>
      </c>
      <c r="G84" s="355">
        <f>VLOOKUP($B84,'M Obra SPE'!$B$17:$AJ$546,7,FALSE)</f>
        <v>0</v>
      </c>
      <c r="H84" s="355">
        <f>VLOOKUP($B84,'M Obra SPE'!$B$17:$AJ$546,8,FALSE)</f>
        <v>0</v>
      </c>
      <c r="I84" s="355">
        <f>VLOOKUP($B84,'M Obra SPE'!$B$17:$AJ$546,9,FALSE)</f>
        <v>0</v>
      </c>
      <c r="J84" s="355">
        <f>VLOOKUP($B84,'M Obra SPE'!$B$17:$AJ$546,10,FALSE)</f>
        <v>0</v>
      </c>
      <c r="K84" s="355">
        <f>VLOOKUP($B84,'M Obra SPE'!$B$17:$AJ$546,11,FALSE)</f>
        <v>0</v>
      </c>
      <c r="L84" s="355">
        <f>VLOOKUP($B84,'M Obra SPE'!$B$17:$AJ$546,12,FALSE)</f>
        <v>0</v>
      </c>
      <c r="M84" s="355">
        <f>VLOOKUP($B84,'M Obra SPE'!$B$17:$AJ$546,13,FALSE)</f>
        <v>0</v>
      </c>
      <c r="N84" s="355">
        <f>VLOOKUP($B84,'M Obra SPE'!$B$17:$AJ$546,14,FALSE)</f>
        <v>0</v>
      </c>
      <c r="O84" s="355">
        <f>VLOOKUP($B84,'M Obra SPE'!$B$17:$AJ$546,15,FALSE)</f>
        <v>0</v>
      </c>
      <c r="P84" s="355">
        <f>VLOOKUP($B84,'M Obra SPE'!$B$17:$AJ$546,16,FALSE)</f>
        <v>0</v>
      </c>
      <c r="Q84" s="355">
        <f>VLOOKUP($B84,'M Obra SPE'!$B$17:$AJ$546,17,FALSE)</f>
        <v>0</v>
      </c>
      <c r="R84" s="355">
        <f>VLOOKUP($B84,'M Obra SPE'!$B$17:$AJ$546,18,FALSE)</f>
        <v>0</v>
      </c>
      <c r="S84" s="355">
        <f>VLOOKUP($B84,'M Obra SPE'!$B$17:$AJ$546,19,FALSE)</f>
        <v>0</v>
      </c>
      <c r="T84" s="355">
        <f>VLOOKUP($B84,'M Obra SPE'!$B$17:$AJ$546,20,FALSE)</f>
        <v>0</v>
      </c>
      <c r="U84" s="355">
        <f>VLOOKUP($B84,'M Obra SPE'!$B$17:$AJ$546,21,FALSE)</f>
        <v>0</v>
      </c>
      <c r="V84" s="355">
        <f>VLOOKUP($B84,'M Obra SPE'!$B$17:$AJ$546,22,FALSE)</f>
        <v>0</v>
      </c>
      <c r="W84" s="355">
        <f>VLOOKUP($B84,'M Obra SPE'!$B$17:$AJ$546,23,FALSE)</f>
        <v>0</v>
      </c>
      <c r="X84" s="355">
        <f>VLOOKUP($B84,'M Obra SPE'!$B$17:$AJ$546,24,FALSE)</f>
        <v>0</v>
      </c>
      <c r="Y84" s="355">
        <f>VLOOKUP($B84,'M Obra SPE'!$B$17:$AJ$546,25,FALSE)</f>
        <v>0</v>
      </c>
      <c r="Z84" s="355">
        <f>VLOOKUP($B84,'M Obra SPE'!$B$17:$AJ$546,26,FALSE)</f>
        <v>0</v>
      </c>
      <c r="AA84" s="355">
        <f>VLOOKUP($B84,'M Obra SPE'!$B$17:$AJ$546,27,FALSE)</f>
        <v>0</v>
      </c>
      <c r="AB84" s="355">
        <f>VLOOKUP($B84,'M Obra SPE'!$B$17:$AJ$546,28,FALSE)</f>
        <v>0</v>
      </c>
      <c r="AC84" s="355">
        <f>VLOOKUP($B84,'M Obra SPE'!$B$17:$AJ$546,29,FALSE)</f>
        <v>0</v>
      </c>
      <c r="AD84" s="355">
        <f>VLOOKUP($B84,'M Obra SPE'!$B$17:$AJ$546,30,FALSE)</f>
        <v>0</v>
      </c>
      <c r="AE84" s="355">
        <f>VLOOKUP($B84,'M Obra SPE'!$B$17:$AJ$546,31,FALSE)</f>
        <v>0</v>
      </c>
      <c r="AF84" s="355">
        <f>VLOOKUP($B84,'M Obra SPE'!$B$17:$AJ$546,32,FALSE)</f>
        <v>0</v>
      </c>
      <c r="AG84" s="355">
        <f>VLOOKUP($B84,'M Obra SPE'!$B$17:$AJ$546,33,FALSE)</f>
        <v>0</v>
      </c>
      <c r="AH84" s="357">
        <f>VLOOKUP($B84,'M Obra SPE'!$B$17:$AJ$546,34,FALSE)</f>
        <v>0</v>
      </c>
      <c r="AI84" s="275" t="s">
        <v>407</v>
      </c>
      <c r="AJ84" s="60"/>
      <c r="AK84" s="59"/>
      <c r="AL84" s="5"/>
      <c r="AM84" s="5"/>
      <c r="AN84" s="5"/>
    </row>
    <row r="85" spans="2:40" ht="14.4" x14ac:dyDescent="0.3">
      <c r="B85" s="367">
        <v>3152</v>
      </c>
      <c r="C85" s="354" t="str">
        <f>VLOOKUP($B85,'M Obra SPE'!$B$17:$AJ$546,2,FALSE)</f>
        <v xml:space="preserve">Motorista ( Serviços gerais) </v>
      </c>
      <c r="D85" s="355">
        <f>IFERROR(LARGE(E85:AH85,1),0)</f>
        <v>0</v>
      </c>
      <c r="E85" s="355">
        <f>VLOOKUP($B85,'M Obra SPE'!$B$17:$AJ$546,5,FALSE)</f>
        <v>0</v>
      </c>
      <c r="F85" s="356">
        <f>VLOOKUP($B85,'M Obra SPE'!$B$17:$AJ$546,6,FALSE)</f>
        <v>0</v>
      </c>
      <c r="G85" s="355">
        <f>VLOOKUP($B85,'M Obra SPE'!$B$17:$AJ$546,7,FALSE)</f>
        <v>0</v>
      </c>
      <c r="H85" s="355">
        <f>VLOOKUP($B85,'M Obra SPE'!$B$17:$AJ$546,8,FALSE)</f>
        <v>0</v>
      </c>
      <c r="I85" s="355">
        <f>VLOOKUP($B85,'M Obra SPE'!$B$17:$AJ$546,9,FALSE)</f>
        <v>0</v>
      </c>
      <c r="J85" s="355">
        <f>VLOOKUP($B85,'M Obra SPE'!$B$17:$AJ$546,10,FALSE)</f>
        <v>0</v>
      </c>
      <c r="K85" s="355">
        <f>VLOOKUP($B85,'M Obra SPE'!$B$17:$AJ$546,11,FALSE)</f>
        <v>0</v>
      </c>
      <c r="L85" s="355">
        <f>VLOOKUP($B85,'M Obra SPE'!$B$17:$AJ$546,12,FALSE)</f>
        <v>0</v>
      </c>
      <c r="M85" s="355">
        <f>VLOOKUP($B85,'M Obra SPE'!$B$17:$AJ$546,13,FALSE)</f>
        <v>0</v>
      </c>
      <c r="N85" s="355">
        <f>VLOOKUP($B85,'M Obra SPE'!$B$17:$AJ$546,14,FALSE)</f>
        <v>0</v>
      </c>
      <c r="O85" s="355">
        <f>VLOOKUP($B85,'M Obra SPE'!$B$17:$AJ$546,15,FALSE)</f>
        <v>0</v>
      </c>
      <c r="P85" s="355">
        <f>VLOOKUP($B85,'M Obra SPE'!$B$17:$AJ$546,16,FALSE)</f>
        <v>0</v>
      </c>
      <c r="Q85" s="355">
        <f>VLOOKUP($B85,'M Obra SPE'!$B$17:$AJ$546,17,FALSE)</f>
        <v>0</v>
      </c>
      <c r="R85" s="355">
        <f>VLOOKUP($B85,'M Obra SPE'!$B$17:$AJ$546,18,FALSE)</f>
        <v>0</v>
      </c>
      <c r="S85" s="355">
        <f>VLOOKUP($B85,'M Obra SPE'!$B$17:$AJ$546,19,FALSE)</f>
        <v>0</v>
      </c>
      <c r="T85" s="355">
        <f>VLOOKUP($B85,'M Obra SPE'!$B$17:$AJ$546,20,FALSE)</f>
        <v>0</v>
      </c>
      <c r="U85" s="355">
        <f>VLOOKUP($B85,'M Obra SPE'!$B$17:$AJ$546,21,FALSE)</f>
        <v>0</v>
      </c>
      <c r="V85" s="355">
        <f>VLOOKUP($B85,'M Obra SPE'!$B$17:$AJ$546,22,FALSE)</f>
        <v>0</v>
      </c>
      <c r="W85" s="355">
        <f>VLOOKUP($B85,'M Obra SPE'!$B$17:$AJ$546,23,FALSE)</f>
        <v>0</v>
      </c>
      <c r="X85" s="355">
        <f>VLOOKUP($B85,'M Obra SPE'!$B$17:$AJ$546,24,FALSE)</f>
        <v>0</v>
      </c>
      <c r="Y85" s="355">
        <f>VLOOKUP($B85,'M Obra SPE'!$B$17:$AJ$546,25,FALSE)</f>
        <v>0</v>
      </c>
      <c r="Z85" s="355">
        <f>VLOOKUP($B85,'M Obra SPE'!$B$17:$AJ$546,26,FALSE)</f>
        <v>0</v>
      </c>
      <c r="AA85" s="355">
        <f>VLOOKUP($B85,'M Obra SPE'!$B$17:$AJ$546,27,FALSE)</f>
        <v>0</v>
      </c>
      <c r="AB85" s="355">
        <f>VLOOKUP($B85,'M Obra SPE'!$B$17:$AJ$546,28,FALSE)</f>
        <v>0</v>
      </c>
      <c r="AC85" s="355">
        <f>VLOOKUP($B85,'M Obra SPE'!$B$17:$AJ$546,29,FALSE)</f>
        <v>0</v>
      </c>
      <c r="AD85" s="355">
        <f>VLOOKUP($B85,'M Obra SPE'!$B$17:$AJ$546,30,FALSE)</f>
        <v>0</v>
      </c>
      <c r="AE85" s="355">
        <f>VLOOKUP($B85,'M Obra SPE'!$B$17:$AJ$546,31,FALSE)</f>
        <v>0</v>
      </c>
      <c r="AF85" s="355">
        <f>VLOOKUP($B85,'M Obra SPE'!$B$17:$AJ$546,32,FALSE)</f>
        <v>0</v>
      </c>
      <c r="AG85" s="355">
        <f>VLOOKUP($B85,'M Obra SPE'!$B$17:$AJ$546,33,FALSE)</f>
        <v>0</v>
      </c>
      <c r="AH85" s="357">
        <f>VLOOKUP($B85,'M Obra SPE'!$B$17:$AJ$546,34,FALSE)</f>
        <v>0</v>
      </c>
      <c r="AI85" s="275" t="s">
        <v>407</v>
      </c>
      <c r="AJ85" s="60"/>
      <c r="AK85" s="59"/>
      <c r="AL85" s="5"/>
      <c r="AM85" s="5"/>
      <c r="AN85" s="5"/>
    </row>
    <row r="86" spans="2:40" ht="14.4" x14ac:dyDescent="0.3">
      <c r="B86" s="376">
        <v>3160</v>
      </c>
      <c r="C86" s="377" t="s">
        <v>417</v>
      </c>
      <c r="D86" s="378"/>
      <c r="E86" s="378"/>
      <c r="F86" s="378"/>
      <c r="G86" s="378"/>
      <c r="H86" s="378"/>
      <c r="I86" s="378"/>
      <c r="J86" s="378"/>
      <c r="K86" s="378"/>
      <c r="L86" s="378"/>
      <c r="M86" s="378"/>
      <c r="N86" s="378"/>
      <c r="O86" s="378"/>
      <c r="P86" s="378"/>
      <c r="Q86" s="378"/>
      <c r="R86" s="378"/>
      <c r="S86" s="378"/>
      <c r="T86" s="378"/>
      <c r="U86" s="378"/>
      <c r="V86" s="378"/>
      <c r="W86" s="378"/>
      <c r="X86" s="378"/>
      <c r="Y86" s="378"/>
      <c r="Z86" s="378"/>
      <c r="AA86" s="378"/>
      <c r="AB86" s="378"/>
      <c r="AC86" s="378"/>
      <c r="AD86" s="378"/>
      <c r="AE86" s="378"/>
      <c r="AF86" s="378"/>
      <c r="AG86" s="378"/>
      <c r="AH86" s="379"/>
      <c r="AI86" s="275"/>
      <c r="AJ86" s="60"/>
      <c r="AK86" s="59"/>
      <c r="AL86" s="5"/>
      <c r="AM86" s="5"/>
      <c r="AN86" s="5"/>
    </row>
    <row r="87" spans="2:40" ht="14.4" x14ac:dyDescent="0.3">
      <c r="B87" s="367">
        <v>3161</v>
      </c>
      <c r="C87" s="354" t="str">
        <f>VLOOKUP($B87,'M Obra SPE'!$B$17:$AJ$546,2,FALSE)</f>
        <v>Supervisor Sistema de Arrecadação - Free-Flow</v>
      </c>
      <c r="D87" s="355">
        <f t="shared" si="0"/>
        <v>25</v>
      </c>
      <c r="E87" s="356">
        <f>VLOOKUP($B87,'M Obra SPE'!$B$17:$AJ$546,5,FALSE)</f>
        <v>25</v>
      </c>
      <c r="F87" s="356">
        <f>VLOOKUP($B87,'M Obra SPE'!$B$17:$AJ$546,6,FALSE)</f>
        <v>25</v>
      </c>
      <c r="G87" s="355">
        <f>VLOOKUP($B87,'M Obra SPE'!$B$17:$AJ$546,7,FALSE)</f>
        <v>25</v>
      </c>
      <c r="H87" s="355">
        <f>VLOOKUP($B87,'M Obra SPE'!$B$17:$AJ$546,8,FALSE)</f>
        <v>25</v>
      </c>
      <c r="I87" s="355">
        <f>VLOOKUP($B87,'M Obra SPE'!$B$17:$AJ$546,9,FALSE)</f>
        <v>25</v>
      </c>
      <c r="J87" s="355">
        <f>VLOOKUP($B87,'M Obra SPE'!$B$17:$AJ$546,10,FALSE)</f>
        <v>25</v>
      </c>
      <c r="K87" s="355">
        <f>VLOOKUP($B87,'M Obra SPE'!$B$17:$AJ$546,11,FALSE)</f>
        <v>25</v>
      </c>
      <c r="L87" s="355">
        <f>VLOOKUP($B87,'M Obra SPE'!$B$17:$AJ$546,12,FALSE)</f>
        <v>25</v>
      </c>
      <c r="M87" s="355">
        <f>VLOOKUP($B87,'M Obra SPE'!$B$17:$AJ$546,13,FALSE)</f>
        <v>25</v>
      </c>
      <c r="N87" s="355">
        <f>VLOOKUP($B87,'M Obra SPE'!$B$17:$AJ$546,14,FALSE)</f>
        <v>25</v>
      </c>
      <c r="O87" s="355">
        <f>VLOOKUP($B87,'M Obra SPE'!$B$17:$AJ$546,15,FALSE)</f>
        <v>25</v>
      </c>
      <c r="P87" s="355">
        <f>VLOOKUP($B87,'M Obra SPE'!$B$17:$AJ$546,16,FALSE)</f>
        <v>25</v>
      </c>
      <c r="Q87" s="355">
        <f>VLOOKUP($B87,'M Obra SPE'!$B$17:$AJ$546,17,FALSE)</f>
        <v>25</v>
      </c>
      <c r="R87" s="355">
        <f>VLOOKUP($B87,'M Obra SPE'!$B$17:$AJ$546,18,FALSE)</f>
        <v>25</v>
      </c>
      <c r="S87" s="355">
        <f>VLOOKUP($B87,'M Obra SPE'!$B$17:$AJ$546,19,FALSE)</f>
        <v>25</v>
      </c>
      <c r="T87" s="355">
        <f>VLOOKUP($B87,'M Obra SPE'!$B$17:$AJ$546,20,FALSE)</f>
        <v>25</v>
      </c>
      <c r="U87" s="355">
        <f>VLOOKUP($B87,'M Obra SPE'!$B$17:$AJ$546,21,FALSE)</f>
        <v>25</v>
      </c>
      <c r="V87" s="355">
        <f>VLOOKUP($B87,'M Obra SPE'!$B$17:$AJ$546,22,FALSE)</f>
        <v>25</v>
      </c>
      <c r="W87" s="355">
        <f>VLOOKUP($B87,'M Obra SPE'!$B$17:$AJ$546,23,FALSE)</f>
        <v>25</v>
      </c>
      <c r="X87" s="355">
        <f>VLOOKUP($B87,'M Obra SPE'!$B$17:$AJ$546,24,FALSE)</f>
        <v>25</v>
      </c>
      <c r="Y87" s="355">
        <f>VLOOKUP($B87,'M Obra SPE'!$B$17:$AJ$546,25,FALSE)</f>
        <v>25</v>
      </c>
      <c r="Z87" s="355">
        <f>VLOOKUP($B87,'M Obra SPE'!$B$17:$AJ$546,26,FALSE)</f>
        <v>25</v>
      </c>
      <c r="AA87" s="355">
        <f>VLOOKUP($B87,'M Obra SPE'!$B$17:$AJ$546,27,FALSE)</f>
        <v>25</v>
      </c>
      <c r="AB87" s="355">
        <f>VLOOKUP($B87,'M Obra SPE'!$B$17:$AJ$546,28,FALSE)</f>
        <v>25</v>
      </c>
      <c r="AC87" s="355">
        <f>VLOOKUP($B87,'M Obra SPE'!$B$17:$AJ$546,29,FALSE)</f>
        <v>25</v>
      </c>
      <c r="AD87" s="355">
        <f>VLOOKUP($B87,'M Obra SPE'!$B$17:$AJ$546,30,FALSE)</f>
        <v>25</v>
      </c>
      <c r="AE87" s="355">
        <f>VLOOKUP($B87,'M Obra SPE'!$B$17:$AJ$546,31,FALSE)</f>
        <v>25</v>
      </c>
      <c r="AF87" s="355">
        <f>VLOOKUP($B87,'M Obra SPE'!$B$17:$AJ$546,32,FALSE)</f>
        <v>25</v>
      </c>
      <c r="AG87" s="355">
        <f>VLOOKUP($B87,'M Obra SPE'!$B$17:$AJ$546,33,FALSE)</f>
        <v>25</v>
      </c>
      <c r="AH87" s="357">
        <f>VLOOKUP($B87,'M Obra SPE'!$B$17:$AJ$546,34,FALSE)</f>
        <v>25</v>
      </c>
      <c r="AI87" s="275" t="s">
        <v>407</v>
      </c>
      <c r="AJ87" s="60"/>
      <c r="AK87" s="59"/>
      <c r="AL87" s="5"/>
      <c r="AM87" s="5"/>
      <c r="AN87" s="5"/>
    </row>
    <row r="88" spans="2:40" ht="14.4" customHeight="1" x14ac:dyDescent="0.3">
      <c r="B88" s="376">
        <v>3170</v>
      </c>
      <c r="C88" s="377" t="s">
        <v>418</v>
      </c>
      <c r="D88" s="378"/>
      <c r="E88" s="378"/>
      <c r="F88" s="378"/>
      <c r="G88" s="378"/>
      <c r="H88" s="378"/>
      <c r="I88" s="378"/>
      <c r="J88" s="378"/>
      <c r="K88" s="378"/>
      <c r="L88" s="378"/>
      <c r="M88" s="378"/>
      <c r="N88" s="378"/>
      <c r="O88" s="378"/>
      <c r="P88" s="378"/>
      <c r="Q88" s="378"/>
      <c r="R88" s="378"/>
      <c r="S88" s="378"/>
      <c r="T88" s="378"/>
      <c r="U88" s="378"/>
      <c r="V88" s="378"/>
      <c r="W88" s="378"/>
      <c r="X88" s="378"/>
      <c r="Y88" s="378"/>
      <c r="Z88" s="378"/>
      <c r="AA88" s="378"/>
      <c r="AB88" s="378"/>
      <c r="AC88" s="378"/>
      <c r="AD88" s="378"/>
      <c r="AE88" s="378"/>
      <c r="AF88" s="378"/>
      <c r="AG88" s="378"/>
      <c r="AH88" s="379"/>
      <c r="AI88" s="275"/>
      <c r="AJ88" s="60"/>
      <c r="AK88" s="59"/>
      <c r="AL88" s="5"/>
      <c r="AM88" s="5"/>
      <c r="AN88" s="5"/>
    </row>
    <row r="89" spans="2:40" ht="14.4" x14ac:dyDescent="0.3">
      <c r="B89" s="367">
        <v>3171</v>
      </c>
      <c r="C89" s="354" t="str">
        <f>VLOOKUP($B89,'M Obra SPE'!$B$17:$AJ$546,2,FALSE)</f>
        <v>Motorista de Ambulância</v>
      </c>
      <c r="D89" s="355">
        <f t="shared" ref="D89:D118" si="1">IFERROR(LARGE(E89:AH89,1),0)</f>
        <v>60</v>
      </c>
      <c r="E89" s="355">
        <f>VLOOKUP($B89,'M Obra SPE'!$B$17:$AJ$546,5,FALSE)</f>
        <v>60</v>
      </c>
      <c r="F89" s="356">
        <f>VLOOKUP($B89,'M Obra SPE'!$B$17:$AJ$546,6,FALSE)</f>
        <v>60</v>
      </c>
      <c r="G89" s="355">
        <f>VLOOKUP($B89,'M Obra SPE'!$B$17:$AJ$546,7,FALSE)</f>
        <v>60</v>
      </c>
      <c r="H89" s="355">
        <f>VLOOKUP($B89,'M Obra SPE'!$B$17:$AJ$546,8,FALSE)</f>
        <v>60</v>
      </c>
      <c r="I89" s="355">
        <f>VLOOKUP($B89,'M Obra SPE'!$B$17:$AJ$546,9,FALSE)</f>
        <v>60</v>
      </c>
      <c r="J89" s="355">
        <f>VLOOKUP($B89,'M Obra SPE'!$B$17:$AJ$546,10,FALSE)</f>
        <v>60</v>
      </c>
      <c r="K89" s="355">
        <f>VLOOKUP($B89,'M Obra SPE'!$B$17:$AJ$546,11,FALSE)</f>
        <v>60</v>
      </c>
      <c r="L89" s="355">
        <f>VLOOKUP($B89,'M Obra SPE'!$B$17:$AJ$546,12,FALSE)</f>
        <v>60</v>
      </c>
      <c r="M89" s="355">
        <f>VLOOKUP($B89,'M Obra SPE'!$B$17:$AJ$546,13,FALSE)</f>
        <v>60</v>
      </c>
      <c r="N89" s="355">
        <f>VLOOKUP($B89,'M Obra SPE'!$B$17:$AJ$546,14,FALSE)</f>
        <v>60</v>
      </c>
      <c r="O89" s="355">
        <f>VLOOKUP($B89,'M Obra SPE'!$B$17:$AJ$546,15,FALSE)</f>
        <v>60</v>
      </c>
      <c r="P89" s="355">
        <f>VLOOKUP($B89,'M Obra SPE'!$B$17:$AJ$546,16,FALSE)</f>
        <v>60</v>
      </c>
      <c r="Q89" s="355">
        <f>VLOOKUP($B89,'M Obra SPE'!$B$17:$AJ$546,17,FALSE)</f>
        <v>60</v>
      </c>
      <c r="R89" s="355">
        <f>VLOOKUP($B89,'M Obra SPE'!$B$17:$AJ$546,18,FALSE)</f>
        <v>60</v>
      </c>
      <c r="S89" s="355">
        <f>VLOOKUP($B89,'M Obra SPE'!$B$17:$AJ$546,19,FALSE)</f>
        <v>60</v>
      </c>
      <c r="T89" s="355">
        <f>VLOOKUP($B89,'M Obra SPE'!$B$17:$AJ$546,20,FALSE)</f>
        <v>60</v>
      </c>
      <c r="U89" s="355">
        <f>VLOOKUP($B89,'M Obra SPE'!$B$17:$AJ$546,21,FALSE)</f>
        <v>60</v>
      </c>
      <c r="V89" s="355">
        <f>VLOOKUP($B89,'M Obra SPE'!$B$17:$AJ$546,22,FALSE)</f>
        <v>60</v>
      </c>
      <c r="W89" s="355">
        <f>VLOOKUP($B89,'M Obra SPE'!$B$17:$AJ$546,23,FALSE)</f>
        <v>60</v>
      </c>
      <c r="X89" s="355">
        <f>VLOOKUP($B89,'M Obra SPE'!$B$17:$AJ$546,24,FALSE)</f>
        <v>60</v>
      </c>
      <c r="Y89" s="355">
        <f>VLOOKUP($B89,'M Obra SPE'!$B$17:$AJ$546,25,FALSE)</f>
        <v>60</v>
      </c>
      <c r="Z89" s="355">
        <f>VLOOKUP($B89,'M Obra SPE'!$B$17:$AJ$546,26,FALSE)</f>
        <v>60</v>
      </c>
      <c r="AA89" s="355">
        <f>VLOOKUP($B89,'M Obra SPE'!$B$17:$AJ$546,27,FALSE)</f>
        <v>60</v>
      </c>
      <c r="AB89" s="355">
        <f>VLOOKUP($B89,'M Obra SPE'!$B$17:$AJ$546,28,FALSE)</f>
        <v>60</v>
      </c>
      <c r="AC89" s="355">
        <f>VLOOKUP($B89,'M Obra SPE'!$B$17:$AJ$546,29,FALSE)</f>
        <v>60</v>
      </c>
      <c r="AD89" s="355">
        <f>VLOOKUP($B89,'M Obra SPE'!$B$17:$AJ$546,30,FALSE)</f>
        <v>60</v>
      </c>
      <c r="AE89" s="355">
        <f>VLOOKUP($B89,'M Obra SPE'!$B$17:$AJ$546,31,FALSE)</f>
        <v>60</v>
      </c>
      <c r="AF89" s="355">
        <f>VLOOKUP($B89,'M Obra SPE'!$B$17:$AJ$546,32,FALSE)</f>
        <v>60</v>
      </c>
      <c r="AG89" s="355">
        <f>VLOOKUP($B89,'M Obra SPE'!$B$17:$AJ$546,33,FALSE)</f>
        <v>60</v>
      </c>
      <c r="AH89" s="357">
        <f>VLOOKUP($B89,'M Obra SPE'!$B$17:$AJ$546,34,FALSE)</f>
        <v>60</v>
      </c>
      <c r="AI89" s="275" t="s">
        <v>407</v>
      </c>
      <c r="AJ89" s="60"/>
      <c r="AK89" s="59"/>
      <c r="AL89" s="5"/>
      <c r="AM89" s="5"/>
      <c r="AN89" s="5"/>
    </row>
    <row r="90" spans="2:40" ht="14.4" x14ac:dyDescent="0.3">
      <c r="B90" s="367">
        <v>3172</v>
      </c>
      <c r="C90" s="354" t="str">
        <f>VLOOKUP($B90,'M Obra SPE'!$B$17:$AJ$546,2,FALSE)</f>
        <v>Resgatista</v>
      </c>
      <c r="D90" s="355">
        <f t="shared" si="1"/>
        <v>117</v>
      </c>
      <c r="E90" s="355">
        <f>VLOOKUP($B90,'M Obra SPE'!$B$17:$AJ$546,5,FALSE)</f>
        <v>117</v>
      </c>
      <c r="F90" s="355">
        <f>VLOOKUP($B90,'M Obra SPE'!$B$17:$AJ$546,6,FALSE)</f>
        <v>117</v>
      </c>
      <c r="G90" s="355">
        <f>VLOOKUP($B90,'M Obra SPE'!$B$17:$AJ$546,7,FALSE)</f>
        <v>117</v>
      </c>
      <c r="H90" s="355">
        <f>VLOOKUP($B90,'M Obra SPE'!$B$17:$AJ$546,8,FALSE)</f>
        <v>117</v>
      </c>
      <c r="I90" s="355">
        <f>VLOOKUP($B90,'M Obra SPE'!$B$17:$AJ$546,9,FALSE)</f>
        <v>117</v>
      </c>
      <c r="J90" s="355">
        <f>VLOOKUP($B90,'M Obra SPE'!$B$17:$AJ$546,10,FALSE)</f>
        <v>117</v>
      </c>
      <c r="K90" s="355">
        <f>VLOOKUP($B90,'M Obra SPE'!$B$17:$AJ$546,11,FALSE)</f>
        <v>117</v>
      </c>
      <c r="L90" s="355">
        <f>VLOOKUP($B90,'M Obra SPE'!$B$17:$AJ$546,12,FALSE)</f>
        <v>117</v>
      </c>
      <c r="M90" s="355">
        <f>VLOOKUP($B90,'M Obra SPE'!$B$17:$AJ$546,13,FALSE)</f>
        <v>117</v>
      </c>
      <c r="N90" s="355">
        <f>VLOOKUP($B90,'M Obra SPE'!$B$17:$AJ$546,14,FALSE)</f>
        <v>117</v>
      </c>
      <c r="O90" s="355">
        <f>VLOOKUP($B90,'M Obra SPE'!$B$17:$AJ$546,15,FALSE)</f>
        <v>117</v>
      </c>
      <c r="P90" s="355">
        <f>VLOOKUP($B90,'M Obra SPE'!$B$17:$AJ$546,16,FALSE)</f>
        <v>117</v>
      </c>
      <c r="Q90" s="355">
        <f>VLOOKUP($B90,'M Obra SPE'!$B$17:$AJ$546,17,FALSE)</f>
        <v>117</v>
      </c>
      <c r="R90" s="355">
        <f>VLOOKUP($B90,'M Obra SPE'!$B$17:$AJ$546,18,FALSE)</f>
        <v>117</v>
      </c>
      <c r="S90" s="355">
        <f>VLOOKUP($B90,'M Obra SPE'!$B$17:$AJ$546,19,FALSE)</f>
        <v>117</v>
      </c>
      <c r="T90" s="355">
        <f>VLOOKUP($B90,'M Obra SPE'!$B$17:$AJ$546,20,FALSE)</f>
        <v>117</v>
      </c>
      <c r="U90" s="355">
        <f>VLOOKUP($B90,'M Obra SPE'!$B$17:$AJ$546,21,FALSE)</f>
        <v>117</v>
      </c>
      <c r="V90" s="355">
        <f>VLOOKUP($B90,'M Obra SPE'!$B$17:$AJ$546,22,FALSE)</f>
        <v>117</v>
      </c>
      <c r="W90" s="355">
        <f>VLOOKUP($B90,'M Obra SPE'!$B$17:$AJ$546,23,FALSE)</f>
        <v>117</v>
      </c>
      <c r="X90" s="355">
        <f>VLOOKUP($B90,'M Obra SPE'!$B$17:$AJ$546,24,FALSE)</f>
        <v>117</v>
      </c>
      <c r="Y90" s="355">
        <f>VLOOKUP($B90,'M Obra SPE'!$B$17:$AJ$546,25,FALSE)</f>
        <v>117</v>
      </c>
      <c r="Z90" s="355">
        <f>VLOOKUP($B90,'M Obra SPE'!$B$17:$AJ$546,26,FALSE)</f>
        <v>117</v>
      </c>
      <c r="AA90" s="355">
        <f>VLOOKUP($B90,'M Obra SPE'!$B$17:$AJ$546,27,FALSE)</f>
        <v>117</v>
      </c>
      <c r="AB90" s="355">
        <f>VLOOKUP($B90,'M Obra SPE'!$B$17:$AJ$546,28,FALSE)</f>
        <v>117</v>
      </c>
      <c r="AC90" s="355">
        <f>VLOOKUP($B90,'M Obra SPE'!$B$17:$AJ$546,29,FALSE)</f>
        <v>117</v>
      </c>
      <c r="AD90" s="355">
        <f>VLOOKUP($B90,'M Obra SPE'!$B$17:$AJ$546,30,FALSE)</f>
        <v>117</v>
      </c>
      <c r="AE90" s="355">
        <f>VLOOKUP($B90,'M Obra SPE'!$B$17:$AJ$546,31,FALSE)</f>
        <v>117</v>
      </c>
      <c r="AF90" s="355">
        <f>VLOOKUP($B90,'M Obra SPE'!$B$17:$AJ$546,32,FALSE)</f>
        <v>117</v>
      </c>
      <c r="AG90" s="355">
        <f>VLOOKUP($B90,'M Obra SPE'!$B$17:$AJ$546,33,FALSE)</f>
        <v>117</v>
      </c>
      <c r="AH90" s="357">
        <f>VLOOKUP($B90,'M Obra SPE'!$B$17:$AJ$546,34,FALSE)</f>
        <v>117</v>
      </c>
      <c r="AI90" s="275" t="s">
        <v>407</v>
      </c>
      <c r="AJ90" s="60"/>
      <c r="AK90" s="59"/>
      <c r="AL90" s="5"/>
      <c r="AM90" s="5"/>
      <c r="AN90" s="5"/>
    </row>
    <row r="91" spans="2:40" ht="14.4" x14ac:dyDescent="0.3">
      <c r="B91" s="376">
        <v>3180</v>
      </c>
      <c r="C91" s="377" t="s">
        <v>312</v>
      </c>
      <c r="D91" s="378"/>
      <c r="E91" s="378"/>
      <c r="F91" s="378"/>
      <c r="G91" s="378"/>
      <c r="H91" s="378"/>
      <c r="I91" s="378"/>
      <c r="J91" s="378"/>
      <c r="K91" s="378"/>
      <c r="L91" s="378"/>
      <c r="M91" s="378"/>
      <c r="N91" s="378"/>
      <c r="O91" s="378"/>
      <c r="P91" s="378"/>
      <c r="Q91" s="378"/>
      <c r="R91" s="378"/>
      <c r="S91" s="378"/>
      <c r="T91" s="378"/>
      <c r="U91" s="378"/>
      <c r="V91" s="378"/>
      <c r="W91" s="378"/>
      <c r="X91" s="378"/>
      <c r="Y91" s="378"/>
      <c r="Z91" s="378"/>
      <c r="AA91" s="378"/>
      <c r="AB91" s="378"/>
      <c r="AC91" s="378"/>
      <c r="AD91" s="378"/>
      <c r="AE91" s="378"/>
      <c r="AF91" s="378"/>
      <c r="AG91" s="378"/>
      <c r="AH91" s="379"/>
      <c r="AI91" s="275"/>
      <c r="AJ91" s="60"/>
      <c r="AK91" s="59"/>
      <c r="AL91" s="5"/>
      <c r="AM91" s="5"/>
      <c r="AN91" s="5"/>
    </row>
    <row r="92" spans="2:40" ht="14.4" customHeight="1" x14ac:dyDescent="0.3">
      <c r="B92" s="367">
        <v>3181</v>
      </c>
      <c r="C92" s="354" t="str">
        <f>VLOOKUP($B92,'M Obra SPE'!$B$17:$AJ$546,2,FALSE)</f>
        <v>Operador de Guincho Leve</v>
      </c>
      <c r="D92" s="355">
        <f t="shared" si="1"/>
        <v>60</v>
      </c>
      <c r="E92" s="355">
        <f>VLOOKUP($B92,'M Obra SPE'!$B$17:$AJ$546,5,FALSE)</f>
        <v>60</v>
      </c>
      <c r="F92" s="356">
        <f>VLOOKUP($B92,'M Obra SPE'!$B$17:$AJ$546,6,FALSE)</f>
        <v>60</v>
      </c>
      <c r="G92" s="355">
        <f>VLOOKUP($B92,'M Obra SPE'!$B$17:$AJ$546,7,FALSE)</f>
        <v>60</v>
      </c>
      <c r="H92" s="355">
        <f>VLOOKUP($B92,'M Obra SPE'!$B$17:$AJ$546,8,FALSE)</f>
        <v>60</v>
      </c>
      <c r="I92" s="355">
        <f>VLOOKUP($B92,'M Obra SPE'!$B$17:$AJ$546,9,FALSE)</f>
        <v>60</v>
      </c>
      <c r="J92" s="355">
        <f>VLOOKUP($B92,'M Obra SPE'!$B$17:$AJ$546,10,FALSE)</f>
        <v>60</v>
      </c>
      <c r="K92" s="355">
        <f>VLOOKUP($B92,'M Obra SPE'!$B$17:$AJ$546,11,FALSE)</f>
        <v>60</v>
      </c>
      <c r="L92" s="355">
        <f>VLOOKUP($B92,'M Obra SPE'!$B$17:$AJ$546,12,FALSE)</f>
        <v>60</v>
      </c>
      <c r="M92" s="355">
        <f>VLOOKUP($B92,'M Obra SPE'!$B$17:$AJ$546,13,FALSE)</f>
        <v>60</v>
      </c>
      <c r="N92" s="355">
        <f>VLOOKUP($B92,'M Obra SPE'!$B$17:$AJ$546,14,FALSE)</f>
        <v>60</v>
      </c>
      <c r="O92" s="355">
        <f>VLOOKUP($B92,'M Obra SPE'!$B$17:$AJ$546,15,FALSE)</f>
        <v>60</v>
      </c>
      <c r="P92" s="355">
        <f>VLOOKUP($B92,'M Obra SPE'!$B$17:$AJ$546,16,FALSE)</f>
        <v>60</v>
      </c>
      <c r="Q92" s="355">
        <f>VLOOKUP($B92,'M Obra SPE'!$B$17:$AJ$546,17,FALSE)</f>
        <v>60</v>
      </c>
      <c r="R92" s="355">
        <f>VLOOKUP($B92,'M Obra SPE'!$B$17:$AJ$546,18,FALSE)</f>
        <v>60</v>
      </c>
      <c r="S92" s="355">
        <f>VLOOKUP($B92,'M Obra SPE'!$B$17:$AJ$546,19,FALSE)</f>
        <v>60</v>
      </c>
      <c r="T92" s="355">
        <f>VLOOKUP($B92,'M Obra SPE'!$B$17:$AJ$546,20,FALSE)</f>
        <v>60</v>
      </c>
      <c r="U92" s="355">
        <f>VLOOKUP($B92,'M Obra SPE'!$B$17:$AJ$546,21,FALSE)</f>
        <v>60</v>
      </c>
      <c r="V92" s="355">
        <f>VLOOKUP($B92,'M Obra SPE'!$B$17:$AJ$546,22,FALSE)</f>
        <v>60</v>
      </c>
      <c r="W92" s="355">
        <f>VLOOKUP($B92,'M Obra SPE'!$B$17:$AJ$546,23,FALSE)</f>
        <v>60</v>
      </c>
      <c r="X92" s="355">
        <f>VLOOKUP($B92,'M Obra SPE'!$B$17:$AJ$546,24,FALSE)</f>
        <v>60</v>
      </c>
      <c r="Y92" s="355">
        <f>VLOOKUP($B92,'M Obra SPE'!$B$17:$AJ$546,25,FALSE)</f>
        <v>60</v>
      </c>
      <c r="Z92" s="355">
        <f>VLOOKUP($B92,'M Obra SPE'!$B$17:$AJ$546,26,FALSE)</f>
        <v>60</v>
      </c>
      <c r="AA92" s="355">
        <f>VLOOKUP($B92,'M Obra SPE'!$B$17:$AJ$546,27,FALSE)</f>
        <v>60</v>
      </c>
      <c r="AB92" s="355">
        <f>VLOOKUP($B92,'M Obra SPE'!$B$17:$AJ$546,28,FALSE)</f>
        <v>60</v>
      </c>
      <c r="AC92" s="355">
        <f>VLOOKUP($B92,'M Obra SPE'!$B$17:$AJ$546,29,FALSE)</f>
        <v>60</v>
      </c>
      <c r="AD92" s="355">
        <f>VLOOKUP($B92,'M Obra SPE'!$B$17:$AJ$546,30,FALSE)</f>
        <v>60</v>
      </c>
      <c r="AE92" s="355">
        <f>VLOOKUP($B92,'M Obra SPE'!$B$17:$AJ$546,31,FALSE)</f>
        <v>60</v>
      </c>
      <c r="AF92" s="355">
        <f>VLOOKUP($B92,'M Obra SPE'!$B$17:$AJ$546,32,FALSE)</f>
        <v>60</v>
      </c>
      <c r="AG92" s="355">
        <f>VLOOKUP($B92,'M Obra SPE'!$B$17:$AJ$546,33,FALSE)</f>
        <v>60</v>
      </c>
      <c r="AH92" s="357">
        <f>VLOOKUP($B92,'M Obra SPE'!$B$17:$AJ$546,34,FALSE)</f>
        <v>60</v>
      </c>
      <c r="AI92" s="275" t="s">
        <v>407</v>
      </c>
      <c r="AJ92" s="60"/>
      <c r="AK92" s="59"/>
      <c r="AL92" s="5"/>
      <c r="AM92" s="5"/>
      <c r="AN92" s="5"/>
    </row>
    <row r="93" spans="2:40" ht="14.4" x14ac:dyDescent="0.3">
      <c r="B93" s="367">
        <v>3182</v>
      </c>
      <c r="C93" s="354" t="str">
        <f>VLOOKUP($B93,'M Obra SPE'!$B$17:$AJ$546,2,FALSE)</f>
        <v>Operador de Guincho Pesado</v>
      </c>
      <c r="D93" s="355">
        <f t="shared" si="1"/>
        <v>28</v>
      </c>
      <c r="E93" s="355">
        <f>VLOOKUP($B93,'M Obra SPE'!$B$17:$AJ$546,5,FALSE)</f>
        <v>28</v>
      </c>
      <c r="F93" s="355">
        <f>VLOOKUP($B93,'M Obra SPE'!$B$17:$AJ$546,6,FALSE)</f>
        <v>28</v>
      </c>
      <c r="G93" s="355">
        <f>VLOOKUP($B93,'M Obra SPE'!$B$17:$AJ$546,7,FALSE)</f>
        <v>28</v>
      </c>
      <c r="H93" s="355">
        <f>VLOOKUP($B93,'M Obra SPE'!$B$17:$AJ$546,8,FALSE)</f>
        <v>28</v>
      </c>
      <c r="I93" s="355">
        <f>VLOOKUP($B93,'M Obra SPE'!$B$17:$AJ$546,9,FALSE)</f>
        <v>28</v>
      </c>
      <c r="J93" s="355">
        <f>VLOOKUP($B93,'M Obra SPE'!$B$17:$AJ$546,10,FALSE)</f>
        <v>28</v>
      </c>
      <c r="K93" s="355">
        <f>VLOOKUP($B93,'M Obra SPE'!$B$17:$AJ$546,11,FALSE)</f>
        <v>28</v>
      </c>
      <c r="L93" s="355">
        <f>VLOOKUP($B93,'M Obra SPE'!$B$17:$AJ$546,12,FALSE)</f>
        <v>28</v>
      </c>
      <c r="M93" s="355">
        <f>VLOOKUP($B93,'M Obra SPE'!$B$17:$AJ$546,13,FALSE)</f>
        <v>28</v>
      </c>
      <c r="N93" s="355">
        <f>VLOOKUP($B93,'M Obra SPE'!$B$17:$AJ$546,14,FALSE)</f>
        <v>28</v>
      </c>
      <c r="O93" s="355">
        <f>VLOOKUP($B93,'M Obra SPE'!$B$17:$AJ$546,15,FALSE)</f>
        <v>28</v>
      </c>
      <c r="P93" s="355">
        <f>VLOOKUP($B93,'M Obra SPE'!$B$17:$AJ$546,16,FALSE)</f>
        <v>28</v>
      </c>
      <c r="Q93" s="355">
        <f>VLOOKUP($B93,'M Obra SPE'!$B$17:$AJ$546,17,FALSE)</f>
        <v>28</v>
      </c>
      <c r="R93" s="355">
        <f>VLOOKUP($B93,'M Obra SPE'!$B$17:$AJ$546,18,FALSE)</f>
        <v>28</v>
      </c>
      <c r="S93" s="355">
        <f>VLOOKUP($B93,'M Obra SPE'!$B$17:$AJ$546,19,FALSE)</f>
        <v>28</v>
      </c>
      <c r="T93" s="355">
        <f>VLOOKUP($B93,'M Obra SPE'!$B$17:$AJ$546,20,FALSE)</f>
        <v>28</v>
      </c>
      <c r="U93" s="355">
        <f>VLOOKUP($B93,'M Obra SPE'!$B$17:$AJ$546,21,FALSE)</f>
        <v>28</v>
      </c>
      <c r="V93" s="355">
        <f>VLOOKUP($B93,'M Obra SPE'!$B$17:$AJ$546,22,FALSE)</f>
        <v>28</v>
      </c>
      <c r="W93" s="355">
        <f>VLOOKUP($B93,'M Obra SPE'!$B$17:$AJ$546,23,FALSE)</f>
        <v>28</v>
      </c>
      <c r="X93" s="355">
        <f>VLOOKUP($B93,'M Obra SPE'!$B$17:$AJ$546,24,FALSE)</f>
        <v>28</v>
      </c>
      <c r="Y93" s="355">
        <f>VLOOKUP($B93,'M Obra SPE'!$B$17:$AJ$546,25,FALSE)</f>
        <v>28</v>
      </c>
      <c r="Z93" s="355">
        <f>VLOOKUP($B93,'M Obra SPE'!$B$17:$AJ$546,26,FALSE)</f>
        <v>28</v>
      </c>
      <c r="AA93" s="355">
        <f>VLOOKUP($B93,'M Obra SPE'!$B$17:$AJ$546,27,FALSE)</f>
        <v>28</v>
      </c>
      <c r="AB93" s="355">
        <f>VLOOKUP($B93,'M Obra SPE'!$B$17:$AJ$546,28,FALSE)</f>
        <v>28</v>
      </c>
      <c r="AC93" s="355">
        <f>VLOOKUP($B93,'M Obra SPE'!$B$17:$AJ$546,29,FALSE)</f>
        <v>28</v>
      </c>
      <c r="AD93" s="355">
        <f>VLOOKUP($B93,'M Obra SPE'!$B$17:$AJ$546,30,FALSE)</f>
        <v>28</v>
      </c>
      <c r="AE93" s="355">
        <f>VLOOKUP($B93,'M Obra SPE'!$B$17:$AJ$546,31,FALSE)</f>
        <v>28</v>
      </c>
      <c r="AF93" s="355">
        <f>VLOOKUP($B93,'M Obra SPE'!$B$17:$AJ$546,32,FALSE)</f>
        <v>28</v>
      </c>
      <c r="AG93" s="355">
        <f>VLOOKUP($B93,'M Obra SPE'!$B$17:$AJ$546,33,FALSE)</f>
        <v>28</v>
      </c>
      <c r="AH93" s="357">
        <f>VLOOKUP($B93,'M Obra SPE'!$B$17:$AJ$546,34,FALSE)</f>
        <v>28</v>
      </c>
      <c r="AI93" s="275" t="s">
        <v>407</v>
      </c>
      <c r="AJ93" s="60"/>
      <c r="AK93" s="59"/>
      <c r="AL93" s="5"/>
      <c r="AM93" s="5"/>
      <c r="AN93" s="5"/>
    </row>
    <row r="94" spans="2:40" ht="14.4" x14ac:dyDescent="0.3">
      <c r="B94" s="376">
        <v>3200</v>
      </c>
      <c r="C94" s="377" t="str">
        <f>VLOOKUP($B94,'M Obra SPE'!$B$17:$AJ$519,2,FALSE)</f>
        <v xml:space="preserve">Gerencia de Tecnologia </v>
      </c>
      <c r="D94" s="378">
        <f t="shared" si="1"/>
        <v>0</v>
      </c>
      <c r="E94" s="378"/>
      <c r="F94" s="378"/>
      <c r="G94" s="378"/>
      <c r="H94" s="378"/>
      <c r="I94" s="378"/>
      <c r="J94" s="378"/>
      <c r="K94" s="378"/>
      <c r="L94" s="378"/>
      <c r="M94" s="378"/>
      <c r="N94" s="378"/>
      <c r="O94" s="378"/>
      <c r="P94" s="378"/>
      <c r="Q94" s="378"/>
      <c r="R94" s="378"/>
      <c r="S94" s="378"/>
      <c r="T94" s="378"/>
      <c r="U94" s="378"/>
      <c r="V94" s="378"/>
      <c r="W94" s="378"/>
      <c r="X94" s="378"/>
      <c r="Y94" s="378"/>
      <c r="Z94" s="378"/>
      <c r="AA94" s="378"/>
      <c r="AB94" s="378"/>
      <c r="AC94" s="378"/>
      <c r="AD94" s="378"/>
      <c r="AE94" s="378"/>
      <c r="AF94" s="378"/>
      <c r="AG94" s="378"/>
      <c r="AH94" s="379"/>
      <c r="AI94" s="275"/>
      <c r="AJ94" s="60"/>
      <c r="AK94" s="59"/>
      <c r="AL94" s="5"/>
      <c r="AM94" s="5"/>
      <c r="AN94" s="5"/>
    </row>
    <row r="95" spans="2:40" ht="14.4" x14ac:dyDescent="0.3">
      <c r="B95" s="367">
        <v>3201</v>
      </c>
      <c r="C95" s="354" t="str">
        <f>VLOOKUP($B95,'M Obra SPE'!$B$17:$AJ$546,2,FALSE)</f>
        <v xml:space="preserve">Gerente de Tecnologia </v>
      </c>
      <c r="D95" s="355">
        <f t="shared" si="1"/>
        <v>1</v>
      </c>
      <c r="E95" s="356">
        <f>VLOOKUP($B95,'M Obra SPE'!$B$17:$AJ$546,5,FALSE)</f>
        <v>1</v>
      </c>
      <c r="F95" s="356">
        <f>VLOOKUP($B95,'M Obra SPE'!$B$17:$AJ$546,6,FALSE)</f>
        <v>1</v>
      </c>
      <c r="G95" s="355">
        <f>VLOOKUP($B95,'M Obra SPE'!$B$17:$AJ$546,7,FALSE)</f>
        <v>1</v>
      </c>
      <c r="H95" s="355">
        <f>VLOOKUP($B95,'M Obra SPE'!$B$17:$AJ$546,8,FALSE)</f>
        <v>1</v>
      </c>
      <c r="I95" s="355">
        <f>VLOOKUP($B95,'M Obra SPE'!$B$17:$AJ$546,9,FALSE)</f>
        <v>1</v>
      </c>
      <c r="J95" s="355">
        <f>VLOOKUP($B95,'M Obra SPE'!$B$17:$AJ$546,10,FALSE)</f>
        <v>0</v>
      </c>
      <c r="K95" s="355">
        <f>VLOOKUP($B95,'M Obra SPE'!$B$17:$AJ$546,11,FALSE)</f>
        <v>0</v>
      </c>
      <c r="L95" s="355">
        <f>VLOOKUP($B95,'M Obra SPE'!$B$17:$AJ$546,12,FALSE)</f>
        <v>0</v>
      </c>
      <c r="M95" s="355">
        <f>VLOOKUP($B95,'M Obra SPE'!$B$17:$AJ$546,13,FALSE)</f>
        <v>0</v>
      </c>
      <c r="N95" s="355">
        <f>VLOOKUP($B95,'M Obra SPE'!$B$17:$AJ$546,14,FALSE)</f>
        <v>0</v>
      </c>
      <c r="O95" s="355">
        <f>VLOOKUP($B95,'M Obra SPE'!$B$17:$AJ$546,15,FALSE)</f>
        <v>0</v>
      </c>
      <c r="P95" s="355">
        <f>VLOOKUP($B95,'M Obra SPE'!$B$17:$AJ$546,16,FALSE)</f>
        <v>0</v>
      </c>
      <c r="Q95" s="355">
        <f>VLOOKUP($B95,'M Obra SPE'!$B$17:$AJ$546,17,FALSE)</f>
        <v>0</v>
      </c>
      <c r="R95" s="355">
        <f>VLOOKUP($B95,'M Obra SPE'!$B$17:$AJ$546,18,FALSE)</f>
        <v>0</v>
      </c>
      <c r="S95" s="355">
        <f>VLOOKUP($B95,'M Obra SPE'!$B$17:$AJ$546,19,FALSE)</f>
        <v>0</v>
      </c>
      <c r="T95" s="355">
        <f>VLOOKUP($B95,'M Obra SPE'!$B$17:$AJ$546,20,FALSE)</f>
        <v>0</v>
      </c>
      <c r="U95" s="355">
        <f>VLOOKUP($B95,'M Obra SPE'!$B$17:$AJ$546,21,FALSE)</f>
        <v>0</v>
      </c>
      <c r="V95" s="355">
        <f>VLOOKUP($B95,'M Obra SPE'!$B$17:$AJ$546,22,FALSE)</f>
        <v>0</v>
      </c>
      <c r="W95" s="355">
        <f>VLOOKUP($B95,'M Obra SPE'!$B$17:$AJ$546,23,FALSE)</f>
        <v>0</v>
      </c>
      <c r="X95" s="355">
        <f>VLOOKUP($B95,'M Obra SPE'!$B$17:$AJ$546,24,FALSE)</f>
        <v>0</v>
      </c>
      <c r="Y95" s="355">
        <f>VLOOKUP($B95,'M Obra SPE'!$B$17:$AJ$546,25,FALSE)</f>
        <v>0</v>
      </c>
      <c r="Z95" s="355">
        <f>VLOOKUP($B95,'M Obra SPE'!$B$17:$AJ$546,26,FALSE)</f>
        <v>0</v>
      </c>
      <c r="AA95" s="355">
        <f>VLOOKUP($B95,'M Obra SPE'!$B$17:$AJ$546,27,FALSE)</f>
        <v>0</v>
      </c>
      <c r="AB95" s="355">
        <f>VLOOKUP($B95,'M Obra SPE'!$B$17:$AJ$546,28,FALSE)</f>
        <v>0</v>
      </c>
      <c r="AC95" s="355">
        <f>VLOOKUP($B95,'M Obra SPE'!$B$17:$AJ$546,29,FALSE)</f>
        <v>0</v>
      </c>
      <c r="AD95" s="355">
        <f>VLOOKUP($B95,'M Obra SPE'!$B$17:$AJ$546,30,FALSE)</f>
        <v>0</v>
      </c>
      <c r="AE95" s="355">
        <f>VLOOKUP($B95,'M Obra SPE'!$B$17:$AJ$546,31,FALSE)</f>
        <v>0</v>
      </c>
      <c r="AF95" s="355">
        <f>VLOOKUP($B95,'M Obra SPE'!$B$17:$AJ$546,32,FALSE)</f>
        <v>0</v>
      </c>
      <c r="AG95" s="355">
        <f>VLOOKUP($B95,'M Obra SPE'!$B$17:$AJ$546,33,FALSE)</f>
        <v>0</v>
      </c>
      <c r="AH95" s="357">
        <f>VLOOKUP($B95,'M Obra SPE'!$B$17:$AJ$546,34,FALSE)</f>
        <v>0</v>
      </c>
      <c r="AI95" s="275" t="s">
        <v>404</v>
      </c>
      <c r="AJ95" s="60"/>
      <c r="AK95" s="59"/>
      <c r="AL95" s="5"/>
      <c r="AM95" s="5"/>
      <c r="AN95" s="5"/>
    </row>
    <row r="96" spans="2:40" ht="14.4" x14ac:dyDescent="0.3">
      <c r="B96" s="367">
        <v>3202</v>
      </c>
      <c r="C96" s="354" t="str">
        <f>VLOOKUP($B96,'M Obra SPE'!$B$17:$AJ$546,2,FALSE)</f>
        <v xml:space="preserve">Analista de Sistemas </v>
      </c>
      <c r="D96" s="355">
        <f t="shared" si="1"/>
        <v>1</v>
      </c>
      <c r="E96" s="355">
        <f>VLOOKUP($B96,'M Obra SPE'!$B$17:$AJ$546,5,FALSE)</f>
        <v>1</v>
      </c>
      <c r="F96" s="355">
        <f>VLOOKUP($B96,'M Obra SPE'!$B$17:$AJ$546,6,FALSE)</f>
        <v>1</v>
      </c>
      <c r="G96" s="355">
        <f>VLOOKUP($B96,'M Obra SPE'!$B$17:$AJ$546,7,FALSE)</f>
        <v>1</v>
      </c>
      <c r="H96" s="355">
        <f>VLOOKUP($B96,'M Obra SPE'!$B$17:$AJ$546,8,FALSE)</f>
        <v>1</v>
      </c>
      <c r="I96" s="355">
        <f>VLOOKUP($B96,'M Obra SPE'!$B$17:$AJ$546,9,FALSE)</f>
        <v>1</v>
      </c>
      <c r="J96" s="355">
        <f>VLOOKUP($B96,'M Obra SPE'!$B$17:$AJ$546,10,FALSE)</f>
        <v>0</v>
      </c>
      <c r="K96" s="355">
        <f>VLOOKUP($B96,'M Obra SPE'!$B$17:$AJ$546,11,FALSE)</f>
        <v>0</v>
      </c>
      <c r="L96" s="355">
        <f>VLOOKUP($B96,'M Obra SPE'!$B$17:$AJ$546,12,FALSE)</f>
        <v>0</v>
      </c>
      <c r="M96" s="355">
        <f>VLOOKUP($B96,'M Obra SPE'!$B$17:$AJ$546,13,FALSE)</f>
        <v>0</v>
      </c>
      <c r="N96" s="355">
        <f>VLOOKUP($B96,'M Obra SPE'!$B$17:$AJ$546,14,FALSE)</f>
        <v>0</v>
      </c>
      <c r="O96" s="355">
        <f>VLOOKUP($B96,'M Obra SPE'!$B$17:$AJ$546,15,FALSE)</f>
        <v>0</v>
      </c>
      <c r="P96" s="355">
        <f>VLOOKUP($B96,'M Obra SPE'!$B$17:$AJ$546,16,FALSE)</f>
        <v>0</v>
      </c>
      <c r="Q96" s="355">
        <f>VLOOKUP($B96,'M Obra SPE'!$B$17:$AJ$546,17,FALSE)</f>
        <v>0</v>
      </c>
      <c r="R96" s="355">
        <f>VLOOKUP($B96,'M Obra SPE'!$B$17:$AJ$546,18,FALSE)</f>
        <v>0</v>
      </c>
      <c r="S96" s="355">
        <f>VLOOKUP($B96,'M Obra SPE'!$B$17:$AJ$546,19,FALSE)</f>
        <v>0</v>
      </c>
      <c r="T96" s="355">
        <f>VLOOKUP($B96,'M Obra SPE'!$B$17:$AJ$546,20,FALSE)</f>
        <v>0</v>
      </c>
      <c r="U96" s="355">
        <f>VLOOKUP($B96,'M Obra SPE'!$B$17:$AJ$546,21,FALSE)</f>
        <v>0</v>
      </c>
      <c r="V96" s="355">
        <f>VLOOKUP($B96,'M Obra SPE'!$B$17:$AJ$546,22,FALSE)</f>
        <v>0</v>
      </c>
      <c r="W96" s="355">
        <f>VLOOKUP($B96,'M Obra SPE'!$B$17:$AJ$546,23,FALSE)</f>
        <v>0</v>
      </c>
      <c r="X96" s="355">
        <f>VLOOKUP($B96,'M Obra SPE'!$B$17:$AJ$546,24,FALSE)</f>
        <v>0</v>
      </c>
      <c r="Y96" s="355">
        <f>VLOOKUP($B96,'M Obra SPE'!$B$17:$AJ$546,25,FALSE)</f>
        <v>0</v>
      </c>
      <c r="Z96" s="355">
        <f>VLOOKUP($B96,'M Obra SPE'!$B$17:$AJ$546,26,FALSE)</f>
        <v>0</v>
      </c>
      <c r="AA96" s="355">
        <f>VLOOKUP($B96,'M Obra SPE'!$B$17:$AJ$546,27,FALSE)</f>
        <v>0</v>
      </c>
      <c r="AB96" s="355">
        <f>VLOOKUP($B96,'M Obra SPE'!$B$17:$AJ$546,28,FALSE)</f>
        <v>0</v>
      </c>
      <c r="AC96" s="355">
        <f>VLOOKUP($B96,'M Obra SPE'!$B$17:$AJ$546,29,FALSE)</f>
        <v>0</v>
      </c>
      <c r="AD96" s="355">
        <f>VLOOKUP($B96,'M Obra SPE'!$B$17:$AJ$546,30,FALSE)</f>
        <v>0</v>
      </c>
      <c r="AE96" s="355">
        <f>VLOOKUP($B96,'M Obra SPE'!$B$17:$AJ$546,31,FALSE)</f>
        <v>0</v>
      </c>
      <c r="AF96" s="355">
        <f>VLOOKUP($B96,'M Obra SPE'!$B$17:$AJ$546,32,FALSE)</f>
        <v>0</v>
      </c>
      <c r="AG96" s="355">
        <f>VLOOKUP($B96,'M Obra SPE'!$B$17:$AJ$546,33,FALSE)</f>
        <v>0</v>
      </c>
      <c r="AH96" s="357">
        <f>VLOOKUP($B96,'M Obra SPE'!$B$17:$AJ$546,34,FALSE)</f>
        <v>0</v>
      </c>
      <c r="AI96" s="275" t="s">
        <v>407</v>
      </c>
      <c r="AJ96" s="60"/>
      <c r="AK96" s="59"/>
      <c r="AL96" s="5"/>
      <c r="AM96" s="5"/>
      <c r="AN96" s="5"/>
    </row>
    <row r="97" spans="2:41" ht="14.4" x14ac:dyDescent="0.3">
      <c r="B97" s="367">
        <v>3203</v>
      </c>
      <c r="C97" s="354" t="str">
        <f>VLOOKUP($B97,'M Obra SPE'!$B$17:$AJ$546,2,FALSE)</f>
        <v xml:space="preserve">Técnico de Informática </v>
      </c>
      <c r="D97" s="355">
        <f t="shared" si="1"/>
        <v>1</v>
      </c>
      <c r="E97" s="356">
        <f>VLOOKUP($B97,'M Obra SPE'!$B$17:$AJ$546,5,FALSE)</f>
        <v>1</v>
      </c>
      <c r="F97" s="355">
        <f>VLOOKUP($B97,'M Obra SPE'!$B$17:$AJ$546,6,FALSE)</f>
        <v>1</v>
      </c>
      <c r="G97" s="355">
        <f>VLOOKUP($B97,'M Obra SPE'!$B$17:$AJ$546,7,FALSE)</f>
        <v>1</v>
      </c>
      <c r="H97" s="355">
        <f>VLOOKUP($B97,'M Obra SPE'!$B$17:$AJ$546,8,FALSE)</f>
        <v>1</v>
      </c>
      <c r="I97" s="355">
        <f>VLOOKUP($B97,'M Obra SPE'!$B$17:$AJ$546,9,FALSE)</f>
        <v>1</v>
      </c>
      <c r="J97" s="355">
        <f>VLOOKUP($B97,'M Obra SPE'!$B$17:$AJ$546,10,FALSE)</f>
        <v>1</v>
      </c>
      <c r="K97" s="355">
        <f>VLOOKUP($B97,'M Obra SPE'!$B$17:$AJ$546,11,FALSE)</f>
        <v>1</v>
      </c>
      <c r="L97" s="355">
        <f>VLOOKUP($B97,'M Obra SPE'!$B$17:$AJ$546,12,FALSE)</f>
        <v>1</v>
      </c>
      <c r="M97" s="355">
        <f>VLOOKUP($B97,'M Obra SPE'!$B$17:$AJ$546,13,FALSE)</f>
        <v>1</v>
      </c>
      <c r="N97" s="355">
        <f>VLOOKUP($B97,'M Obra SPE'!$B$17:$AJ$546,14,FALSE)</f>
        <v>1</v>
      </c>
      <c r="O97" s="355">
        <f>VLOOKUP($B97,'M Obra SPE'!$B$17:$AJ$546,15,FALSE)</f>
        <v>1</v>
      </c>
      <c r="P97" s="355">
        <f>VLOOKUP($B97,'M Obra SPE'!$B$17:$AJ$546,16,FALSE)</f>
        <v>1</v>
      </c>
      <c r="Q97" s="355">
        <f>VLOOKUP($B97,'M Obra SPE'!$B$17:$AJ$546,17,FALSE)</f>
        <v>1</v>
      </c>
      <c r="R97" s="355">
        <f>VLOOKUP($B97,'M Obra SPE'!$B$17:$AJ$546,18,FALSE)</f>
        <v>1</v>
      </c>
      <c r="S97" s="355">
        <f>VLOOKUP($B97,'M Obra SPE'!$B$17:$AJ$546,19,FALSE)</f>
        <v>1</v>
      </c>
      <c r="T97" s="355">
        <f>VLOOKUP($B97,'M Obra SPE'!$B$17:$AJ$546,20,FALSE)</f>
        <v>1</v>
      </c>
      <c r="U97" s="355">
        <f>VLOOKUP($B97,'M Obra SPE'!$B$17:$AJ$546,21,FALSE)</f>
        <v>1</v>
      </c>
      <c r="V97" s="355">
        <f>VLOOKUP($B97,'M Obra SPE'!$B$17:$AJ$546,22,FALSE)</f>
        <v>1</v>
      </c>
      <c r="W97" s="355">
        <f>VLOOKUP($B97,'M Obra SPE'!$B$17:$AJ$546,23,FALSE)</f>
        <v>1</v>
      </c>
      <c r="X97" s="355">
        <f>VLOOKUP($B97,'M Obra SPE'!$B$17:$AJ$546,24,FALSE)</f>
        <v>1</v>
      </c>
      <c r="Y97" s="355">
        <f>VLOOKUP($B97,'M Obra SPE'!$B$17:$AJ$546,25,FALSE)</f>
        <v>1</v>
      </c>
      <c r="Z97" s="355">
        <f>VLOOKUP($B97,'M Obra SPE'!$B$17:$AJ$546,26,FALSE)</f>
        <v>1</v>
      </c>
      <c r="AA97" s="355">
        <f>VLOOKUP($B97,'M Obra SPE'!$B$17:$AJ$546,27,FALSE)</f>
        <v>1</v>
      </c>
      <c r="AB97" s="355">
        <f>VLOOKUP($B97,'M Obra SPE'!$B$17:$AJ$546,28,FALSE)</f>
        <v>1</v>
      </c>
      <c r="AC97" s="355">
        <f>VLOOKUP($B97,'M Obra SPE'!$B$17:$AJ$546,29,FALSE)</f>
        <v>1</v>
      </c>
      <c r="AD97" s="355">
        <f>VLOOKUP($B97,'M Obra SPE'!$B$17:$AJ$546,30,FALSE)</f>
        <v>1</v>
      </c>
      <c r="AE97" s="355">
        <f>VLOOKUP($B97,'M Obra SPE'!$B$17:$AJ$546,31,FALSE)</f>
        <v>1</v>
      </c>
      <c r="AF97" s="355">
        <f>VLOOKUP($B97,'M Obra SPE'!$B$17:$AJ$546,32,FALSE)</f>
        <v>1</v>
      </c>
      <c r="AG97" s="355">
        <f>VLOOKUP($B97,'M Obra SPE'!$B$17:$AJ$546,33,FALSE)</f>
        <v>1</v>
      </c>
      <c r="AH97" s="357">
        <f>VLOOKUP($B97,'M Obra SPE'!$B$17:$AJ$546,34,FALSE)</f>
        <v>1</v>
      </c>
      <c r="AI97" s="275" t="s">
        <v>407</v>
      </c>
      <c r="AJ97" s="60"/>
      <c r="AK97" s="59"/>
      <c r="AL97" s="5"/>
      <c r="AM97" s="5"/>
      <c r="AN97" s="5"/>
    </row>
    <row r="98" spans="2:41" ht="14.4" x14ac:dyDescent="0.3">
      <c r="B98" s="367">
        <v>3205</v>
      </c>
      <c r="C98" s="354" t="str">
        <f>VLOOKUP($B98,'M Obra SPE'!$B$17:$AJ$546,2,FALSE)</f>
        <v>Supervisor eletroeletrônico</v>
      </c>
      <c r="D98" s="355">
        <f t="shared" si="1"/>
        <v>1</v>
      </c>
      <c r="E98" s="355">
        <f>VLOOKUP($B98,'M Obra SPE'!$B$17:$AJ$546,5,FALSE)</f>
        <v>1</v>
      </c>
      <c r="F98" s="355">
        <f>VLOOKUP($B98,'M Obra SPE'!$B$17:$AJ$546,6,FALSE)</f>
        <v>1</v>
      </c>
      <c r="G98" s="355">
        <f>VLOOKUP($B98,'M Obra SPE'!$B$17:$AJ$546,7,FALSE)</f>
        <v>1</v>
      </c>
      <c r="H98" s="355">
        <f>VLOOKUP($B98,'M Obra SPE'!$B$17:$AJ$546,8,FALSE)</f>
        <v>1</v>
      </c>
      <c r="I98" s="355">
        <f>VLOOKUP($B98,'M Obra SPE'!$B$17:$AJ$546,9,FALSE)</f>
        <v>1</v>
      </c>
      <c r="J98" s="355">
        <f>VLOOKUP($B98,'M Obra SPE'!$B$17:$AJ$546,10,FALSE)</f>
        <v>0</v>
      </c>
      <c r="K98" s="355">
        <f>VLOOKUP($B98,'M Obra SPE'!$B$17:$AJ$546,11,FALSE)</f>
        <v>0</v>
      </c>
      <c r="L98" s="355">
        <f>VLOOKUP($B98,'M Obra SPE'!$B$17:$AJ$546,12,FALSE)</f>
        <v>0</v>
      </c>
      <c r="M98" s="355">
        <f>VLOOKUP($B98,'M Obra SPE'!$B$17:$AJ$546,13,FALSE)</f>
        <v>0</v>
      </c>
      <c r="N98" s="355">
        <f>VLOOKUP($B98,'M Obra SPE'!$B$17:$AJ$546,14,FALSE)</f>
        <v>0</v>
      </c>
      <c r="O98" s="355">
        <f>VLOOKUP($B98,'M Obra SPE'!$B$17:$AJ$546,15,FALSE)</f>
        <v>0</v>
      </c>
      <c r="P98" s="355">
        <f>VLOOKUP($B98,'M Obra SPE'!$B$17:$AJ$546,16,FALSE)</f>
        <v>0</v>
      </c>
      <c r="Q98" s="355">
        <f>VLOOKUP($B98,'M Obra SPE'!$B$17:$AJ$546,17,FALSE)</f>
        <v>0</v>
      </c>
      <c r="R98" s="355">
        <f>VLOOKUP($B98,'M Obra SPE'!$B$17:$AJ$546,18,FALSE)</f>
        <v>0</v>
      </c>
      <c r="S98" s="355">
        <f>VLOOKUP($B98,'M Obra SPE'!$B$17:$AJ$546,19,FALSE)</f>
        <v>0</v>
      </c>
      <c r="T98" s="355">
        <f>VLOOKUP($B98,'M Obra SPE'!$B$17:$AJ$546,20,FALSE)</f>
        <v>0</v>
      </c>
      <c r="U98" s="355">
        <f>VLOOKUP($B98,'M Obra SPE'!$B$17:$AJ$546,21,FALSE)</f>
        <v>0</v>
      </c>
      <c r="V98" s="355">
        <f>VLOOKUP($B98,'M Obra SPE'!$B$17:$AJ$546,22,FALSE)</f>
        <v>0</v>
      </c>
      <c r="W98" s="355">
        <f>VLOOKUP($B98,'M Obra SPE'!$B$17:$AJ$546,23,FALSE)</f>
        <v>0</v>
      </c>
      <c r="X98" s="355">
        <f>VLOOKUP($B98,'M Obra SPE'!$B$17:$AJ$546,24,FALSE)</f>
        <v>0</v>
      </c>
      <c r="Y98" s="355">
        <f>VLOOKUP($B98,'M Obra SPE'!$B$17:$AJ$546,25,FALSE)</f>
        <v>0</v>
      </c>
      <c r="Z98" s="355">
        <f>VLOOKUP($B98,'M Obra SPE'!$B$17:$AJ$546,26,FALSE)</f>
        <v>0</v>
      </c>
      <c r="AA98" s="355">
        <f>VLOOKUP($B98,'M Obra SPE'!$B$17:$AJ$546,27,FALSE)</f>
        <v>0</v>
      </c>
      <c r="AB98" s="355">
        <f>VLOOKUP($B98,'M Obra SPE'!$B$17:$AJ$546,28,FALSE)</f>
        <v>0</v>
      </c>
      <c r="AC98" s="355">
        <f>VLOOKUP($B98,'M Obra SPE'!$B$17:$AJ$546,29,FALSE)</f>
        <v>0</v>
      </c>
      <c r="AD98" s="355">
        <f>VLOOKUP($B98,'M Obra SPE'!$B$17:$AJ$546,30,FALSE)</f>
        <v>0</v>
      </c>
      <c r="AE98" s="355">
        <f>VLOOKUP($B98,'M Obra SPE'!$B$17:$AJ$546,31,FALSE)</f>
        <v>0</v>
      </c>
      <c r="AF98" s="355">
        <f>VLOOKUP($B98,'M Obra SPE'!$B$17:$AJ$546,32,FALSE)</f>
        <v>0</v>
      </c>
      <c r="AG98" s="355">
        <f>VLOOKUP($B98,'M Obra SPE'!$B$17:$AJ$546,33,FALSE)</f>
        <v>0</v>
      </c>
      <c r="AH98" s="357">
        <f>VLOOKUP($B98,'M Obra SPE'!$B$17:$AJ$546,34,FALSE)</f>
        <v>0</v>
      </c>
      <c r="AI98" s="275" t="s">
        <v>407</v>
      </c>
      <c r="AJ98" s="60"/>
      <c r="AK98" s="59"/>
      <c r="AL98" s="5"/>
      <c r="AM98" s="5"/>
      <c r="AN98" s="5"/>
    </row>
    <row r="99" spans="2:41" ht="14.4" x14ac:dyDescent="0.3">
      <c r="B99" s="367">
        <v>3206</v>
      </c>
      <c r="C99" s="354" t="str">
        <f>VLOOKUP($B99,'M Obra SPE'!$B$17:$AJ$546,2,FALSE)</f>
        <v>Técnicos Eletroeletrônicos Sist. Free-Flow</v>
      </c>
      <c r="D99" s="355">
        <f t="shared" si="1"/>
        <v>25</v>
      </c>
      <c r="E99" s="356">
        <f>VLOOKUP($B99,'M Obra SPE'!$B$17:$AJ$546,5,FALSE)</f>
        <v>25</v>
      </c>
      <c r="F99" s="355">
        <f>VLOOKUP($B99,'M Obra SPE'!$B$17:$AJ$546,6,FALSE)</f>
        <v>25</v>
      </c>
      <c r="G99" s="355">
        <f>VLOOKUP($B99,'M Obra SPE'!$B$17:$AJ$546,7,FALSE)</f>
        <v>25</v>
      </c>
      <c r="H99" s="355">
        <f>VLOOKUP($B99,'M Obra SPE'!$B$17:$AJ$546,8,FALSE)</f>
        <v>25</v>
      </c>
      <c r="I99" s="355">
        <f>VLOOKUP($B99,'M Obra SPE'!$B$17:$AJ$546,9,FALSE)</f>
        <v>25</v>
      </c>
      <c r="J99" s="355">
        <f>VLOOKUP($B99,'M Obra SPE'!$B$17:$AJ$546,10,FALSE)</f>
        <v>25</v>
      </c>
      <c r="K99" s="355">
        <f>VLOOKUP($B99,'M Obra SPE'!$B$17:$AJ$546,11,FALSE)</f>
        <v>25</v>
      </c>
      <c r="L99" s="355">
        <f>VLOOKUP($B99,'M Obra SPE'!$B$17:$AJ$546,12,FALSE)</f>
        <v>25</v>
      </c>
      <c r="M99" s="355">
        <f>VLOOKUP($B99,'M Obra SPE'!$B$17:$AJ$546,13,FALSE)</f>
        <v>25</v>
      </c>
      <c r="N99" s="355">
        <f>VLOOKUP($B99,'M Obra SPE'!$B$17:$AJ$546,14,FALSE)</f>
        <v>25</v>
      </c>
      <c r="O99" s="355">
        <f>VLOOKUP($B99,'M Obra SPE'!$B$17:$AJ$546,15,FALSE)</f>
        <v>25</v>
      </c>
      <c r="P99" s="355">
        <f>VLOOKUP($B99,'M Obra SPE'!$B$17:$AJ$546,16,FALSE)</f>
        <v>25</v>
      </c>
      <c r="Q99" s="355">
        <f>VLOOKUP($B99,'M Obra SPE'!$B$17:$AJ$546,17,FALSE)</f>
        <v>25</v>
      </c>
      <c r="R99" s="355">
        <f>VLOOKUP($B99,'M Obra SPE'!$B$17:$AJ$546,18,FALSE)</f>
        <v>25</v>
      </c>
      <c r="S99" s="355">
        <f>VLOOKUP($B99,'M Obra SPE'!$B$17:$AJ$546,19,FALSE)</f>
        <v>25</v>
      </c>
      <c r="T99" s="355">
        <f>VLOOKUP($B99,'M Obra SPE'!$B$17:$AJ$546,20,FALSE)</f>
        <v>25</v>
      </c>
      <c r="U99" s="355">
        <f>VLOOKUP($B99,'M Obra SPE'!$B$17:$AJ$546,21,FALSE)</f>
        <v>25</v>
      </c>
      <c r="V99" s="355">
        <f>VLOOKUP($B99,'M Obra SPE'!$B$17:$AJ$546,22,FALSE)</f>
        <v>25</v>
      </c>
      <c r="W99" s="355">
        <f>VLOOKUP($B99,'M Obra SPE'!$B$17:$AJ$546,23,FALSE)</f>
        <v>25</v>
      </c>
      <c r="X99" s="355">
        <f>VLOOKUP($B99,'M Obra SPE'!$B$17:$AJ$546,24,FALSE)</f>
        <v>25</v>
      </c>
      <c r="Y99" s="355">
        <f>VLOOKUP($B99,'M Obra SPE'!$B$17:$AJ$546,25,FALSE)</f>
        <v>25</v>
      </c>
      <c r="Z99" s="355">
        <f>VLOOKUP($B99,'M Obra SPE'!$B$17:$AJ$546,26,FALSE)</f>
        <v>25</v>
      </c>
      <c r="AA99" s="355">
        <f>VLOOKUP($B99,'M Obra SPE'!$B$17:$AJ$546,27,FALSE)</f>
        <v>25</v>
      </c>
      <c r="AB99" s="355">
        <f>VLOOKUP($B99,'M Obra SPE'!$B$17:$AJ$546,28,FALSE)</f>
        <v>25</v>
      </c>
      <c r="AC99" s="355">
        <f>VLOOKUP($B99,'M Obra SPE'!$B$17:$AJ$546,29,FALSE)</f>
        <v>25</v>
      </c>
      <c r="AD99" s="355">
        <f>VLOOKUP($B99,'M Obra SPE'!$B$17:$AJ$546,30,FALSE)</f>
        <v>25</v>
      </c>
      <c r="AE99" s="355">
        <f>VLOOKUP($B99,'M Obra SPE'!$B$17:$AJ$546,31,FALSE)</f>
        <v>25</v>
      </c>
      <c r="AF99" s="355">
        <f>VLOOKUP($B99,'M Obra SPE'!$B$17:$AJ$546,32,FALSE)</f>
        <v>25</v>
      </c>
      <c r="AG99" s="355">
        <f>VLOOKUP($B99,'M Obra SPE'!$B$17:$AJ$546,33,FALSE)</f>
        <v>25</v>
      </c>
      <c r="AH99" s="357">
        <f>VLOOKUP($B99,'M Obra SPE'!$B$17:$AJ$546,34,FALSE)</f>
        <v>25</v>
      </c>
      <c r="AI99" s="275" t="s">
        <v>407</v>
      </c>
      <c r="AJ99" s="60"/>
      <c r="AK99" s="59"/>
      <c r="AL99" s="5"/>
      <c r="AM99" s="5"/>
      <c r="AN99" s="5"/>
    </row>
    <row r="100" spans="2:41" ht="14.4" x14ac:dyDescent="0.3">
      <c r="B100" s="367">
        <v>3207</v>
      </c>
      <c r="C100" s="354" t="str">
        <f>VLOOKUP($B100,'M Obra SPE'!$B$17:$AJ$546,2,FALSE)</f>
        <v>Técnicos sistema ITS</v>
      </c>
      <c r="D100" s="355">
        <f t="shared" si="1"/>
        <v>1</v>
      </c>
      <c r="E100" s="356">
        <f>VLOOKUP($B100,'M Obra SPE'!$B$17:$AJ$546,5,FALSE)</f>
        <v>1</v>
      </c>
      <c r="F100" s="356">
        <f>VLOOKUP($B100,'M Obra SPE'!$B$17:$AJ$546,6,FALSE)</f>
        <v>1</v>
      </c>
      <c r="G100" s="355">
        <f>VLOOKUP($B100,'M Obra SPE'!$B$17:$AJ$546,7,FALSE)</f>
        <v>1</v>
      </c>
      <c r="H100" s="355">
        <f>VLOOKUP($B100,'M Obra SPE'!$B$17:$AJ$546,8,FALSE)</f>
        <v>1</v>
      </c>
      <c r="I100" s="355">
        <f>VLOOKUP($B100,'M Obra SPE'!$B$17:$AJ$546,9,FALSE)</f>
        <v>1</v>
      </c>
      <c r="J100" s="355">
        <f>VLOOKUP($B100,'M Obra SPE'!$B$17:$AJ$546,10,FALSE)</f>
        <v>1</v>
      </c>
      <c r="K100" s="355">
        <f>VLOOKUP($B100,'M Obra SPE'!$B$17:$AJ$546,11,FALSE)</f>
        <v>1</v>
      </c>
      <c r="L100" s="355">
        <f>VLOOKUP($B100,'M Obra SPE'!$B$17:$AJ$546,12,FALSE)</f>
        <v>1</v>
      </c>
      <c r="M100" s="355">
        <f>VLOOKUP($B100,'M Obra SPE'!$B$17:$AJ$546,13,FALSE)</f>
        <v>1</v>
      </c>
      <c r="N100" s="355">
        <f>VLOOKUP($B100,'M Obra SPE'!$B$17:$AJ$546,14,FALSE)</f>
        <v>1</v>
      </c>
      <c r="O100" s="355">
        <f>VLOOKUP($B100,'M Obra SPE'!$B$17:$AJ$546,15,FALSE)</f>
        <v>1</v>
      </c>
      <c r="P100" s="355">
        <f>VLOOKUP($B100,'M Obra SPE'!$B$17:$AJ$546,16,FALSE)</f>
        <v>1</v>
      </c>
      <c r="Q100" s="355">
        <f>VLOOKUP($B100,'M Obra SPE'!$B$17:$AJ$546,17,FALSE)</f>
        <v>1</v>
      </c>
      <c r="R100" s="355">
        <f>VLOOKUP($B100,'M Obra SPE'!$B$17:$AJ$546,18,FALSE)</f>
        <v>1</v>
      </c>
      <c r="S100" s="355">
        <f>VLOOKUP($B100,'M Obra SPE'!$B$17:$AJ$546,19,FALSE)</f>
        <v>1</v>
      </c>
      <c r="T100" s="355">
        <f>VLOOKUP($B100,'M Obra SPE'!$B$17:$AJ$546,20,FALSE)</f>
        <v>1</v>
      </c>
      <c r="U100" s="355">
        <f>VLOOKUP($B100,'M Obra SPE'!$B$17:$AJ$546,21,FALSE)</f>
        <v>1</v>
      </c>
      <c r="V100" s="355">
        <f>VLOOKUP($B100,'M Obra SPE'!$B$17:$AJ$546,22,FALSE)</f>
        <v>1</v>
      </c>
      <c r="W100" s="355">
        <f>VLOOKUP($B100,'M Obra SPE'!$B$17:$AJ$546,23,FALSE)</f>
        <v>1</v>
      </c>
      <c r="X100" s="355">
        <f>VLOOKUP($B100,'M Obra SPE'!$B$17:$AJ$546,24,FALSE)</f>
        <v>1</v>
      </c>
      <c r="Y100" s="355">
        <f>VLOOKUP($B100,'M Obra SPE'!$B$17:$AJ$546,25,FALSE)</f>
        <v>1</v>
      </c>
      <c r="Z100" s="355">
        <f>VLOOKUP($B100,'M Obra SPE'!$B$17:$AJ$546,26,FALSE)</f>
        <v>1</v>
      </c>
      <c r="AA100" s="355">
        <f>VLOOKUP($B100,'M Obra SPE'!$B$17:$AJ$546,27,FALSE)</f>
        <v>1</v>
      </c>
      <c r="AB100" s="355">
        <f>VLOOKUP($B100,'M Obra SPE'!$B$17:$AJ$546,28,FALSE)</f>
        <v>1</v>
      </c>
      <c r="AC100" s="355">
        <f>VLOOKUP($B100,'M Obra SPE'!$B$17:$AJ$546,29,FALSE)</f>
        <v>1</v>
      </c>
      <c r="AD100" s="355">
        <f>VLOOKUP($B100,'M Obra SPE'!$B$17:$AJ$546,30,FALSE)</f>
        <v>1</v>
      </c>
      <c r="AE100" s="355">
        <f>VLOOKUP($B100,'M Obra SPE'!$B$17:$AJ$546,31,FALSE)</f>
        <v>1</v>
      </c>
      <c r="AF100" s="355">
        <f>VLOOKUP($B100,'M Obra SPE'!$B$17:$AJ$546,32,FALSE)</f>
        <v>1</v>
      </c>
      <c r="AG100" s="355">
        <f>VLOOKUP($B100,'M Obra SPE'!$B$17:$AJ$546,33,FALSE)</f>
        <v>1</v>
      </c>
      <c r="AH100" s="357">
        <f>VLOOKUP($B100,'M Obra SPE'!$B$17:$AJ$546,34,FALSE)</f>
        <v>1</v>
      </c>
      <c r="AI100" s="275" t="s">
        <v>407</v>
      </c>
      <c r="AJ100" s="60"/>
      <c r="AK100" s="59"/>
      <c r="AL100" s="5"/>
      <c r="AM100" s="5"/>
      <c r="AN100" s="5"/>
    </row>
    <row r="101" spans="2:41" ht="14.4" x14ac:dyDescent="0.3">
      <c r="B101" s="376">
        <v>3300</v>
      </c>
      <c r="C101" s="377" t="str">
        <f>VLOOKUP($B101,'M Obra SPE'!$B$17:$AJ$519,2,FALSE)</f>
        <v xml:space="preserve">Gerencia de Conservação e Manutenção </v>
      </c>
      <c r="D101" s="378">
        <f t="shared" si="1"/>
        <v>0</v>
      </c>
      <c r="E101" s="378"/>
      <c r="F101" s="378"/>
      <c r="G101" s="378"/>
      <c r="H101" s="378"/>
      <c r="I101" s="378"/>
      <c r="J101" s="378"/>
      <c r="K101" s="378"/>
      <c r="L101" s="378"/>
      <c r="M101" s="378"/>
      <c r="N101" s="378"/>
      <c r="O101" s="378"/>
      <c r="P101" s="378"/>
      <c r="Q101" s="378"/>
      <c r="R101" s="378"/>
      <c r="S101" s="378"/>
      <c r="T101" s="378"/>
      <c r="U101" s="378"/>
      <c r="V101" s="378"/>
      <c r="W101" s="378"/>
      <c r="X101" s="378"/>
      <c r="Y101" s="378"/>
      <c r="Z101" s="378"/>
      <c r="AA101" s="378"/>
      <c r="AB101" s="378"/>
      <c r="AC101" s="378"/>
      <c r="AD101" s="378"/>
      <c r="AE101" s="378"/>
      <c r="AF101" s="378"/>
      <c r="AG101" s="378"/>
      <c r="AH101" s="379"/>
      <c r="AI101" s="275"/>
      <c r="AJ101" s="60"/>
      <c r="AK101" s="59"/>
      <c r="AL101" s="5"/>
      <c r="AM101" s="5"/>
      <c r="AN101" s="5"/>
    </row>
    <row r="102" spans="2:41" ht="14.4" x14ac:dyDescent="0.3">
      <c r="B102" s="367">
        <v>3301</v>
      </c>
      <c r="C102" s="354" t="str">
        <f>VLOOKUP($B102,'M Obra SPE'!$B$17:$AJ$546,2,FALSE)</f>
        <v xml:space="preserve">Gerente de Conservação </v>
      </c>
      <c r="D102" s="355">
        <f t="shared" si="1"/>
        <v>1</v>
      </c>
      <c r="E102" s="356">
        <f>VLOOKUP($B102,'M Obra SPE'!$B$17:$AJ$546,5,FALSE)</f>
        <v>1</v>
      </c>
      <c r="F102" s="356">
        <f>VLOOKUP($B102,'M Obra SPE'!$B$17:$AJ$546,6,FALSE)</f>
        <v>1</v>
      </c>
      <c r="G102" s="355">
        <f>VLOOKUP($B102,'M Obra SPE'!$B$17:$AJ$546,7,FALSE)</f>
        <v>1</v>
      </c>
      <c r="H102" s="355">
        <f>VLOOKUP($B102,'M Obra SPE'!$B$17:$AJ$546,8,FALSE)</f>
        <v>1</v>
      </c>
      <c r="I102" s="355">
        <f>VLOOKUP($B102,'M Obra SPE'!$B$17:$AJ$546,9,FALSE)</f>
        <v>1</v>
      </c>
      <c r="J102" s="355">
        <f>VLOOKUP($B102,'M Obra SPE'!$B$17:$AJ$546,10,FALSE)</f>
        <v>1</v>
      </c>
      <c r="K102" s="355">
        <f>VLOOKUP($B102,'M Obra SPE'!$B$17:$AJ$546,11,FALSE)</f>
        <v>1</v>
      </c>
      <c r="L102" s="355">
        <f>VLOOKUP($B102,'M Obra SPE'!$B$17:$AJ$546,12,FALSE)</f>
        <v>1</v>
      </c>
      <c r="M102" s="355">
        <f>VLOOKUP($B102,'M Obra SPE'!$B$17:$AJ$546,13,FALSE)</f>
        <v>1</v>
      </c>
      <c r="N102" s="355">
        <f>VLOOKUP($B102,'M Obra SPE'!$B$17:$AJ$546,14,FALSE)</f>
        <v>1</v>
      </c>
      <c r="O102" s="355">
        <f>VLOOKUP($B102,'M Obra SPE'!$B$17:$AJ$546,15,FALSE)</f>
        <v>1</v>
      </c>
      <c r="P102" s="355">
        <f>VLOOKUP($B102,'M Obra SPE'!$B$17:$AJ$546,16,FALSE)</f>
        <v>1</v>
      </c>
      <c r="Q102" s="355">
        <f>VLOOKUP($B102,'M Obra SPE'!$B$17:$AJ$546,17,FALSE)</f>
        <v>1</v>
      </c>
      <c r="R102" s="355">
        <f>VLOOKUP($B102,'M Obra SPE'!$B$17:$AJ$546,18,FALSE)</f>
        <v>1</v>
      </c>
      <c r="S102" s="355">
        <f>VLOOKUP($B102,'M Obra SPE'!$B$17:$AJ$546,19,FALSE)</f>
        <v>1</v>
      </c>
      <c r="T102" s="355">
        <f>VLOOKUP($B102,'M Obra SPE'!$B$17:$AJ$546,20,FALSE)</f>
        <v>1</v>
      </c>
      <c r="U102" s="355">
        <f>VLOOKUP($B102,'M Obra SPE'!$B$17:$AJ$546,21,FALSE)</f>
        <v>1</v>
      </c>
      <c r="V102" s="355">
        <f>VLOOKUP($B102,'M Obra SPE'!$B$17:$AJ$546,22,FALSE)</f>
        <v>1</v>
      </c>
      <c r="W102" s="355">
        <f>VLOOKUP($B102,'M Obra SPE'!$B$17:$AJ$546,23,FALSE)</f>
        <v>1</v>
      </c>
      <c r="X102" s="355">
        <f>VLOOKUP($B102,'M Obra SPE'!$B$17:$AJ$546,24,FALSE)</f>
        <v>1</v>
      </c>
      <c r="Y102" s="355">
        <f>VLOOKUP($B102,'M Obra SPE'!$B$17:$AJ$546,25,FALSE)</f>
        <v>1</v>
      </c>
      <c r="Z102" s="355">
        <f>VLOOKUP($B102,'M Obra SPE'!$B$17:$AJ$546,26,FALSE)</f>
        <v>1</v>
      </c>
      <c r="AA102" s="355">
        <f>VLOOKUP($B102,'M Obra SPE'!$B$17:$AJ$546,27,FALSE)</f>
        <v>1</v>
      </c>
      <c r="AB102" s="355">
        <f>VLOOKUP($B102,'M Obra SPE'!$B$17:$AJ$546,28,FALSE)</f>
        <v>1</v>
      </c>
      <c r="AC102" s="355">
        <f>VLOOKUP($B102,'M Obra SPE'!$B$17:$AJ$546,29,FALSE)</f>
        <v>1</v>
      </c>
      <c r="AD102" s="355">
        <f>VLOOKUP($B102,'M Obra SPE'!$B$17:$AJ$546,30,FALSE)</f>
        <v>1</v>
      </c>
      <c r="AE102" s="355">
        <f>VLOOKUP($B102,'M Obra SPE'!$B$17:$AJ$546,31,FALSE)</f>
        <v>1</v>
      </c>
      <c r="AF102" s="355">
        <f>VLOOKUP($B102,'M Obra SPE'!$B$17:$AJ$546,32,FALSE)</f>
        <v>1</v>
      </c>
      <c r="AG102" s="355">
        <f>VLOOKUP($B102,'M Obra SPE'!$B$17:$AJ$546,33,FALSE)</f>
        <v>1</v>
      </c>
      <c r="AH102" s="357">
        <f>VLOOKUP($B102,'M Obra SPE'!$B$17:$AJ$546,34,FALSE)</f>
        <v>1</v>
      </c>
      <c r="AI102" s="275" t="s">
        <v>404</v>
      </c>
      <c r="AJ102" s="60"/>
      <c r="AK102" s="59"/>
      <c r="AL102" s="5"/>
      <c r="AM102" s="5"/>
      <c r="AN102" s="5"/>
    </row>
    <row r="103" spans="2:41" ht="14.4" x14ac:dyDescent="0.3">
      <c r="B103" s="367">
        <v>3303</v>
      </c>
      <c r="C103" s="354" t="str">
        <f>VLOOKUP($B103,'M Obra SPE'!$B$17:$AJ$546,2,FALSE)</f>
        <v xml:space="preserve">﻿Assistente Administração de Conservação </v>
      </c>
      <c r="D103" s="355">
        <f t="shared" si="1"/>
        <v>1</v>
      </c>
      <c r="E103" s="355">
        <f>VLOOKUP($B103,'M Obra SPE'!$B$17:$AJ$546,5,FALSE)</f>
        <v>1</v>
      </c>
      <c r="F103" s="356">
        <f>VLOOKUP($B103,'M Obra SPE'!$B$17:$AJ$546,6,FALSE)</f>
        <v>1</v>
      </c>
      <c r="G103" s="355">
        <f>VLOOKUP($B103,'M Obra SPE'!$B$17:$AJ$546,7,FALSE)</f>
        <v>1</v>
      </c>
      <c r="H103" s="355">
        <f>VLOOKUP($B103,'M Obra SPE'!$B$17:$AJ$546,8,FALSE)</f>
        <v>1</v>
      </c>
      <c r="I103" s="355">
        <f>VLOOKUP($B103,'M Obra SPE'!$B$17:$AJ$546,9,FALSE)</f>
        <v>1</v>
      </c>
      <c r="J103" s="355">
        <f>VLOOKUP($B103,'M Obra SPE'!$B$17:$AJ$546,10,FALSE)</f>
        <v>1</v>
      </c>
      <c r="K103" s="355">
        <f>VLOOKUP($B103,'M Obra SPE'!$B$17:$AJ$546,11,FALSE)</f>
        <v>1</v>
      </c>
      <c r="L103" s="355">
        <f>VLOOKUP($B103,'M Obra SPE'!$B$17:$AJ$546,12,FALSE)</f>
        <v>1</v>
      </c>
      <c r="M103" s="355">
        <f>VLOOKUP($B103,'M Obra SPE'!$B$17:$AJ$546,13,FALSE)</f>
        <v>1</v>
      </c>
      <c r="N103" s="355">
        <f>VLOOKUP($B103,'M Obra SPE'!$B$17:$AJ$546,14,FALSE)</f>
        <v>1</v>
      </c>
      <c r="O103" s="355">
        <f>VLOOKUP($B103,'M Obra SPE'!$B$17:$AJ$546,15,FALSE)</f>
        <v>1</v>
      </c>
      <c r="P103" s="355">
        <f>VLOOKUP($B103,'M Obra SPE'!$B$17:$AJ$546,16,FALSE)</f>
        <v>1</v>
      </c>
      <c r="Q103" s="355">
        <f>VLOOKUP($B103,'M Obra SPE'!$B$17:$AJ$546,17,FALSE)</f>
        <v>1</v>
      </c>
      <c r="R103" s="355">
        <f>VLOOKUP($B103,'M Obra SPE'!$B$17:$AJ$546,18,FALSE)</f>
        <v>1</v>
      </c>
      <c r="S103" s="355">
        <f>VLOOKUP($B103,'M Obra SPE'!$B$17:$AJ$546,19,FALSE)</f>
        <v>1</v>
      </c>
      <c r="T103" s="355">
        <f>VLOOKUP($B103,'M Obra SPE'!$B$17:$AJ$546,20,FALSE)</f>
        <v>1</v>
      </c>
      <c r="U103" s="355">
        <f>VLOOKUP($B103,'M Obra SPE'!$B$17:$AJ$546,21,FALSE)</f>
        <v>1</v>
      </c>
      <c r="V103" s="355">
        <f>VLOOKUP($B103,'M Obra SPE'!$B$17:$AJ$546,22,FALSE)</f>
        <v>1</v>
      </c>
      <c r="W103" s="355">
        <f>VLOOKUP($B103,'M Obra SPE'!$B$17:$AJ$546,23,FALSE)</f>
        <v>1</v>
      </c>
      <c r="X103" s="355">
        <f>VLOOKUP($B103,'M Obra SPE'!$B$17:$AJ$546,24,FALSE)</f>
        <v>1</v>
      </c>
      <c r="Y103" s="355">
        <f>VLOOKUP($B103,'M Obra SPE'!$B$17:$AJ$546,25,FALSE)</f>
        <v>1</v>
      </c>
      <c r="Z103" s="355">
        <f>VLOOKUP($B103,'M Obra SPE'!$B$17:$AJ$546,26,FALSE)</f>
        <v>1</v>
      </c>
      <c r="AA103" s="355">
        <f>VLOOKUP($B103,'M Obra SPE'!$B$17:$AJ$546,27,FALSE)</f>
        <v>1</v>
      </c>
      <c r="AB103" s="355">
        <f>VLOOKUP($B103,'M Obra SPE'!$B$17:$AJ$546,28,FALSE)</f>
        <v>1</v>
      </c>
      <c r="AC103" s="355">
        <f>VLOOKUP($B103,'M Obra SPE'!$B$17:$AJ$546,29,FALSE)</f>
        <v>1</v>
      </c>
      <c r="AD103" s="355">
        <f>VLOOKUP($B103,'M Obra SPE'!$B$17:$AJ$546,30,FALSE)</f>
        <v>1</v>
      </c>
      <c r="AE103" s="355">
        <f>VLOOKUP($B103,'M Obra SPE'!$B$17:$AJ$546,31,FALSE)</f>
        <v>1</v>
      </c>
      <c r="AF103" s="355">
        <f>VLOOKUP($B103,'M Obra SPE'!$B$17:$AJ$546,32,FALSE)</f>
        <v>1</v>
      </c>
      <c r="AG103" s="355">
        <f>VLOOKUP($B103,'M Obra SPE'!$B$17:$AJ$546,33,FALSE)</f>
        <v>1</v>
      </c>
      <c r="AH103" s="357">
        <f>VLOOKUP($B103,'M Obra SPE'!$B$17:$AJ$546,34,FALSE)</f>
        <v>1</v>
      </c>
      <c r="AI103" s="275" t="s">
        <v>407</v>
      </c>
      <c r="AJ103" s="60"/>
      <c r="AK103" s="59"/>
      <c r="AL103" s="5"/>
      <c r="AM103" s="5"/>
      <c r="AN103" s="5"/>
    </row>
    <row r="104" spans="2:41" ht="14.4" x14ac:dyDescent="0.3">
      <c r="B104" s="367">
        <v>3305</v>
      </c>
      <c r="C104" s="354" t="str">
        <f>VLOOKUP($B104,'M Obra SPE'!$B$17:$AJ$546,2,FALSE)</f>
        <v>Técnico de Conservação</v>
      </c>
      <c r="D104" s="355">
        <f t="shared" si="1"/>
        <v>3</v>
      </c>
      <c r="E104" s="356">
        <f>VLOOKUP($B104,'M Obra SPE'!$B$17:$AJ$546,5,FALSE)</f>
        <v>0</v>
      </c>
      <c r="F104" s="356">
        <f>VLOOKUP($B104,'M Obra SPE'!$B$17:$AJ$546,6,FALSE)</f>
        <v>3</v>
      </c>
      <c r="G104" s="355">
        <f>VLOOKUP($B104,'M Obra SPE'!$B$17:$AJ$546,7,FALSE)</f>
        <v>3</v>
      </c>
      <c r="H104" s="355">
        <f>VLOOKUP($B104,'M Obra SPE'!$B$17:$AJ$546,8,FALSE)</f>
        <v>3</v>
      </c>
      <c r="I104" s="355">
        <f>VLOOKUP($B104,'M Obra SPE'!$B$17:$AJ$546,9,FALSE)</f>
        <v>3</v>
      </c>
      <c r="J104" s="355">
        <f>VLOOKUP($B104,'M Obra SPE'!$B$17:$AJ$546,10,FALSE)</f>
        <v>3</v>
      </c>
      <c r="K104" s="355">
        <f>VLOOKUP($B104,'M Obra SPE'!$B$17:$AJ$546,11,FALSE)</f>
        <v>3</v>
      </c>
      <c r="L104" s="355">
        <f>VLOOKUP($B104,'M Obra SPE'!$B$17:$AJ$546,12,FALSE)</f>
        <v>3</v>
      </c>
      <c r="M104" s="355">
        <f>VLOOKUP($B104,'M Obra SPE'!$B$17:$AJ$546,13,FALSE)</f>
        <v>3</v>
      </c>
      <c r="N104" s="355">
        <f>VLOOKUP($B104,'M Obra SPE'!$B$17:$AJ$546,14,FALSE)</f>
        <v>3</v>
      </c>
      <c r="O104" s="355">
        <f>VLOOKUP($B104,'M Obra SPE'!$B$17:$AJ$546,15,FALSE)</f>
        <v>3</v>
      </c>
      <c r="P104" s="355">
        <f>VLOOKUP($B104,'M Obra SPE'!$B$17:$AJ$546,16,FALSE)</f>
        <v>3</v>
      </c>
      <c r="Q104" s="355">
        <f>VLOOKUP($B104,'M Obra SPE'!$B$17:$AJ$546,17,FALSE)</f>
        <v>3</v>
      </c>
      <c r="R104" s="355">
        <f>VLOOKUP($B104,'M Obra SPE'!$B$17:$AJ$546,18,FALSE)</f>
        <v>3</v>
      </c>
      <c r="S104" s="355">
        <f>VLOOKUP($B104,'M Obra SPE'!$B$17:$AJ$546,19,FALSE)</f>
        <v>3</v>
      </c>
      <c r="T104" s="355">
        <f>VLOOKUP($B104,'M Obra SPE'!$B$17:$AJ$546,20,FALSE)</f>
        <v>3</v>
      </c>
      <c r="U104" s="355">
        <f>VLOOKUP($B104,'M Obra SPE'!$B$17:$AJ$546,21,FALSE)</f>
        <v>3</v>
      </c>
      <c r="V104" s="355">
        <f>VLOOKUP($B104,'M Obra SPE'!$B$17:$AJ$546,22,FALSE)</f>
        <v>3</v>
      </c>
      <c r="W104" s="355">
        <f>VLOOKUP($B104,'M Obra SPE'!$B$17:$AJ$546,23,FALSE)</f>
        <v>3</v>
      </c>
      <c r="X104" s="355">
        <f>VLOOKUP($B104,'M Obra SPE'!$B$17:$AJ$546,24,FALSE)</f>
        <v>3</v>
      </c>
      <c r="Y104" s="355">
        <f>VLOOKUP($B104,'M Obra SPE'!$B$17:$AJ$546,25,FALSE)</f>
        <v>3</v>
      </c>
      <c r="Z104" s="355">
        <f>VLOOKUP($B104,'M Obra SPE'!$B$17:$AJ$546,26,FALSE)</f>
        <v>3</v>
      </c>
      <c r="AA104" s="355">
        <f>VLOOKUP($B104,'M Obra SPE'!$B$17:$AJ$546,27,FALSE)</f>
        <v>3</v>
      </c>
      <c r="AB104" s="355">
        <f>VLOOKUP($B104,'M Obra SPE'!$B$17:$AJ$546,28,FALSE)</f>
        <v>3</v>
      </c>
      <c r="AC104" s="355">
        <f>VLOOKUP($B104,'M Obra SPE'!$B$17:$AJ$546,29,FALSE)</f>
        <v>3</v>
      </c>
      <c r="AD104" s="355">
        <f>VLOOKUP($B104,'M Obra SPE'!$B$17:$AJ$546,30,FALSE)</f>
        <v>3</v>
      </c>
      <c r="AE104" s="355">
        <f>VLOOKUP($B104,'M Obra SPE'!$B$17:$AJ$546,31,FALSE)</f>
        <v>3</v>
      </c>
      <c r="AF104" s="355">
        <f>VLOOKUP($B104,'M Obra SPE'!$B$17:$AJ$546,32,FALSE)</f>
        <v>3</v>
      </c>
      <c r="AG104" s="355">
        <f>VLOOKUP($B104,'M Obra SPE'!$B$17:$AJ$546,33,FALSE)</f>
        <v>3</v>
      </c>
      <c r="AH104" s="357">
        <f>VLOOKUP($B104,'M Obra SPE'!$B$17:$AJ$546,34,FALSE)</f>
        <v>3</v>
      </c>
      <c r="AI104" s="275" t="s">
        <v>407</v>
      </c>
      <c r="AJ104" s="60"/>
      <c r="AK104" s="59"/>
      <c r="AL104" s="5"/>
      <c r="AM104" s="5"/>
      <c r="AN104" s="5"/>
    </row>
    <row r="105" spans="2:41" ht="14.4" x14ac:dyDescent="0.3">
      <c r="B105" s="376">
        <v>4100</v>
      </c>
      <c r="C105" s="377" t="str">
        <f>VLOOKUP($B105,'M Obra SPE'!$B$17:$AJ$519,2,FALSE)</f>
        <v xml:space="preserve">Gerencia de Planejamento e Controle </v>
      </c>
      <c r="D105" s="378">
        <f t="shared" si="1"/>
        <v>0</v>
      </c>
      <c r="E105" s="378"/>
      <c r="F105" s="378"/>
      <c r="G105" s="378"/>
      <c r="H105" s="378"/>
      <c r="I105" s="378"/>
      <c r="J105" s="378"/>
      <c r="K105" s="378"/>
      <c r="L105" s="378"/>
      <c r="M105" s="378"/>
      <c r="N105" s="378"/>
      <c r="O105" s="378"/>
      <c r="P105" s="378"/>
      <c r="Q105" s="378"/>
      <c r="R105" s="378"/>
      <c r="S105" s="378"/>
      <c r="T105" s="378"/>
      <c r="U105" s="378"/>
      <c r="V105" s="378"/>
      <c r="W105" s="378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9"/>
      <c r="AI105" s="275"/>
      <c r="AJ105" s="60"/>
      <c r="AK105" s="59"/>
      <c r="AL105" s="5"/>
      <c r="AM105" s="5"/>
      <c r="AN105" s="5"/>
    </row>
    <row r="106" spans="2:41" ht="14.4" x14ac:dyDescent="0.3">
      <c r="B106" s="367">
        <v>4101</v>
      </c>
      <c r="C106" s="354" t="str">
        <f>VLOOKUP($B106,'M Obra SPE'!$B$17:$AJ$546,2,FALSE)</f>
        <v>﻿Gerente de Planejamento e Controle</v>
      </c>
      <c r="D106" s="355">
        <f t="shared" si="1"/>
        <v>1</v>
      </c>
      <c r="E106" s="356">
        <f>VLOOKUP($B106,'M Obra SPE'!$B$17:$AJ$546,5,FALSE)</f>
        <v>1</v>
      </c>
      <c r="F106" s="356">
        <f>VLOOKUP($B106,'M Obra SPE'!$B$17:$AJ$546,6,FALSE)</f>
        <v>1</v>
      </c>
      <c r="G106" s="355">
        <f>VLOOKUP($B106,'M Obra SPE'!$B$17:$AJ$546,7,FALSE)</f>
        <v>1</v>
      </c>
      <c r="H106" s="355">
        <f>VLOOKUP($B106,'M Obra SPE'!$B$17:$AJ$546,8,FALSE)</f>
        <v>1</v>
      </c>
      <c r="I106" s="355">
        <f>VLOOKUP($B106,'M Obra SPE'!$B$17:$AJ$546,9,FALSE)</f>
        <v>1</v>
      </c>
      <c r="J106" s="355">
        <f>VLOOKUP($B106,'M Obra SPE'!$B$17:$AJ$546,10,FALSE)</f>
        <v>1</v>
      </c>
      <c r="K106" s="355">
        <f>VLOOKUP($B106,'M Obra SPE'!$B$17:$AJ$546,11,FALSE)</f>
        <v>1</v>
      </c>
      <c r="L106" s="355">
        <f>VLOOKUP($B106,'M Obra SPE'!$B$17:$AJ$546,12,FALSE)</f>
        <v>1</v>
      </c>
      <c r="M106" s="355">
        <f>VLOOKUP($B106,'M Obra SPE'!$B$17:$AJ$546,13,FALSE)</f>
        <v>0</v>
      </c>
      <c r="N106" s="355">
        <f>VLOOKUP($B106,'M Obra SPE'!$B$17:$AJ$546,14,FALSE)</f>
        <v>0</v>
      </c>
      <c r="O106" s="355">
        <f>VLOOKUP($B106,'M Obra SPE'!$B$17:$AJ$546,15,FALSE)</f>
        <v>0</v>
      </c>
      <c r="P106" s="355">
        <f>VLOOKUP($B106,'M Obra SPE'!$B$17:$AJ$546,16,FALSE)</f>
        <v>0</v>
      </c>
      <c r="Q106" s="355">
        <f>VLOOKUP($B106,'M Obra SPE'!$B$17:$AJ$546,17,FALSE)</f>
        <v>0</v>
      </c>
      <c r="R106" s="355">
        <f>VLOOKUP($B106,'M Obra SPE'!$B$17:$AJ$546,18,FALSE)</f>
        <v>0</v>
      </c>
      <c r="S106" s="355">
        <f>VLOOKUP($B106,'M Obra SPE'!$B$17:$AJ$546,19,FALSE)</f>
        <v>0</v>
      </c>
      <c r="T106" s="355">
        <f>VLOOKUP($B106,'M Obra SPE'!$B$17:$AJ$546,20,FALSE)</f>
        <v>0</v>
      </c>
      <c r="U106" s="355">
        <f>VLOOKUP($B106,'M Obra SPE'!$B$17:$AJ$546,21,FALSE)</f>
        <v>0</v>
      </c>
      <c r="V106" s="355">
        <f>VLOOKUP($B106,'M Obra SPE'!$B$17:$AJ$546,22,FALSE)</f>
        <v>0</v>
      </c>
      <c r="W106" s="355">
        <f>VLOOKUP($B106,'M Obra SPE'!$B$17:$AJ$546,23,FALSE)</f>
        <v>0</v>
      </c>
      <c r="X106" s="355">
        <f>VLOOKUP($B106,'M Obra SPE'!$B$17:$AJ$546,24,FALSE)</f>
        <v>0</v>
      </c>
      <c r="Y106" s="355">
        <f>VLOOKUP($B106,'M Obra SPE'!$B$17:$AJ$546,25,FALSE)</f>
        <v>0</v>
      </c>
      <c r="Z106" s="355">
        <f>VLOOKUP($B106,'M Obra SPE'!$B$17:$AJ$546,26,FALSE)</f>
        <v>0</v>
      </c>
      <c r="AA106" s="355">
        <f>VLOOKUP($B106,'M Obra SPE'!$B$17:$AJ$546,27,FALSE)</f>
        <v>0</v>
      </c>
      <c r="AB106" s="355">
        <f>VLOOKUP($B106,'M Obra SPE'!$B$17:$AJ$546,28,FALSE)</f>
        <v>0</v>
      </c>
      <c r="AC106" s="355">
        <f>VLOOKUP($B106,'M Obra SPE'!$B$17:$AJ$546,29,FALSE)</f>
        <v>0</v>
      </c>
      <c r="AD106" s="355">
        <f>VLOOKUP($B106,'M Obra SPE'!$B$17:$AJ$546,30,FALSE)</f>
        <v>0</v>
      </c>
      <c r="AE106" s="355">
        <f>VLOOKUP($B106,'M Obra SPE'!$B$17:$AJ$546,31,FALSE)</f>
        <v>0</v>
      </c>
      <c r="AF106" s="355">
        <f>VLOOKUP($B106,'M Obra SPE'!$B$17:$AJ$546,32,FALSE)</f>
        <v>0</v>
      </c>
      <c r="AG106" s="355">
        <f>VLOOKUP($B106,'M Obra SPE'!$B$17:$AJ$546,33,FALSE)</f>
        <v>0</v>
      </c>
      <c r="AH106" s="357">
        <f>VLOOKUP($B106,'M Obra SPE'!$B$17:$AJ$546,34,FALSE)</f>
        <v>0</v>
      </c>
      <c r="AI106" s="275" t="s">
        <v>405</v>
      </c>
      <c r="AJ106" s="60"/>
      <c r="AK106" s="59"/>
      <c r="AL106" s="5"/>
      <c r="AM106" s="5"/>
      <c r="AN106" s="5"/>
    </row>
    <row r="107" spans="2:41" ht="15" customHeight="1" x14ac:dyDescent="0.3">
      <c r="B107" s="367">
        <v>4105</v>
      </c>
      <c r="C107" s="354" t="str">
        <f>VLOOKUP($B107,'M Obra SPE'!$B$17:$AJ$546,2,FALSE)</f>
        <v xml:space="preserve">Assistente Técnico Medições </v>
      </c>
      <c r="D107" s="355">
        <f t="shared" si="1"/>
        <v>1</v>
      </c>
      <c r="E107" s="355">
        <f>VLOOKUP($B107,'M Obra SPE'!$B$17:$AJ$546,5,FALSE)</f>
        <v>1</v>
      </c>
      <c r="F107" s="356">
        <f>VLOOKUP($B107,'M Obra SPE'!$B$17:$AJ$546,6,FALSE)</f>
        <v>1</v>
      </c>
      <c r="G107" s="355">
        <f>VLOOKUP($B107,'M Obra SPE'!$B$17:$AJ$546,7,FALSE)</f>
        <v>1</v>
      </c>
      <c r="H107" s="355">
        <f>VLOOKUP($B107,'M Obra SPE'!$B$17:$AJ$546,8,FALSE)</f>
        <v>1</v>
      </c>
      <c r="I107" s="355">
        <f>VLOOKUP($B107,'M Obra SPE'!$B$17:$AJ$546,9,FALSE)</f>
        <v>1</v>
      </c>
      <c r="J107" s="355">
        <f>VLOOKUP($B107,'M Obra SPE'!$B$17:$AJ$546,10,FALSE)</f>
        <v>1</v>
      </c>
      <c r="K107" s="355">
        <f>VLOOKUP($B107,'M Obra SPE'!$B$17:$AJ$546,11,FALSE)</f>
        <v>1</v>
      </c>
      <c r="L107" s="355">
        <f>VLOOKUP($B107,'M Obra SPE'!$B$17:$AJ$546,12,FALSE)</f>
        <v>1</v>
      </c>
      <c r="M107" s="355">
        <f>VLOOKUP($B107,'M Obra SPE'!$B$17:$AJ$546,13,FALSE)</f>
        <v>0</v>
      </c>
      <c r="N107" s="355">
        <f>VLOOKUP($B107,'M Obra SPE'!$B$17:$AJ$546,14,FALSE)</f>
        <v>0</v>
      </c>
      <c r="O107" s="355">
        <f>VLOOKUP($B107,'M Obra SPE'!$B$17:$AJ$546,15,FALSE)</f>
        <v>0</v>
      </c>
      <c r="P107" s="355">
        <f>VLOOKUP($B107,'M Obra SPE'!$B$17:$AJ$546,16,FALSE)</f>
        <v>0</v>
      </c>
      <c r="Q107" s="355">
        <f>VLOOKUP($B107,'M Obra SPE'!$B$17:$AJ$546,17,FALSE)</f>
        <v>0</v>
      </c>
      <c r="R107" s="355">
        <f>VLOOKUP($B107,'M Obra SPE'!$B$17:$AJ$546,18,FALSE)</f>
        <v>0</v>
      </c>
      <c r="S107" s="355">
        <f>VLOOKUP($B107,'M Obra SPE'!$B$17:$AJ$546,19,FALSE)</f>
        <v>0</v>
      </c>
      <c r="T107" s="355">
        <f>VLOOKUP($B107,'M Obra SPE'!$B$17:$AJ$546,20,FALSE)</f>
        <v>0</v>
      </c>
      <c r="U107" s="355">
        <f>VLOOKUP($B107,'M Obra SPE'!$B$17:$AJ$546,21,FALSE)</f>
        <v>0</v>
      </c>
      <c r="V107" s="355">
        <f>VLOOKUP($B107,'M Obra SPE'!$B$17:$AJ$546,22,FALSE)</f>
        <v>0</v>
      </c>
      <c r="W107" s="355">
        <f>VLOOKUP($B107,'M Obra SPE'!$B$17:$AJ$546,23,FALSE)</f>
        <v>0</v>
      </c>
      <c r="X107" s="355">
        <f>VLOOKUP($B107,'M Obra SPE'!$B$17:$AJ$546,24,FALSE)</f>
        <v>0</v>
      </c>
      <c r="Y107" s="355">
        <f>VLOOKUP($B107,'M Obra SPE'!$B$17:$AJ$546,25,FALSE)</f>
        <v>0</v>
      </c>
      <c r="Z107" s="355">
        <f>VLOOKUP($B107,'M Obra SPE'!$B$17:$AJ$546,26,FALSE)</f>
        <v>0</v>
      </c>
      <c r="AA107" s="355">
        <f>VLOOKUP($B107,'M Obra SPE'!$B$17:$AJ$546,27,FALSE)</f>
        <v>0</v>
      </c>
      <c r="AB107" s="355">
        <f>VLOOKUP($B107,'M Obra SPE'!$B$17:$AJ$546,28,FALSE)</f>
        <v>0</v>
      </c>
      <c r="AC107" s="355">
        <f>VLOOKUP($B107,'M Obra SPE'!$B$17:$AJ$546,29,FALSE)</f>
        <v>0</v>
      </c>
      <c r="AD107" s="355">
        <f>VLOOKUP($B107,'M Obra SPE'!$B$17:$AJ$546,30,FALSE)</f>
        <v>0</v>
      </c>
      <c r="AE107" s="355">
        <f>VLOOKUP($B107,'M Obra SPE'!$B$17:$AJ$546,31,FALSE)</f>
        <v>0</v>
      </c>
      <c r="AF107" s="355">
        <f>VLOOKUP($B107,'M Obra SPE'!$B$17:$AJ$546,32,FALSE)</f>
        <v>0</v>
      </c>
      <c r="AG107" s="355">
        <f>VLOOKUP($B107,'M Obra SPE'!$B$17:$AJ$546,33,FALSE)</f>
        <v>0</v>
      </c>
      <c r="AH107" s="357">
        <f>VLOOKUP($B107,'M Obra SPE'!$B$17:$AJ$546,34,FALSE)</f>
        <v>0</v>
      </c>
      <c r="AI107" s="275" t="s">
        <v>405</v>
      </c>
      <c r="AJ107" s="60"/>
      <c r="AK107" s="59"/>
      <c r="AL107" s="42"/>
      <c r="AM107" s="42"/>
      <c r="AN107" s="42"/>
      <c r="AO107" s="42"/>
    </row>
    <row r="108" spans="2:41" ht="14.4" x14ac:dyDescent="0.3">
      <c r="B108" s="367">
        <v>4107</v>
      </c>
      <c r="C108" s="354" t="str">
        <f>VLOOKUP($B108,'M Obra SPE'!$B$17:$AJ$546,2,FALSE)</f>
        <v xml:space="preserve">Assistente Técnico de Contratações </v>
      </c>
      <c r="D108" s="355">
        <f t="shared" si="1"/>
        <v>1</v>
      </c>
      <c r="E108" s="355">
        <f>VLOOKUP($B108,'M Obra SPE'!$B$17:$AJ$546,5,FALSE)</f>
        <v>1</v>
      </c>
      <c r="F108" s="356">
        <f>VLOOKUP($B108,'M Obra SPE'!$B$17:$AJ$546,6,FALSE)</f>
        <v>1</v>
      </c>
      <c r="G108" s="355">
        <f>VLOOKUP($B108,'M Obra SPE'!$B$17:$AJ$546,7,FALSE)</f>
        <v>1</v>
      </c>
      <c r="H108" s="355">
        <f>VLOOKUP($B108,'M Obra SPE'!$B$17:$AJ$546,8,FALSE)</f>
        <v>1</v>
      </c>
      <c r="I108" s="355">
        <f>VLOOKUP($B108,'M Obra SPE'!$B$17:$AJ$546,9,FALSE)</f>
        <v>1</v>
      </c>
      <c r="J108" s="355">
        <f>VLOOKUP($B108,'M Obra SPE'!$B$17:$AJ$546,10,FALSE)</f>
        <v>1</v>
      </c>
      <c r="K108" s="355">
        <f>VLOOKUP($B108,'M Obra SPE'!$B$17:$AJ$546,11,FALSE)</f>
        <v>1</v>
      </c>
      <c r="L108" s="355">
        <f>VLOOKUP($B108,'M Obra SPE'!$B$17:$AJ$546,12,FALSE)</f>
        <v>1</v>
      </c>
      <c r="M108" s="355">
        <f>VLOOKUP($B108,'M Obra SPE'!$B$17:$AJ$546,13,FALSE)</f>
        <v>1</v>
      </c>
      <c r="N108" s="355">
        <f>VLOOKUP($B108,'M Obra SPE'!$B$17:$AJ$546,14,FALSE)</f>
        <v>1</v>
      </c>
      <c r="O108" s="355">
        <f>VLOOKUP($B108,'M Obra SPE'!$B$17:$AJ$546,15,FALSE)</f>
        <v>1</v>
      </c>
      <c r="P108" s="355">
        <f>VLOOKUP($B108,'M Obra SPE'!$B$17:$AJ$546,16,FALSE)</f>
        <v>1</v>
      </c>
      <c r="Q108" s="355">
        <f>VLOOKUP($B108,'M Obra SPE'!$B$17:$AJ$546,17,FALSE)</f>
        <v>1</v>
      </c>
      <c r="R108" s="355">
        <f>VLOOKUP($B108,'M Obra SPE'!$B$17:$AJ$546,18,FALSE)</f>
        <v>1</v>
      </c>
      <c r="S108" s="355">
        <f>VLOOKUP($B108,'M Obra SPE'!$B$17:$AJ$546,19,FALSE)</f>
        <v>1</v>
      </c>
      <c r="T108" s="355">
        <f>VLOOKUP($B108,'M Obra SPE'!$B$17:$AJ$546,20,FALSE)</f>
        <v>1</v>
      </c>
      <c r="U108" s="355">
        <f>VLOOKUP($B108,'M Obra SPE'!$B$17:$AJ$546,21,FALSE)</f>
        <v>1</v>
      </c>
      <c r="V108" s="355">
        <f>VLOOKUP($B108,'M Obra SPE'!$B$17:$AJ$546,22,FALSE)</f>
        <v>1</v>
      </c>
      <c r="W108" s="355">
        <f>VLOOKUP($B108,'M Obra SPE'!$B$17:$AJ$546,23,FALSE)</f>
        <v>1</v>
      </c>
      <c r="X108" s="355">
        <f>VLOOKUP($B108,'M Obra SPE'!$B$17:$AJ$546,24,FALSE)</f>
        <v>1</v>
      </c>
      <c r="Y108" s="355">
        <f>VLOOKUP($B108,'M Obra SPE'!$B$17:$AJ$546,25,FALSE)</f>
        <v>1</v>
      </c>
      <c r="Z108" s="355">
        <f>VLOOKUP($B108,'M Obra SPE'!$B$17:$AJ$546,26,FALSE)</f>
        <v>1</v>
      </c>
      <c r="AA108" s="355">
        <f>VLOOKUP($B108,'M Obra SPE'!$B$17:$AJ$546,27,FALSE)</f>
        <v>1</v>
      </c>
      <c r="AB108" s="355">
        <f>VLOOKUP($B108,'M Obra SPE'!$B$17:$AJ$546,28,FALSE)</f>
        <v>1</v>
      </c>
      <c r="AC108" s="355">
        <f>VLOOKUP($B108,'M Obra SPE'!$B$17:$AJ$546,29,FALSE)</f>
        <v>1</v>
      </c>
      <c r="AD108" s="355">
        <f>VLOOKUP($B108,'M Obra SPE'!$B$17:$AJ$546,30,FALSE)</f>
        <v>1</v>
      </c>
      <c r="AE108" s="355">
        <f>VLOOKUP($B108,'M Obra SPE'!$B$17:$AJ$546,31,FALSE)</f>
        <v>1</v>
      </c>
      <c r="AF108" s="355">
        <f>VLOOKUP($B108,'M Obra SPE'!$B$17:$AJ$546,32,FALSE)</f>
        <v>1</v>
      </c>
      <c r="AG108" s="355">
        <f>VLOOKUP($B108,'M Obra SPE'!$B$17:$AJ$546,33,FALSE)</f>
        <v>1</v>
      </c>
      <c r="AH108" s="357">
        <f>VLOOKUP($B108,'M Obra SPE'!$B$17:$AJ$546,34,FALSE)</f>
        <v>1</v>
      </c>
      <c r="AI108" s="275" t="s">
        <v>405</v>
      </c>
      <c r="AJ108" s="60"/>
      <c r="AK108" s="59"/>
      <c r="AL108" s="42"/>
      <c r="AM108" s="42"/>
      <c r="AN108" s="42"/>
      <c r="AO108" s="42"/>
    </row>
    <row r="109" spans="2:41" ht="14.4" hidden="1" x14ac:dyDescent="0.3">
      <c r="B109" s="368">
        <v>4200</v>
      </c>
      <c r="C109" s="358" t="str">
        <f>VLOOKUP($B109,'M Obra SPE'!$B$17:$AJ$519,2,FALSE)</f>
        <v xml:space="preserve">Gerencia de Projeto e Meio Ambiente </v>
      </c>
      <c r="D109" s="359">
        <f t="shared" si="1"/>
        <v>0</v>
      </c>
      <c r="E109" s="359"/>
      <c r="F109" s="359"/>
      <c r="G109" s="359"/>
      <c r="H109" s="359"/>
      <c r="I109" s="359"/>
      <c r="J109" s="359"/>
      <c r="K109" s="359"/>
      <c r="L109" s="359"/>
      <c r="M109" s="359"/>
      <c r="N109" s="359"/>
      <c r="O109" s="359"/>
      <c r="P109" s="359"/>
      <c r="Q109" s="359"/>
      <c r="R109" s="359"/>
      <c r="S109" s="359"/>
      <c r="T109" s="359"/>
      <c r="U109" s="359"/>
      <c r="V109" s="359"/>
      <c r="W109" s="359"/>
      <c r="X109" s="359"/>
      <c r="Y109" s="359"/>
      <c r="Z109" s="359"/>
      <c r="AA109" s="359"/>
      <c r="AB109" s="359"/>
      <c r="AC109" s="359"/>
      <c r="AD109" s="359"/>
      <c r="AE109" s="359"/>
      <c r="AF109" s="359"/>
      <c r="AG109" s="359"/>
      <c r="AH109" s="360"/>
      <c r="AI109" s="275"/>
      <c r="AJ109" s="60"/>
      <c r="AK109" s="59"/>
      <c r="AL109" s="42"/>
      <c r="AM109" s="42"/>
      <c r="AN109" s="42"/>
      <c r="AO109" s="42"/>
    </row>
    <row r="110" spans="2:41" ht="14.4" hidden="1" x14ac:dyDescent="0.3">
      <c r="B110" s="367">
        <v>4201</v>
      </c>
      <c r="C110" s="354" t="str">
        <f>VLOOKUP($B110,'M Obra SPE'!$B$17:$AJ$546,2,FALSE)</f>
        <v xml:space="preserve">Gerente Projeto e Meio Ambiente </v>
      </c>
      <c r="D110" s="355">
        <f t="shared" si="1"/>
        <v>0</v>
      </c>
      <c r="E110" s="356">
        <f>VLOOKUP($B110,'M Obra SPE'!$B$17:$AJ$546,5,FALSE)</f>
        <v>0</v>
      </c>
      <c r="F110" s="356">
        <f>VLOOKUP($B110,'M Obra SPE'!$B$17:$AJ$546,6,FALSE)</f>
        <v>0</v>
      </c>
      <c r="G110" s="355">
        <f>VLOOKUP($B110,'M Obra SPE'!$B$17:$AJ$546,7,FALSE)</f>
        <v>0</v>
      </c>
      <c r="H110" s="355">
        <f>VLOOKUP($B110,'M Obra SPE'!$B$17:$AJ$546,8,FALSE)</f>
        <v>0</v>
      </c>
      <c r="I110" s="355">
        <f>VLOOKUP($B110,'M Obra SPE'!$B$17:$AJ$546,9,FALSE)</f>
        <v>0</v>
      </c>
      <c r="J110" s="355">
        <f>VLOOKUP($B110,'M Obra SPE'!$B$17:$AJ$546,10,FALSE)</f>
        <v>0</v>
      </c>
      <c r="K110" s="355">
        <f>VLOOKUP($B110,'M Obra SPE'!$B$17:$AJ$546,11,FALSE)</f>
        <v>0</v>
      </c>
      <c r="L110" s="355">
        <f>VLOOKUP($B110,'M Obra SPE'!$B$17:$AJ$546,12,FALSE)</f>
        <v>0</v>
      </c>
      <c r="M110" s="355">
        <f>VLOOKUP($B110,'M Obra SPE'!$B$17:$AJ$546,13,FALSE)</f>
        <v>0</v>
      </c>
      <c r="N110" s="355">
        <f>VLOOKUP($B110,'M Obra SPE'!$B$17:$AJ$546,14,FALSE)</f>
        <v>0</v>
      </c>
      <c r="O110" s="355">
        <f>VLOOKUP($B110,'M Obra SPE'!$B$17:$AJ$546,15,FALSE)</f>
        <v>0</v>
      </c>
      <c r="P110" s="355">
        <f>VLOOKUP($B110,'M Obra SPE'!$B$17:$AJ$546,16,FALSE)</f>
        <v>0</v>
      </c>
      <c r="Q110" s="355">
        <f>VLOOKUP($B110,'M Obra SPE'!$B$17:$AJ$546,17,FALSE)</f>
        <v>0</v>
      </c>
      <c r="R110" s="355">
        <f>VLOOKUP($B110,'M Obra SPE'!$B$17:$AJ$546,18,FALSE)</f>
        <v>0</v>
      </c>
      <c r="S110" s="355">
        <f>VLOOKUP($B110,'M Obra SPE'!$B$17:$AJ$546,19,FALSE)</f>
        <v>0</v>
      </c>
      <c r="T110" s="355">
        <f>VLOOKUP($B110,'M Obra SPE'!$B$17:$AJ$546,20,FALSE)</f>
        <v>0</v>
      </c>
      <c r="U110" s="355">
        <f>VLOOKUP($B110,'M Obra SPE'!$B$17:$AJ$546,21,FALSE)</f>
        <v>0</v>
      </c>
      <c r="V110" s="355">
        <f>VLOOKUP($B110,'M Obra SPE'!$B$17:$AJ$546,22,FALSE)</f>
        <v>0</v>
      </c>
      <c r="W110" s="355">
        <f>VLOOKUP($B110,'M Obra SPE'!$B$17:$AJ$546,23,FALSE)</f>
        <v>0</v>
      </c>
      <c r="X110" s="355">
        <f>VLOOKUP($B110,'M Obra SPE'!$B$17:$AJ$546,24,FALSE)</f>
        <v>0</v>
      </c>
      <c r="Y110" s="355">
        <f>VLOOKUP($B110,'M Obra SPE'!$B$17:$AJ$546,25,FALSE)</f>
        <v>0</v>
      </c>
      <c r="Z110" s="355">
        <f>VLOOKUP($B110,'M Obra SPE'!$B$17:$AJ$546,26,FALSE)</f>
        <v>0</v>
      </c>
      <c r="AA110" s="355">
        <f>VLOOKUP($B110,'M Obra SPE'!$B$17:$AJ$546,27,FALSE)</f>
        <v>0</v>
      </c>
      <c r="AB110" s="355">
        <f>VLOOKUP($B110,'M Obra SPE'!$B$17:$AJ$546,28,FALSE)</f>
        <v>0</v>
      </c>
      <c r="AC110" s="355">
        <f>VLOOKUP($B110,'M Obra SPE'!$B$17:$AJ$546,29,FALSE)</f>
        <v>0</v>
      </c>
      <c r="AD110" s="355">
        <f>VLOOKUP($B110,'M Obra SPE'!$B$17:$AJ$546,30,FALSE)</f>
        <v>0</v>
      </c>
      <c r="AE110" s="355">
        <f>VLOOKUP($B110,'M Obra SPE'!$B$17:$AJ$546,31,FALSE)</f>
        <v>0</v>
      </c>
      <c r="AF110" s="355">
        <f>VLOOKUP($B110,'M Obra SPE'!$B$17:$AJ$546,32,FALSE)</f>
        <v>0</v>
      </c>
      <c r="AG110" s="355">
        <f>VLOOKUP($B110,'M Obra SPE'!$B$17:$AJ$546,33,FALSE)</f>
        <v>0</v>
      </c>
      <c r="AH110" s="357">
        <f>VLOOKUP($B110,'M Obra SPE'!$B$17:$AJ$546,34,FALSE)</f>
        <v>0</v>
      </c>
      <c r="AI110" s="275" t="s">
        <v>404</v>
      </c>
      <c r="AJ110" s="60"/>
      <c r="AK110" s="59"/>
      <c r="AL110" s="42"/>
      <c r="AM110" s="42"/>
      <c r="AN110" s="42"/>
      <c r="AO110" s="42"/>
    </row>
    <row r="111" spans="2:41" ht="14.4" x14ac:dyDescent="0.3">
      <c r="B111" s="376">
        <v>4300</v>
      </c>
      <c r="C111" s="377" t="str">
        <f>VLOOKUP($B111,'M Obra SPE'!$B$17:$AJ$519,2,FALSE)</f>
        <v xml:space="preserve">Gerencia de Fiscalização de Obras </v>
      </c>
      <c r="D111" s="378">
        <f t="shared" si="1"/>
        <v>0</v>
      </c>
      <c r="E111" s="378"/>
      <c r="F111" s="378"/>
      <c r="G111" s="378"/>
      <c r="H111" s="378"/>
      <c r="I111" s="378"/>
      <c r="J111" s="378"/>
      <c r="K111" s="378"/>
      <c r="L111" s="378"/>
      <c r="M111" s="378"/>
      <c r="N111" s="378"/>
      <c r="O111" s="378"/>
      <c r="P111" s="378"/>
      <c r="Q111" s="378"/>
      <c r="R111" s="378"/>
      <c r="S111" s="378"/>
      <c r="T111" s="378"/>
      <c r="U111" s="378"/>
      <c r="V111" s="378"/>
      <c r="W111" s="378"/>
      <c r="X111" s="378"/>
      <c r="Y111" s="378"/>
      <c r="Z111" s="378"/>
      <c r="AA111" s="378"/>
      <c r="AB111" s="378"/>
      <c r="AC111" s="378"/>
      <c r="AD111" s="378"/>
      <c r="AE111" s="378"/>
      <c r="AF111" s="378"/>
      <c r="AG111" s="378"/>
      <c r="AH111" s="379"/>
      <c r="AI111" s="275"/>
      <c r="AJ111" s="60"/>
      <c r="AK111" s="59"/>
      <c r="AL111" s="42"/>
      <c r="AM111" s="42"/>
      <c r="AN111" s="42"/>
      <c r="AO111" s="42"/>
    </row>
    <row r="112" spans="2:41" ht="14.4" x14ac:dyDescent="0.3">
      <c r="B112" s="367">
        <v>4302</v>
      </c>
      <c r="C112" s="354" t="str">
        <f>VLOOKUP($B112,'M Obra SPE'!$B$17:$AJ$546,2,FALSE)</f>
        <v>Engenheiro de Obras</v>
      </c>
      <c r="D112" s="355">
        <f t="shared" si="1"/>
        <v>1</v>
      </c>
      <c r="E112" s="356">
        <f>VLOOKUP($B112,'M Obra SPE'!$B$17:$AJ$546,5,FALSE)</f>
        <v>1</v>
      </c>
      <c r="F112" s="356">
        <f>VLOOKUP($B112,'M Obra SPE'!$B$17:$AJ$546,6,FALSE)</f>
        <v>1</v>
      </c>
      <c r="G112" s="355">
        <f>VLOOKUP($B112,'M Obra SPE'!$B$17:$AJ$546,7,FALSE)</f>
        <v>1</v>
      </c>
      <c r="H112" s="355">
        <f>VLOOKUP($B112,'M Obra SPE'!$B$17:$AJ$546,8,FALSE)</f>
        <v>1</v>
      </c>
      <c r="I112" s="355">
        <f>VLOOKUP($B112,'M Obra SPE'!$B$17:$AJ$546,9,FALSE)</f>
        <v>1</v>
      </c>
      <c r="J112" s="355">
        <f>VLOOKUP($B112,'M Obra SPE'!$B$17:$AJ$546,10,FALSE)</f>
        <v>1</v>
      </c>
      <c r="K112" s="355">
        <f>VLOOKUP($B112,'M Obra SPE'!$B$17:$AJ$546,11,FALSE)</f>
        <v>1</v>
      </c>
      <c r="L112" s="355">
        <f>VLOOKUP($B112,'M Obra SPE'!$B$17:$AJ$546,12,FALSE)</f>
        <v>1</v>
      </c>
      <c r="M112" s="355">
        <f>VLOOKUP($B112,'M Obra SPE'!$B$17:$AJ$546,13,FALSE)</f>
        <v>0</v>
      </c>
      <c r="N112" s="355">
        <f>VLOOKUP($B112,'M Obra SPE'!$B$17:$AJ$546,14,FALSE)</f>
        <v>0</v>
      </c>
      <c r="O112" s="355">
        <f>VLOOKUP($B112,'M Obra SPE'!$B$17:$AJ$546,15,FALSE)</f>
        <v>0</v>
      </c>
      <c r="P112" s="355">
        <f>VLOOKUP($B112,'M Obra SPE'!$B$17:$AJ$546,16,FALSE)</f>
        <v>0</v>
      </c>
      <c r="Q112" s="355">
        <f>VLOOKUP($B112,'M Obra SPE'!$B$17:$AJ$546,17,FALSE)</f>
        <v>0</v>
      </c>
      <c r="R112" s="355">
        <f>VLOOKUP($B112,'M Obra SPE'!$B$17:$AJ$546,18,FALSE)</f>
        <v>0</v>
      </c>
      <c r="S112" s="355">
        <f>VLOOKUP($B112,'M Obra SPE'!$B$17:$AJ$546,19,FALSE)</f>
        <v>0</v>
      </c>
      <c r="T112" s="355">
        <f>VLOOKUP($B112,'M Obra SPE'!$B$17:$AJ$546,20,FALSE)</f>
        <v>0</v>
      </c>
      <c r="U112" s="355">
        <f>VLOOKUP($B112,'M Obra SPE'!$B$17:$AJ$546,21,FALSE)</f>
        <v>0</v>
      </c>
      <c r="V112" s="355">
        <f>VLOOKUP($B112,'M Obra SPE'!$B$17:$AJ$546,22,FALSE)</f>
        <v>0</v>
      </c>
      <c r="W112" s="355">
        <f>VLOOKUP($B112,'M Obra SPE'!$B$17:$AJ$546,23,FALSE)</f>
        <v>0</v>
      </c>
      <c r="X112" s="355">
        <f>VLOOKUP($B112,'M Obra SPE'!$B$17:$AJ$546,24,FALSE)</f>
        <v>0</v>
      </c>
      <c r="Y112" s="355">
        <f>VLOOKUP($B112,'M Obra SPE'!$B$17:$AJ$546,25,FALSE)</f>
        <v>0</v>
      </c>
      <c r="Z112" s="355">
        <f>VLOOKUP($B112,'M Obra SPE'!$B$17:$AJ$546,26,FALSE)</f>
        <v>0</v>
      </c>
      <c r="AA112" s="355">
        <f>VLOOKUP($B112,'M Obra SPE'!$B$17:$AJ$546,27,FALSE)</f>
        <v>0</v>
      </c>
      <c r="AB112" s="355">
        <f>VLOOKUP($B112,'M Obra SPE'!$B$17:$AJ$546,28,FALSE)</f>
        <v>0</v>
      </c>
      <c r="AC112" s="355">
        <f>VLOOKUP($B112,'M Obra SPE'!$B$17:$AJ$546,29,FALSE)</f>
        <v>0</v>
      </c>
      <c r="AD112" s="355">
        <f>VLOOKUP($B112,'M Obra SPE'!$B$17:$AJ$546,30,FALSE)</f>
        <v>0</v>
      </c>
      <c r="AE112" s="355">
        <f>VLOOKUP($B112,'M Obra SPE'!$B$17:$AJ$546,31,FALSE)</f>
        <v>0</v>
      </c>
      <c r="AF112" s="355">
        <f>VLOOKUP($B112,'M Obra SPE'!$B$17:$AJ$546,32,FALSE)</f>
        <v>0</v>
      </c>
      <c r="AG112" s="355">
        <f>VLOOKUP($B112,'M Obra SPE'!$B$17:$AJ$546,33,FALSE)</f>
        <v>0</v>
      </c>
      <c r="AH112" s="357">
        <f>VLOOKUP($B112,'M Obra SPE'!$B$17:$AJ$546,34,FALSE)</f>
        <v>0</v>
      </c>
      <c r="AI112" s="275" t="s">
        <v>405</v>
      </c>
      <c r="AJ112" s="60"/>
      <c r="AK112" s="59"/>
      <c r="AL112" s="42"/>
      <c r="AM112" s="42"/>
      <c r="AN112" s="42"/>
      <c r="AO112" s="42"/>
    </row>
    <row r="113" spans="2:41" ht="14.4" x14ac:dyDescent="0.3">
      <c r="B113" s="367">
        <v>4303</v>
      </c>
      <c r="C113" s="354" t="str">
        <f>VLOOKUP($B113,'M Obra SPE'!$B$17:$AJ$546,2,FALSE)</f>
        <v>Inspetor de Obras</v>
      </c>
      <c r="D113" s="355">
        <f t="shared" si="1"/>
        <v>1</v>
      </c>
      <c r="E113" s="356">
        <f>VLOOKUP($B113,'M Obra SPE'!$B$17:$AJ$546,5,FALSE)</f>
        <v>1</v>
      </c>
      <c r="F113" s="356">
        <f>VLOOKUP($B113,'M Obra SPE'!$B$17:$AJ$546,6,FALSE)</f>
        <v>1</v>
      </c>
      <c r="G113" s="355">
        <f>VLOOKUP($B113,'M Obra SPE'!$B$17:$AJ$546,7,FALSE)</f>
        <v>1</v>
      </c>
      <c r="H113" s="355">
        <f>VLOOKUP($B113,'M Obra SPE'!$B$17:$AJ$546,8,FALSE)</f>
        <v>1</v>
      </c>
      <c r="I113" s="355">
        <f>VLOOKUP($B113,'M Obra SPE'!$B$17:$AJ$546,9,FALSE)</f>
        <v>1</v>
      </c>
      <c r="J113" s="355">
        <f>VLOOKUP($B113,'M Obra SPE'!$B$17:$AJ$546,10,FALSE)</f>
        <v>1</v>
      </c>
      <c r="K113" s="355">
        <f>VLOOKUP($B113,'M Obra SPE'!$B$17:$AJ$546,11,FALSE)</f>
        <v>1</v>
      </c>
      <c r="L113" s="355">
        <f>VLOOKUP($B113,'M Obra SPE'!$B$17:$AJ$546,12,FALSE)</f>
        <v>1</v>
      </c>
      <c r="M113" s="355">
        <f>VLOOKUP($B113,'M Obra SPE'!$B$17:$AJ$546,13,FALSE)</f>
        <v>0</v>
      </c>
      <c r="N113" s="355">
        <f>VLOOKUP($B113,'M Obra SPE'!$B$17:$AJ$546,14,FALSE)</f>
        <v>0</v>
      </c>
      <c r="O113" s="355">
        <f>VLOOKUP($B113,'M Obra SPE'!$B$17:$AJ$546,15,FALSE)</f>
        <v>0</v>
      </c>
      <c r="P113" s="355">
        <f>VLOOKUP($B113,'M Obra SPE'!$B$17:$AJ$546,16,FALSE)</f>
        <v>0</v>
      </c>
      <c r="Q113" s="355">
        <f>VLOOKUP($B113,'M Obra SPE'!$B$17:$AJ$546,17,FALSE)</f>
        <v>0</v>
      </c>
      <c r="R113" s="355">
        <f>VLOOKUP($B113,'M Obra SPE'!$B$17:$AJ$546,18,FALSE)</f>
        <v>0</v>
      </c>
      <c r="S113" s="355">
        <f>VLOOKUP($B113,'M Obra SPE'!$B$17:$AJ$546,19,FALSE)</f>
        <v>0</v>
      </c>
      <c r="T113" s="355">
        <f>VLOOKUP($B113,'M Obra SPE'!$B$17:$AJ$546,20,FALSE)</f>
        <v>0</v>
      </c>
      <c r="U113" s="355">
        <f>VLOOKUP($B113,'M Obra SPE'!$B$17:$AJ$546,21,FALSE)</f>
        <v>0</v>
      </c>
      <c r="V113" s="355">
        <f>VLOOKUP($B113,'M Obra SPE'!$B$17:$AJ$546,22,FALSE)</f>
        <v>0</v>
      </c>
      <c r="W113" s="355">
        <f>VLOOKUP($B113,'M Obra SPE'!$B$17:$AJ$546,23,FALSE)</f>
        <v>0</v>
      </c>
      <c r="X113" s="355">
        <f>VLOOKUP($B113,'M Obra SPE'!$B$17:$AJ$546,24,FALSE)</f>
        <v>0</v>
      </c>
      <c r="Y113" s="355">
        <f>VLOOKUP($B113,'M Obra SPE'!$B$17:$AJ$546,25,FALSE)</f>
        <v>0</v>
      </c>
      <c r="Z113" s="355">
        <f>VLOOKUP($B113,'M Obra SPE'!$B$17:$AJ$546,26,FALSE)</f>
        <v>0</v>
      </c>
      <c r="AA113" s="355">
        <f>VLOOKUP($B113,'M Obra SPE'!$B$17:$AJ$546,27,FALSE)</f>
        <v>0</v>
      </c>
      <c r="AB113" s="355">
        <f>VLOOKUP($B113,'M Obra SPE'!$B$17:$AJ$546,28,FALSE)</f>
        <v>0</v>
      </c>
      <c r="AC113" s="355">
        <f>VLOOKUP($B113,'M Obra SPE'!$B$17:$AJ$546,29,FALSE)</f>
        <v>0</v>
      </c>
      <c r="AD113" s="355">
        <f>VLOOKUP($B113,'M Obra SPE'!$B$17:$AJ$546,30,FALSE)</f>
        <v>0</v>
      </c>
      <c r="AE113" s="355">
        <f>VLOOKUP($B113,'M Obra SPE'!$B$17:$AJ$546,31,FALSE)</f>
        <v>0</v>
      </c>
      <c r="AF113" s="355">
        <f>VLOOKUP($B113,'M Obra SPE'!$B$17:$AJ$546,32,FALSE)</f>
        <v>0</v>
      </c>
      <c r="AG113" s="355">
        <f>VLOOKUP($B113,'M Obra SPE'!$B$17:$AJ$546,33,FALSE)</f>
        <v>0</v>
      </c>
      <c r="AH113" s="357">
        <f>VLOOKUP($B113,'M Obra SPE'!$B$17:$AJ$546,34,FALSE)</f>
        <v>0</v>
      </c>
      <c r="AI113" s="275" t="s">
        <v>405</v>
      </c>
      <c r="AJ113" s="60"/>
      <c r="AK113" s="59"/>
      <c r="AL113" s="42"/>
      <c r="AM113" s="42"/>
      <c r="AN113" s="42"/>
      <c r="AO113" s="42"/>
    </row>
    <row r="114" spans="2:41" ht="14.4" hidden="1" x14ac:dyDescent="0.3">
      <c r="B114" s="367">
        <v>4304</v>
      </c>
      <c r="C114" s="354" t="str">
        <f>VLOOKUP($B114,'M Obra SPE'!$B$17:$AJ$546,2,FALSE)</f>
        <v>Engenheiro de Controle Qualidade</v>
      </c>
      <c r="D114" s="355">
        <f t="shared" si="1"/>
        <v>0</v>
      </c>
      <c r="E114" s="356">
        <f>VLOOKUP($B114,'M Obra SPE'!$B$17:$AJ$546,5,FALSE)</f>
        <v>0</v>
      </c>
      <c r="F114" s="356">
        <f>VLOOKUP($B114,'M Obra SPE'!$B$17:$AJ$546,6,FALSE)</f>
        <v>0</v>
      </c>
      <c r="G114" s="355">
        <f>VLOOKUP($B114,'M Obra SPE'!$B$17:$AJ$546,7,FALSE)</f>
        <v>0</v>
      </c>
      <c r="H114" s="355">
        <f>VLOOKUP($B114,'M Obra SPE'!$B$17:$AJ$546,8,FALSE)</f>
        <v>0</v>
      </c>
      <c r="I114" s="355">
        <f>VLOOKUP($B114,'M Obra SPE'!$B$17:$AJ$546,9,FALSE)</f>
        <v>0</v>
      </c>
      <c r="J114" s="355">
        <f>VLOOKUP($B114,'M Obra SPE'!$B$17:$AJ$546,10,FALSE)</f>
        <v>0</v>
      </c>
      <c r="K114" s="355">
        <f>VLOOKUP($B114,'M Obra SPE'!$B$17:$AJ$546,11,FALSE)</f>
        <v>0</v>
      </c>
      <c r="L114" s="355">
        <f>VLOOKUP($B114,'M Obra SPE'!$B$17:$AJ$546,12,FALSE)</f>
        <v>0</v>
      </c>
      <c r="M114" s="355">
        <f>VLOOKUP($B114,'M Obra SPE'!$B$17:$AJ$546,13,FALSE)</f>
        <v>0</v>
      </c>
      <c r="N114" s="355">
        <f>VLOOKUP($B114,'M Obra SPE'!$B$17:$AJ$546,14,FALSE)</f>
        <v>0</v>
      </c>
      <c r="O114" s="355">
        <f>VLOOKUP($B114,'M Obra SPE'!$B$17:$AJ$546,15,FALSE)</f>
        <v>0</v>
      </c>
      <c r="P114" s="355">
        <f>VLOOKUP($B114,'M Obra SPE'!$B$17:$AJ$546,16,FALSE)</f>
        <v>0</v>
      </c>
      <c r="Q114" s="355">
        <f>VLOOKUP($B114,'M Obra SPE'!$B$17:$AJ$546,17,FALSE)</f>
        <v>0</v>
      </c>
      <c r="R114" s="355">
        <f>VLOOKUP($B114,'M Obra SPE'!$B$17:$AJ$546,18,FALSE)</f>
        <v>0</v>
      </c>
      <c r="S114" s="355">
        <f>VLOOKUP($B114,'M Obra SPE'!$B$17:$AJ$546,19,FALSE)</f>
        <v>0</v>
      </c>
      <c r="T114" s="355">
        <f>VLOOKUP($B114,'M Obra SPE'!$B$17:$AJ$546,20,FALSE)</f>
        <v>0</v>
      </c>
      <c r="U114" s="355">
        <f>VLOOKUP($B114,'M Obra SPE'!$B$17:$AJ$546,21,FALSE)</f>
        <v>0</v>
      </c>
      <c r="V114" s="355">
        <f>VLOOKUP($B114,'M Obra SPE'!$B$17:$AJ$546,22,FALSE)</f>
        <v>0</v>
      </c>
      <c r="W114" s="355">
        <f>VLOOKUP($B114,'M Obra SPE'!$B$17:$AJ$546,23,FALSE)</f>
        <v>0</v>
      </c>
      <c r="X114" s="355">
        <f>VLOOKUP($B114,'M Obra SPE'!$B$17:$AJ$546,24,FALSE)</f>
        <v>0</v>
      </c>
      <c r="Y114" s="355">
        <f>VLOOKUP($B114,'M Obra SPE'!$B$17:$AJ$546,25,FALSE)</f>
        <v>0</v>
      </c>
      <c r="Z114" s="355">
        <f>VLOOKUP($B114,'M Obra SPE'!$B$17:$AJ$546,26,FALSE)</f>
        <v>0</v>
      </c>
      <c r="AA114" s="355">
        <f>VLOOKUP($B114,'M Obra SPE'!$B$17:$AJ$546,27,FALSE)</f>
        <v>0</v>
      </c>
      <c r="AB114" s="355">
        <f>VLOOKUP($B114,'M Obra SPE'!$B$17:$AJ$546,28,FALSE)</f>
        <v>0</v>
      </c>
      <c r="AC114" s="355">
        <f>VLOOKUP($B114,'M Obra SPE'!$B$17:$AJ$546,29,FALSE)</f>
        <v>0</v>
      </c>
      <c r="AD114" s="355">
        <f>VLOOKUP($B114,'M Obra SPE'!$B$17:$AJ$546,30,FALSE)</f>
        <v>0</v>
      </c>
      <c r="AE114" s="355">
        <f>VLOOKUP($B114,'M Obra SPE'!$B$17:$AJ$546,31,FALSE)</f>
        <v>0</v>
      </c>
      <c r="AF114" s="355">
        <f>VLOOKUP($B114,'M Obra SPE'!$B$17:$AJ$546,32,FALSE)</f>
        <v>0</v>
      </c>
      <c r="AG114" s="355">
        <f>VLOOKUP($B114,'M Obra SPE'!$B$17:$AJ$546,33,FALSE)</f>
        <v>0</v>
      </c>
      <c r="AH114" s="357">
        <f>VLOOKUP($B114,'M Obra SPE'!$B$17:$AJ$546,34,FALSE)</f>
        <v>0</v>
      </c>
      <c r="AI114" s="275" t="s">
        <v>405</v>
      </c>
      <c r="AJ114" s="60"/>
      <c r="AK114" s="59"/>
      <c r="AL114" s="42"/>
      <c r="AM114" s="42"/>
      <c r="AN114" s="42"/>
      <c r="AO114" s="42"/>
    </row>
    <row r="115" spans="2:41" ht="14.4" x14ac:dyDescent="0.3">
      <c r="B115" s="367">
        <v>4305</v>
      </c>
      <c r="C115" s="354" t="str">
        <f>VLOOKUP($B115,'M Obra SPE'!$B$17:$AJ$546,2,FALSE)</f>
        <v>Assistente Técnico da Qualidade</v>
      </c>
      <c r="D115" s="355">
        <f t="shared" si="1"/>
        <v>1</v>
      </c>
      <c r="E115" s="356">
        <f>VLOOKUP($B115,'M Obra SPE'!$B$17:$AJ$546,5,FALSE)</f>
        <v>1</v>
      </c>
      <c r="F115" s="355">
        <f>VLOOKUP($B115,'M Obra SPE'!$B$17:$AJ$546,6,FALSE)</f>
        <v>1</v>
      </c>
      <c r="G115" s="355">
        <f>VLOOKUP($B115,'M Obra SPE'!$B$17:$AJ$546,7,FALSE)</f>
        <v>1</v>
      </c>
      <c r="H115" s="355">
        <f>VLOOKUP($B115,'M Obra SPE'!$B$17:$AJ$546,8,FALSE)</f>
        <v>1</v>
      </c>
      <c r="I115" s="355">
        <f>VLOOKUP($B115,'M Obra SPE'!$B$17:$AJ$546,9,FALSE)</f>
        <v>1</v>
      </c>
      <c r="J115" s="355">
        <f>VLOOKUP($B115,'M Obra SPE'!$B$17:$AJ$546,10,FALSE)</f>
        <v>1</v>
      </c>
      <c r="K115" s="355">
        <f>VLOOKUP($B115,'M Obra SPE'!$B$17:$AJ$546,11,FALSE)</f>
        <v>1</v>
      </c>
      <c r="L115" s="355">
        <f>VLOOKUP($B115,'M Obra SPE'!$B$17:$AJ$546,12,FALSE)</f>
        <v>1</v>
      </c>
      <c r="M115" s="355">
        <f>VLOOKUP($B115,'M Obra SPE'!$B$17:$AJ$546,13,FALSE)</f>
        <v>0</v>
      </c>
      <c r="N115" s="355">
        <f>VLOOKUP($B115,'M Obra SPE'!$B$17:$AJ$546,14,FALSE)</f>
        <v>0</v>
      </c>
      <c r="O115" s="355">
        <f>VLOOKUP($B115,'M Obra SPE'!$B$17:$AJ$546,15,FALSE)</f>
        <v>0</v>
      </c>
      <c r="P115" s="355">
        <f>VLOOKUP($B115,'M Obra SPE'!$B$17:$AJ$546,16,FALSE)</f>
        <v>0</v>
      </c>
      <c r="Q115" s="355">
        <f>VLOOKUP($B115,'M Obra SPE'!$B$17:$AJ$546,17,FALSE)</f>
        <v>0</v>
      </c>
      <c r="R115" s="355">
        <f>VLOOKUP($B115,'M Obra SPE'!$B$17:$AJ$546,18,FALSE)</f>
        <v>0</v>
      </c>
      <c r="S115" s="355">
        <f>VLOOKUP($B115,'M Obra SPE'!$B$17:$AJ$546,19,FALSE)</f>
        <v>0</v>
      </c>
      <c r="T115" s="355">
        <f>VLOOKUP($B115,'M Obra SPE'!$B$17:$AJ$546,20,FALSE)</f>
        <v>0</v>
      </c>
      <c r="U115" s="355">
        <f>VLOOKUP($B115,'M Obra SPE'!$B$17:$AJ$546,21,FALSE)</f>
        <v>0</v>
      </c>
      <c r="V115" s="355">
        <f>VLOOKUP($B115,'M Obra SPE'!$B$17:$AJ$546,22,FALSE)</f>
        <v>0</v>
      </c>
      <c r="W115" s="355">
        <f>VLOOKUP($B115,'M Obra SPE'!$B$17:$AJ$546,23,FALSE)</f>
        <v>0</v>
      </c>
      <c r="X115" s="355">
        <f>VLOOKUP($B115,'M Obra SPE'!$B$17:$AJ$546,24,FALSE)</f>
        <v>0</v>
      </c>
      <c r="Y115" s="355">
        <f>VLOOKUP($B115,'M Obra SPE'!$B$17:$AJ$546,25,FALSE)</f>
        <v>0</v>
      </c>
      <c r="Z115" s="355">
        <f>VLOOKUP($B115,'M Obra SPE'!$B$17:$AJ$546,26,FALSE)</f>
        <v>0</v>
      </c>
      <c r="AA115" s="355">
        <f>VLOOKUP($B115,'M Obra SPE'!$B$17:$AJ$546,27,FALSE)</f>
        <v>0</v>
      </c>
      <c r="AB115" s="355">
        <f>VLOOKUP($B115,'M Obra SPE'!$B$17:$AJ$546,28,FALSE)</f>
        <v>0</v>
      </c>
      <c r="AC115" s="355">
        <f>VLOOKUP($B115,'M Obra SPE'!$B$17:$AJ$546,29,FALSE)</f>
        <v>0</v>
      </c>
      <c r="AD115" s="355">
        <f>VLOOKUP($B115,'M Obra SPE'!$B$17:$AJ$546,30,FALSE)</f>
        <v>0</v>
      </c>
      <c r="AE115" s="355">
        <f>VLOOKUP($B115,'M Obra SPE'!$B$17:$AJ$546,31,FALSE)</f>
        <v>0</v>
      </c>
      <c r="AF115" s="355">
        <f>VLOOKUP($B115,'M Obra SPE'!$B$17:$AJ$546,32,FALSE)</f>
        <v>0</v>
      </c>
      <c r="AG115" s="355">
        <f>VLOOKUP($B115,'M Obra SPE'!$B$17:$AJ$546,33,FALSE)</f>
        <v>0</v>
      </c>
      <c r="AH115" s="357">
        <f>VLOOKUP($B115,'M Obra SPE'!$B$17:$AJ$546,34,FALSE)</f>
        <v>0</v>
      </c>
      <c r="AI115" s="275" t="s">
        <v>405</v>
      </c>
      <c r="AJ115" s="60"/>
      <c r="AK115" s="59"/>
      <c r="AL115" s="42"/>
      <c r="AM115" s="42"/>
      <c r="AN115" s="42"/>
      <c r="AO115" s="42"/>
    </row>
    <row r="116" spans="2:41" ht="14.4" hidden="1" x14ac:dyDescent="0.3">
      <c r="B116" s="353">
        <v>4306</v>
      </c>
      <c r="C116" s="354" t="str">
        <f>VLOOKUP($B116,'M Obra SPE'!$B$17:$AJ$546,2,FALSE)</f>
        <v>Topógrafo</v>
      </c>
      <c r="D116" s="355">
        <f t="shared" si="1"/>
        <v>0</v>
      </c>
      <c r="E116" s="356">
        <f>VLOOKUP($B116,'M Obra SPE'!$B$17:$AJ$546,5,FALSE)</f>
        <v>0</v>
      </c>
      <c r="F116" s="356">
        <f>VLOOKUP($B116,'M Obra SPE'!$B$17:$AJ$546,6,FALSE)</f>
        <v>0</v>
      </c>
      <c r="G116" s="355">
        <f>VLOOKUP($B116,'M Obra SPE'!$B$17:$AJ$546,7,FALSE)</f>
        <v>0</v>
      </c>
      <c r="H116" s="355">
        <f>VLOOKUP($B116,'M Obra SPE'!$B$17:$AJ$546,8,FALSE)</f>
        <v>0</v>
      </c>
      <c r="I116" s="355">
        <f>VLOOKUP($B116,'M Obra SPE'!$B$17:$AJ$546,9,FALSE)</f>
        <v>0</v>
      </c>
      <c r="J116" s="355">
        <f>VLOOKUP($B116,'M Obra SPE'!$B$17:$AJ$546,10,FALSE)</f>
        <v>0</v>
      </c>
      <c r="K116" s="355">
        <f>VLOOKUP($B116,'M Obra SPE'!$B$17:$AJ$546,11,FALSE)</f>
        <v>0</v>
      </c>
      <c r="L116" s="355">
        <f>VLOOKUP($B116,'M Obra SPE'!$B$17:$AJ$546,12,FALSE)</f>
        <v>0</v>
      </c>
      <c r="M116" s="355">
        <f>VLOOKUP($B116,'M Obra SPE'!$B$17:$AJ$546,13,FALSE)</f>
        <v>0</v>
      </c>
      <c r="N116" s="355">
        <f>VLOOKUP($B116,'M Obra SPE'!$B$17:$AJ$546,14,FALSE)</f>
        <v>0</v>
      </c>
      <c r="O116" s="355">
        <f>VLOOKUP($B116,'M Obra SPE'!$B$17:$AJ$546,15,FALSE)</f>
        <v>0</v>
      </c>
      <c r="P116" s="355">
        <f>VLOOKUP($B116,'M Obra SPE'!$B$17:$AJ$546,16,FALSE)</f>
        <v>0</v>
      </c>
      <c r="Q116" s="355">
        <f>VLOOKUP($B116,'M Obra SPE'!$B$17:$AJ$546,17,FALSE)</f>
        <v>0</v>
      </c>
      <c r="R116" s="355">
        <f>VLOOKUP($B116,'M Obra SPE'!$B$17:$AJ$546,18,FALSE)</f>
        <v>0</v>
      </c>
      <c r="S116" s="355">
        <f>VLOOKUP($B116,'M Obra SPE'!$B$17:$AJ$546,19,FALSE)</f>
        <v>0</v>
      </c>
      <c r="T116" s="355">
        <f>VLOOKUP($B116,'M Obra SPE'!$B$17:$AJ$546,20,FALSE)</f>
        <v>0</v>
      </c>
      <c r="U116" s="355">
        <f>VLOOKUP($B116,'M Obra SPE'!$B$17:$AJ$546,21,FALSE)</f>
        <v>0</v>
      </c>
      <c r="V116" s="355">
        <f>VLOOKUP($B116,'M Obra SPE'!$B$17:$AJ$546,22,FALSE)</f>
        <v>0</v>
      </c>
      <c r="W116" s="355">
        <f>VLOOKUP($B116,'M Obra SPE'!$B$17:$AJ$546,23,FALSE)</f>
        <v>0</v>
      </c>
      <c r="X116" s="355">
        <f>VLOOKUP($B116,'M Obra SPE'!$B$17:$AJ$546,24,FALSE)</f>
        <v>0</v>
      </c>
      <c r="Y116" s="355">
        <f>VLOOKUP($B116,'M Obra SPE'!$B$17:$AJ$546,25,FALSE)</f>
        <v>0</v>
      </c>
      <c r="Z116" s="355">
        <f>VLOOKUP($B116,'M Obra SPE'!$B$17:$AJ$546,26,FALSE)</f>
        <v>0</v>
      </c>
      <c r="AA116" s="355">
        <f>VLOOKUP($B116,'M Obra SPE'!$B$17:$AJ$546,27,FALSE)</f>
        <v>0</v>
      </c>
      <c r="AB116" s="355">
        <f>VLOOKUP($B116,'M Obra SPE'!$B$17:$AJ$546,28,FALSE)</f>
        <v>0</v>
      </c>
      <c r="AC116" s="355">
        <f>VLOOKUP($B116,'M Obra SPE'!$B$17:$AJ$546,29,FALSE)</f>
        <v>0</v>
      </c>
      <c r="AD116" s="355">
        <f>VLOOKUP($B116,'M Obra SPE'!$B$17:$AJ$546,30,FALSE)</f>
        <v>0</v>
      </c>
      <c r="AE116" s="355">
        <f>VLOOKUP($B116,'M Obra SPE'!$B$17:$AJ$546,31,FALSE)</f>
        <v>0</v>
      </c>
      <c r="AF116" s="355">
        <f>VLOOKUP($B116,'M Obra SPE'!$B$17:$AJ$546,32,FALSE)</f>
        <v>0</v>
      </c>
      <c r="AG116" s="355">
        <f>VLOOKUP($B116,'M Obra SPE'!$B$17:$AJ$546,33,FALSE)</f>
        <v>0</v>
      </c>
      <c r="AH116" s="357">
        <f>VLOOKUP($B116,'M Obra SPE'!$B$17:$AJ$546,34,FALSE)</f>
        <v>0</v>
      </c>
      <c r="AI116" s="275" t="s">
        <v>405</v>
      </c>
      <c r="AJ116" s="60"/>
      <c r="AK116" s="59"/>
      <c r="AL116" s="42"/>
      <c r="AM116" s="42"/>
      <c r="AN116" s="42"/>
      <c r="AO116" s="42"/>
    </row>
    <row r="117" spans="2:41" ht="14.4" hidden="1" x14ac:dyDescent="0.3">
      <c r="B117" s="353">
        <v>4307</v>
      </c>
      <c r="C117" s="354" t="str">
        <f>VLOOKUP($B117,'M Obra SPE'!$B$17:$AJ$546,2,FALSE)</f>
        <v>Auxiliar Topografia</v>
      </c>
      <c r="D117" s="355">
        <f t="shared" si="1"/>
        <v>0</v>
      </c>
      <c r="E117" s="355">
        <f>VLOOKUP($B117,'M Obra SPE'!$B$17:$AJ$546,5,FALSE)</f>
        <v>0</v>
      </c>
      <c r="F117" s="355">
        <f>VLOOKUP($B117,'M Obra SPE'!$B$17:$AJ$546,6,FALSE)</f>
        <v>0</v>
      </c>
      <c r="G117" s="355">
        <f>VLOOKUP($B117,'M Obra SPE'!$B$17:$AJ$546,7,FALSE)</f>
        <v>0</v>
      </c>
      <c r="H117" s="355">
        <f>VLOOKUP($B117,'M Obra SPE'!$B$17:$AJ$546,8,FALSE)</f>
        <v>0</v>
      </c>
      <c r="I117" s="355">
        <f>VLOOKUP($B117,'M Obra SPE'!$B$17:$AJ$546,9,FALSE)</f>
        <v>0</v>
      </c>
      <c r="J117" s="355">
        <f>VLOOKUP($B117,'M Obra SPE'!$B$17:$AJ$546,10,FALSE)</f>
        <v>0</v>
      </c>
      <c r="K117" s="355">
        <f>VLOOKUP($B117,'M Obra SPE'!$B$17:$AJ$546,11,FALSE)</f>
        <v>0</v>
      </c>
      <c r="L117" s="355">
        <f>VLOOKUP($B117,'M Obra SPE'!$B$17:$AJ$546,12,FALSE)</f>
        <v>0</v>
      </c>
      <c r="M117" s="355">
        <f>VLOOKUP($B117,'M Obra SPE'!$B$17:$AJ$546,13,FALSE)</f>
        <v>0</v>
      </c>
      <c r="N117" s="355">
        <f>VLOOKUP($B117,'M Obra SPE'!$B$17:$AJ$546,14,FALSE)</f>
        <v>0</v>
      </c>
      <c r="O117" s="355">
        <f>VLOOKUP($B117,'M Obra SPE'!$B$17:$AJ$546,15,FALSE)</f>
        <v>0</v>
      </c>
      <c r="P117" s="355">
        <f>VLOOKUP($B117,'M Obra SPE'!$B$17:$AJ$546,16,FALSE)</f>
        <v>0</v>
      </c>
      <c r="Q117" s="355">
        <f>VLOOKUP($B117,'M Obra SPE'!$B$17:$AJ$546,17,FALSE)</f>
        <v>0</v>
      </c>
      <c r="R117" s="355">
        <f>VLOOKUP($B117,'M Obra SPE'!$B$17:$AJ$546,18,FALSE)</f>
        <v>0</v>
      </c>
      <c r="S117" s="355">
        <f>VLOOKUP($B117,'M Obra SPE'!$B$17:$AJ$546,19,FALSE)</f>
        <v>0</v>
      </c>
      <c r="T117" s="355">
        <f>VLOOKUP($B117,'M Obra SPE'!$B$17:$AJ$546,20,FALSE)</f>
        <v>0</v>
      </c>
      <c r="U117" s="355">
        <f>VLOOKUP($B117,'M Obra SPE'!$B$17:$AJ$546,21,FALSE)</f>
        <v>0</v>
      </c>
      <c r="V117" s="355">
        <f>VLOOKUP($B117,'M Obra SPE'!$B$17:$AJ$546,22,FALSE)</f>
        <v>0</v>
      </c>
      <c r="W117" s="355">
        <f>VLOOKUP($B117,'M Obra SPE'!$B$17:$AJ$546,23,FALSE)</f>
        <v>0</v>
      </c>
      <c r="X117" s="355">
        <f>VLOOKUP($B117,'M Obra SPE'!$B$17:$AJ$546,24,FALSE)</f>
        <v>0</v>
      </c>
      <c r="Y117" s="355">
        <f>VLOOKUP($B117,'M Obra SPE'!$B$17:$AJ$546,25,FALSE)</f>
        <v>0</v>
      </c>
      <c r="Z117" s="355">
        <f>VLOOKUP($B117,'M Obra SPE'!$B$17:$AJ$546,26,FALSE)</f>
        <v>0</v>
      </c>
      <c r="AA117" s="355">
        <f>VLOOKUP($B117,'M Obra SPE'!$B$17:$AJ$546,27,FALSE)</f>
        <v>0</v>
      </c>
      <c r="AB117" s="355">
        <f>VLOOKUP($B117,'M Obra SPE'!$B$17:$AJ$546,28,FALSE)</f>
        <v>0</v>
      </c>
      <c r="AC117" s="355">
        <f>VLOOKUP($B117,'M Obra SPE'!$B$17:$AJ$546,29,FALSE)</f>
        <v>0</v>
      </c>
      <c r="AD117" s="355">
        <f>VLOOKUP($B117,'M Obra SPE'!$B$17:$AJ$546,30,FALSE)</f>
        <v>0</v>
      </c>
      <c r="AE117" s="355">
        <f>VLOOKUP($B117,'M Obra SPE'!$B$17:$AJ$546,31,FALSE)</f>
        <v>0</v>
      </c>
      <c r="AF117" s="355">
        <f>VLOOKUP($B117,'M Obra SPE'!$B$17:$AJ$546,32,FALSE)</f>
        <v>0</v>
      </c>
      <c r="AG117" s="355">
        <f>VLOOKUP($B117,'M Obra SPE'!$B$17:$AJ$546,33,FALSE)</f>
        <v>0</v>
      </c>
      <c r="AH117" s="357">
        <f>VLOOKUP($B117,'M Obra SPE'!$B$17:$AJ$546,34,FALSE)</f>
        <v>0</v>
      </c>
      <c r="AI117" s="275" t="s">
        <v>405</v>
      </c>
      <c r="AJ117" s="60"/>
      <c r="AK117" s="59"/>
      <c r="AL117" s="42"/>
      <c r="AM117" s="42"/>
      <c r="AN117" s="42"/>
      <c r="AO117" s="42"/>
    </row>
    <row r="118" spans="2:41" ht="15" thickBot="1" x14ac:dyDescent="0.35">
      <c r="B118" s="380"/>
      <c r="C118" s="381" t="s">
        <v>361</v>
      </c>
      <c r="D118" s="382">
        <f t="shared" si="1"/>
        <v>620</v>
      </c>
      <c r="E118" s="382">
        <f t="shared" ref="E118:AH118" si="2">+SUBTOTAL(9,E17:E117)</f>
        <v>612</v>
      </c>
      <c r="F118" s="382">
        <f t="shared" si="2"/>
        <v>615</v>
      </c>
      <c r="G118" s="382">
        <f t="shared" si="2"/>
        <v>615</v>
      </c>
      <c r="H118" s="382">
        <f t="shared" si="2"/>
        <v>620</v>
      </c>
      <c r="I118" s="382">
        <f t="shared" si="2"/>
        <v>620</v>
      </c>
      <c r="J118" s="382">
        <f t="shared" si="2"/>
        <v>612</v>
      </c>
      <c r="K118" s="382">
        <f t="shared" si="2"/>
        <v>612</v>
      </c>
      <c r="L118" s="382">
        <f t="shared" si="2"/>
        <v>612</v>
      </c>
      <c r="M118" s="382">
        <f t="shared" si="2"/>
        <v>536</v>
      </c>
      <c r="N118" s="382">
        <f t="shared" si="2"/>
        <v>536</v>
      </c>
      <c r="O118" s="382">
        <f t="shared" si="2"/>
        <v>536</v>
      </c>
      <c r="P118" s="382">
        <f t="shared" si="2"/>
        <v>536</v>
      </c>
      <c r="Q118" s="382">
        <f t="shared" si="2"/>
        <v>536</v>
      </c>
      <c r="R118" s="382">
        <f t="shared" si="2"/>
        <v>536</v>
      </c>
      <c r="S118" s="382">
        <f t="shared" si="2"/>
        <v>536</v>
      </c>
      <c r="T118" s="382">
        <f t="shared" si="2"/>
        <v>536</v>
      </c>
      <c r="U118" s="382">
        <f t="shared" si="2"/>
        <v>536</v>
      </c>
      <c r="V118" s="382">
        <f t="shared" si="2"/>
        <v>536</v>
      </c>
      <c r="W118" s="382">
        <f t="shared" si="2"/>
        <v>536</v>
      </c>
      <c r="X118" s="382">
        <f t="shared" si="2"/>
        <v>536</v>
      </c>
      <c r="Y118" s="382">
        <f t="shared" si="2"/>
        <v>536</v>
      </c>
      <c r="Z118" s="382">
        <f t="shared" si="2"/>
        <v>536</v>
      </c>
      <c r="AA118" s="382">
        <f t="shared" si="2"/>
        <v>536</v>
      </c>
      <c r="AB118" s="382">
        <f t="shared" si="2"/>
        <v>536</v>
      </c>
      <c r="AC118" s="382">
        <f t="shared" si="2"/>
        <v>536</v>
      </c>
      <c r="AD118" s="382">
        <f t="shared" si="2"/>
        <v>536</v>
      </c>
      <c r="AE118" s="382">
        <f t="shared" si="2"/>
        <v>536</v>
      </c>
      <c r="AF118" s="382">
        <f t="shared" si="2"/>
        <v>536</v>
      </c>
      <c r="AG118" s="382">
        <f t="shared" si="2"/>
        <v>536</v>
      </c>
      <c r="AH118" s="383">
        <f t="shared" si="2"/>
        <v>536</v>
      </c>
      <c r="AI118" s="275"/>
      <c r="AJ118" s="60"/>
      <c r="AK118" s="59"/>
      <c r="AL118" s="42"/>
      <c r="AM118" s="42"/>
      <c r="AN118" s="42"/>
      <c r="AO118" s="42"/>
    </row>
    <row r="119" spans="2:41" ht="15" thickBot="1" x14ac:dyDescent="0.35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275"/>
      <c r="AJ119" s="60"/>
      <c r="AK119" s="60"/>
      <c r="AL119" s="42"/>
      <c r="AM119" s="42"/>
      <c r="AN119" s="42"/>
      <c r="AO119" s="42"/>
    </row>
    <row r="120" spans="2:41" ht="14.4" x14ac:dyDescent="0.3">
      <c r="B120" s="60"/>
      <c r="C120" s="384" t="s">
        <v>419</v>
      </c>
      <c r="D120" s="385"/>
      <c r="E120" s="386">
        <f t="shared" ref="E120:AH120" si="3">SUMIF($AI$18:$AI$117,"DS",E18:E117)</f>
        <v>7</v>
      </c>
      <c r="F120" s="386">
        <f t="shared" si="3"/>
        <v>7</v>
      </c>
      <c r="G120" s="386">
        <f t="shared" si="3"/>
        <v>7</v>
      </c>
      <c r="H120" s="386">
        <f t="shared" si="3"/>
        <v>7</v>
      </c>
      <c r="I120" s="386">
        <f t="shared" si="3"/>
        <v>7</v>
      </c>
      <c r="J120" s="386">
        <f t="shared" si="3"/>
        <v>5</v>
      </c>
      <c r="K120" s="386">
        <f t="shared" si="3"/>
        <v>5</v>
      </c>
      <c r="L120" s="386">
        <f t="shared" si="3"/>
        <v>5</v>
      </c>
      <c r="M120" s="386">
        <f t="shared" si="3"/>
        <v>5</v>
      </c>
      <c r="N120" s="386">
        <f t="shared" si="3"/>
        <v>5</v>
      </c>
      <c r="O120" s="386">
        <f t="shared" si="3"/>
        <v>5</v>
      </c>
      <c r="P120" s="386">
        <f t="shared" si="3"/>
        <v>5</v>
      </c>
      <c r="Q120" s="386">
        <f t="shared" si="3"/>
        <v>5</v>
      </c>
      <c r="R120" s="386">
        <f t="shared" si="3"/>
        <v>5</v>
      </c>
      <c r="S120" s="386">
        <f t="shared" si="3"/>
        <v>5</v>
      </c>
      <c r="T120" s="386">
        <f t="shared" si="3"/>
        <v>5</v>
      </c>
      <c r="U120" s="386">
        <f t="shared" si="3"/>
        <v>5</v>
      </c>
      <c r="V120" s="386">
        <f t="shared" si="3"/>
        <v>5</v>
      </c>
      <c r="W120" s="386">
        <f t="shared" si="3"/>
        <v>5</v>
      </c>
      <c r="X120" s="386">
        <f t="shared" si="3"/>
        <v>5</v>
      </c>
      <c r="Y120" s="386">
        <f t="shared" si="3"/>
        <v>5</v>
      </c>
      <c r="Z120" s="386">
        <f t="shared" si="3"/>
        <v>5</v>
      </c>
      <c r="AA120" s="386">
        <f t="shared" si="3"/>
        <v>5</v>
      </c>
      <c r="AB120" s="386">
        <f t="shared" si="3"/>
        <v>5</v>
      </c>
      <c r="AC120" s="386">
        <f t="shared" si="3"/>
        <v>5</v>
      </c>
      <c r="AD120" s="386">
        <f t="shared" si="3"/>
        <v>5</v>
      </c>
      <c r="AE120" s="386">
        <f t="shared" si="3"/>
        <v>5</v>
      </c>
      <c r="AF120" s="386">
        <f t="shared" si="3"/>
        <v>5</v>
      </c>
      <c r="AG120" s="386">
        <f t="shared" si="3"/>
        <v>5</v>
      </c>
      <c r="AH120" s="387">
        <f t="shared" si="3"/>
        <v>5</v>
      </c>
      <c r="AI120" s="361"/>
      <c r="AJ120" s="60"/>
      <c r="AK120" s="362"/>
      <c r="AL120" s="42"/>
      <c r="AM120" s="42"/>
      <c r="AN120" s="42"/>
      <c r="AO120" s="42"/>
    </row>
    <row r="121" spans="2:41" ht="14.4" x14ac:dyDescent="0.3">
      <c r="B121" s="60"/>
      <c r="C121" s="388" t="s">
        <v>420</v>
      </c>
      <c r="D121" s="389"/>
      <c r="E121" s="390">
        <f t="shared" ref="E121:AH121" si="4">SUMIF($AI$18:$AI$117,"OP",E18:E117)</f>
        <v>557</v>
      </c>
      <c r="F121" s="390">
        <f t="shared" si="4"/>
        <v>560</v>
      </c>
      <c r="G121" s="390">
        <f t="shared" si="4"/>
        <v>560</v>
      </c>
      <c r="H121" s="390">
        <f t="shared" si="4"/>
        <v>565</v>
      </c>
      <c r="I121" s="390">
        <f t="shared" si="4"/>
        <v>565</v>
      </c>
      <c r="J121" s="390">
        <f t="shared" si="4"/>
        <v>563</v>
      </c>
      <c r="K121" s="390">
        <f t="shared" si="4"/>
        <v>563</v>
      </c>
      <c r="L121" s="390">
        <f t="shared" si="4"/>
        <v>563</v>
      </c>
      <c r="M121" s="390">
        <f t="shared" si="4"/>
        <v>492</v>
      </c>
      <c r="N121" s="390">
        <f t="shared" si="4"/>
        <v>492</v>
      </c>
      <c r="O121" s="390">
        <f t="shared" si="4"/>
        <v>492</v>
      </c>
      <c r="P121" s="390">
        <f t="shared" si="4"/>
        <v>492</v>
      </c>
      <c r="Q121" s="390">
        <f t="shared" si="4"/>
        <v>492</v>
      </c>
      <c r="R121" s="390">
        <f t="shared" si="4"/>
        <v>492</v>
      </c>
      <c r="S121" s="390">
        <f t="shared" si="4"/>
        <v>492</v>
      </c>
      <c r="T121" s="390">
        <f t="shared" si="4"/>
        <v>492</v>
      </c>
      <c r="U121" s="390">
        <f t="shared" si="4"/>
        <v>492</v>
      </c>
      <c r="V121" s="390">
        <f t="shared" si="4"/>
        <v>492</v>
      </c>
      <c r="W121" s="390">
        <f t="shared" si="4"/>
        <v>492</v>
      </c>
      <c r="X121" s="390">
        <f t="shared" si="4"/>
        <v>492</v>
      </c>
      <c r="Y121" s="390">
        <f t="shared" si="4"/>
        <v>492</v>
      </c>
      <c r="Z121" s="390">
        <f t="shared" si="4"/>
        <v>492</v>
      </c>
      <c r="AA121" s="390">
        <f t="shared" si="4"/>
        <v>492</v>
      </c>
      <c r="AB121" s="390">
        <f t="shared" si="4"/>
        <v>492</v>
      </c>
      <c r="AC121" s="390">
        <f t="shared" si="4"/>
        <v>492</v>
      </c>
      <c r="AD121" s="390">
        <f t="shared" si="4"/>
        <v>492</v>
      </c>
      <c r="AE121" s="390">
        <f t="shared" si="4"/>
        <v>492</v>
      </c>
      <c r="AF121" s="390">
        <f t="shared" si="4"/>
        <v>492</v>
      </c>
      <c r="AG121" s="390">
        <f t="shared" si="4"/>
        <v>492</v>
      </c>
      <c r="AH121" s="391">
        <f t="shared" si="4"/>
        <v>492</v>
      </c>
      <c r="AI121" s="275"/>
      <c r="AJ121" s="60"/>
      <c r="AK121" s="362"/>
      <c r="AL121" s="42"/>
      <c r="AM121" s="42"/>
      <c r="AN121" s="42"/>
      <c r="AO121" s="42"/>
    </row>
    <row r="122" spans="2:41" ht="14.4" x14ac:dyDescent="0.3">
      <c r="B122" s="60"/>
      <c r="C122" s="400" t="s">
        <v>421</v>
      </c>
      <c r="D122" s="401"/>
      <c r="E122" s="402">
        <f t="shared" ref="E122:AH122" si="5">SUMIF($AI$18:$AI$117,"E",E18:E117)</f>
        <v>48</v>
      </c>
      <c r="F122" s="402">
        <f t="shared" si="5"/>
        <v>48</v>
      </c>
      <c r="G122" s="402">
        <f t="shared" si="5"/>
        <v>48</v>
      </c>
      <c r="H122" s="402">
        <f t="shared" si="5"/>
        <v>48</v>
      </c>
      <c r="I122" s="402">
        <f t="shared" si="5"/>
        <v>48</v>
      </c>
      <c r="J122" s="402">
        <f t="shared" si="5"/>
        <v>44</v>
      </c>
      <c r="K122" s="402">
        <f t="shared" si="5"/>
        <v>44</v>
      </c>
      <c r="L122" s="402">
        <f t="shared" si="5"/>
        <v>44</v>
      </c>
      <c r="M122" s="402">
        <f t="shared" si="5"/>
        <v>39</v>
      </c>
      <c r="N122" s="402">
        <f t="shared" si="5"/>
        <v>39</v>
      </c>
      <c r="O122" s="402">
        <f t="shared" si="5"/>
        <v>39</v>
      </c>
      <c r="P122" s="402">
        <f t="shared" si="5"/>
        <v>39</v>
      </c>
      <c r="Q122" s="402">
        <f t="shared" si="5"/>
        <v>39</v>
      </c>
      <c r="R122" s="402">
        <f t="shared" si="5"/>
        <v>39</v>
      </c>
      <c r="S122" s="402">
        <f t="shared" si="5"/>
        <v>39</v>
      </c>
      <c r="T122" s="402">
        <f t="shared" si="5"/>
        <v>39</v>
      </c>
      <c r="U122" s="402">
        <f t="shared" si="5"/>
        <v>39</v>
      </c>
      <c r="V122" s="402">
        <f t="shared" si="5"/>
        <v>39</v>
      </c>
      <c r="W122" s="402">
        <f t="shared" si="5"/>
        <v>39</v>
      </c>
      <c r="X122" s="402">
        <f t="shared" si="5"/>
        <v>39</v>
      </c>
      <c r="Y122" s="402">
        <f t="shared" si="5"/>
        <v>39</v>
      </c>
      <c r="Z122" s="402">
        <f t="shared" si="5"/>
        <v>39</v>
      </c>
      <c r="AA122" s="402">
        <f t="shared" si="5"/>
        <v>39</v>
      </c>
      <c r="AB122" s="402">
        <f t="shared" si="5"/>
        <v>39</v>
      </c>
      <c r="AC122" s="402">
        <f t="shared" si="5"/>
        <v>39</v>
      </c>
      <c r="AD122" s="402">
        <f t="shared" si="5"/>
        <v>39</v>
      </c>
      <c r="AE122" s="402">
        <f t="shared" si="5"/>
        <v>39</v>
      </c>
      <c r="AF122" s="402">
        <f t="shared" si="5"/>
        <v>39</v>
      </c>
      <c r="AG122" s="402">
        <f t="shared" si="5"/>
        <v>39</v>
      </c>
      <c r="AH122" s="403">
        <f t="shared" si="5"/>
        <v>39</v>
      </c>
      <c r="AI122" s="275"/>
      <c r="AJ122" s="60"/>
      <c r="AK122" s="362"/>
      <c r="AL122" s="42"/>
      <c r="AM122" s="42"/>
      <c r="AN122" s="42"/>
      <c r="AO122" s="42"/>
    </row>
    <row r="123" spans="2:41" ht="14.4" x14ac:dyDescent="0.3">
      <c r="B123" s="60"/>
      <c r="C123" s="396" t="s">
        <v>422</v>
      </c>
      <c r="D123" s="397"/>
      <c r="E123" s="398">
        <f t="shared" ref="E123:AH123" si="6">SUM(E18:E20,E22:E23,E26,E28,E30:E31,E33:E34,E36,E40:E41,E43,E45,E48:E49,E53,E60,E62,E64:E65,E68,E72:E73,IF(E76&gt;0,E76*2/E76,0),IF(E79&gt;0,E79/E79,0),IF(E80&gt;0,E80*2/E80,0),IF(E82&gt;0,E82/E82,0),IF(E83&gt;0,E83/E83,0),E87,IF(E89&gt;0,E89/E89,0),IF(E92&gt;0,E92/E92,0),IF(E93&gt;0,E93/E93,0),E95,E97,E99:E100,E102,E104:E104,E106:E106,E110,E112:E116,3,3,3,2)</f>
        <v>112</v>
      </c>
      <c r="F123" s="398">
        <f t="shared" si="6"/>
        <v>115</v>
      </c>
      <c r="G123" s="398">
        <f t="shared" si="6"/>
        <v>115</v>
      </c>
      <c r="H123" s="398">
        <f t="shared" si="6"/>
        <v>116</v>
      </c>
      <c r="I123" s="398">
        <f t="shared" si="6"/>
        <v>116</v>
      </c>
      <c r="J123" s="398">
        <f t="shared" si="6"/>
        <v>111</v>
      </c>
      <c r="K123" s="398">
        <f t="shared" si="6"/>
        <v>111</v>
      </c>
      <c r="L123" s="398">
        <f t="shared" si="6"/>
        <v>111</v>
      </c>
      <c r="M123" s="398">
        <f t="shared" si="6"/>
        <v>103</v>
      </c>
      <c r="N123" s="398">
        <f t="shared" si="6"/>
        <v>103</v>
      </c>
      <c r="O123" s="398">
        <f t="shared" si="6"/>
        <v>103</v>
      </c>
      <c r="P123" s="398">
        <f t="shared" si="6"/>
        <v>103</v>
      </c>
      <c r="Q123" s="398">
        <f t="shared" si="6"/>
        <v>103</v>
      </c>
      <c r="R123" s="398">
        <f t="shared" si="6"/>
        <v>103</v>
      </c>
      <c r="S123" s="398">
        <f t="shared" si="6"/>
        <v>103</v>
      </c>
      <c r="T123" s="398">
        <f t="shared" si="6"/>
        <v>103</v>
      </c>
      <c r="U123" s="398">
        <f t="shared" si="6"/>
        <v>103</v>
      </c>
      <c r="V123" s="398">
        <f t="shared" si="6"/>
        <v>103</v>
      </c>
      <c r="W123" s="398">
        <f t="shared" si="6"/>
        <v>103</v>
      </c>
      <c r="X123" s="398">
        <f t="shared" si="6"/>
        <v>103</v>
      </c>
      <c r="Y123" s="398">
        <f t="shared" si="6"/>
        <v>103</v>
      </c>
      <c r="Z123" s="398">
        <f t="shared" si="6"/>
        <v>103</v>
      </c>
      <c r="AA123" s="398">
        <f t="shared" si="6"/>
        <v>103</v>
      </c>
      <c r="AB123" s="398">
        <f t="shared" si="6"/>
        <v>103</v>
      </c>
      <c r="AC123" s="398">
        <f t="shared" si="6"/>
        <v>103</v>
      </c>
      <c r="AD123" s="398">
        <f t="shared" si="6"/>
        <v>103</v>
      </c>
      <c r="AE123" s="398">
        <f t="shared" si="6"/>
        <v>103</v>
      </c>
      <c r="AF123" s="398">
        <f t="shared" si="6"/>
        <v>103</v>
      </c>
      <c r="AG123" s="398">
        <f t="shared" si="6"/>
        <v>103</v>
      </c>
      <c r="AH123" s="399">
        <f t="shared" si="6"/>
        <v>103</v>
      </c>
      <c r="AI123" s="275"/>
      <c r="AJ123" s="60"/>
      <c r="AK123" s="59"/>
    </row>
    <row r="124" spans="2:41" ht="14.4" x14ac:dyDescent="0.3">
      <c r="B124" s="60"/>
      <c r="C124" s="404" t="s">
        <v>423</v>
      </c>
      <c r="D124" s="405"/>
      <c r="E124" s="406">
        <f t="shared" ref="E124:AH124" si="7">E18</f>
        <v>1</v>
      </c>
      <c r="F124" s="406">
        <f t="shared" si="7"/>
        <v>1</v>
      </c>
      <c r="G124" s="406">
        <f t="shared" si="7"/>
        <v>1</v>
      </c>
      <c r="H124" s="406">
        <f t="shared" si="7"/>
        <v>1</v>
      </c>
      <c r="I124" s="406">
        <f t="shared" si="7"/>
        <v>1</v>
      </c>
      <c r="J124" s="406">
        <f t="shared" si="7"/>
        <v>1</v>
      </c>
      <c r="K124" s="406">
        <f t="shared" si="7"/>
        <v>1</v>
      </c>
      <c r="L124" s="406">
        <f t="shared" si="7"/>
        <v>1</v>
      </c>
      <c r="M124" s="406">
        <f t="shared" si="7"/>
        <v>1</v>
      </c>
      <c r="N124" s="406">
        <f t="shared" si="7"/>
        <v>1</v>
      </c>
      <c r="O124" s="406">
        <f t="shared" si="7"/>
        <v>1</v>
      </c>
      <c r="P124" s="406">
        <f t="shared" si="7"/>
        <v>1</v>
      </c>
      <c r="Q124" s="406">
        <f t="shared" si="7"/>
        <v>1</v>
      </c>
      <c r="R124" s="406">
        <f t="shared" si="7"/>
        <v>1</v>
      </c>
      <c r="S124" s="406">
        <f t="shared" si="7"/>
        <v>1</v>
      </c>
      <c r="T124" s="406">
        <f t="shared" si="7"/>
        <v>1</v>
      </c>
      <c r="U124" s="406">
        <f t="shared" si="7"/>
        <v>1</v>
      </c>
      <c r="V124" s="406">
        <f t="shared" si="7"/>
        <v>1</v>
      </c>
      <c r="W124" s="406">
        <f t="shared" si="7"/>
        <v>1</v>
      </c>
      <c r="X124" s="406">
        <f t="shared" si="7"/>
        <v>1</v>
      </c>
      <c r="Y124" s="406">
        <f t="shared" si="7"/>
        <v>1</v>
      </c>
      <c r="Z124" s="406">
        <f t="shared" si="7"/>
        <v>1</v>
      </c>
      <c r="AA124" s="406">
        <f t="shared" si="7"/>
        <v>1</v>
      </c>
      <c r="AB124" s="406">
        <f t="shared" si="7"/>
        <v>1</v>
      </c>
      <c r="AC124" s="406">
        <f t="shared" si="7"/>
        <v>1</v>
      </c>
      <c r="AD124" s="406">
        <f t="shared" si="7"/>
        <v>1</v>
      </c>
      <c r="AE124" s="406">
        <f t="shared" si="7"/>
        <v>1</v>
      </c>
      <c r="AF124" s="406">
        <f t="shared" si="7"/>
        <v>1</v>
      </c>
      <c r="AG124" s="406">
        <f t="shared" si="7"/>
        <v>1</v>
      </c>
      <c r="AH124" s="407">
        <f t="shared" si="7"/>
        <v>1</v>
      </c>
      <c r="AI124" s="275"/>
      <c r="AJ124" s="60"/>
      <c r="AK124" s="59"/>
    </row>
    <row r="125" spans="2:41" ht="14.4" x14ac:dyDescent="0.3">
      <c r="B125" s="60"/>
      <c r="C125" s="388" t="s">
        <v>424</v>
      </c>
      <c r="D125" s="389"/>
      <c r="E125" s="390">
        <f t="shared" ref="E125:AH125" si="8">E33+E53+E62</f>
        <v>3</v>
      </c>
      <c r="F125" s="390">
        <f t="shared" si="8"/>
        <v>3</v>
      </c>
      <c r="G125" s="390">
        <f t="shared" si="8"/>
        <v>3</v>
      </c>
      <c r="H125" s="390">
        <f t="shared" si="8"/>
        <v>3</v>
      </c>
      <c r="I125" s="390">
        <f t="shared" si="8"/>
        <v>3</v>
      </c>
      <c r="J125" s="390">
        <f t="shared" si="8"/>
        <v>2</v>
      </c>
      <c r="K125" s="390">
        <f t="shared" si="8"/>
        <v>2</v>
      </c>
      <c r="L125" s="390">
        <f t="shared" si="8"/>
        <v>2</v>
      </c>
      <c r="M125" s="390">
        <f t="shared" si="8"/>
        <v>2</v>
      </c>
      <c r="N125" s="390">
        <f t="shared" si="8"/>
        <v>2</v>
      </c>
      <c r="O125" s="390">
        <f t="shared" si="8"/>
        <v>2</v>
      </c>
      <c r="P125" s="390">
        <f t="shared" si="8"/>
        <v>2</v>
      </c>
      <c r="Q125" s="390">
        <f t="shared" si="8"/>
        <v>2</v>
      </c>
      <c r="R125" s="390">
        <f t="shared" si="8"/>
        <v>2</v>
      </c>
      <c r="S125" s="390">
        <f t="shared" si="8"/>
        <v>2</v>
      </c>
      <c r="T125" s="390">
        <f t="shared" si="8"/>
        <v>2</v>
      </c>
      <c r="U125" s="390">
        <f t="shared" si="8"/>
        <v>2</v>
      </c>
      <c r="V125" s="390">
        <f t="shared" si="8"/>
        <v>2</v>
      </c>
      <c r="W125" s="390">
        <f t="shared" si="8"/>
        <v>2</v>
      </c>
      <c r="X125" s="390">
        <f t="shared" si="8"/>
        <v>2</v>
      </c>
      <c r="Y125" s="390">
        <f t="shared" si="8"/>
        <v>2</v>
      </c>
      <c r="Z125" s="390">
        <f t="shared" si="8"/>
        <v>2</v>
      </c>
      <c r="AA125" s="390">
        <f t="shared" si="8"/>
        <v>2</v>
      </c>
      <c r="AB125" s="390">
        <f t="shared" si="8"/>
        <v>2</v>
      </c>
      <c r="AC125" s="390">
        <f t="shared" si="8"/>
        <v>2</v>
      </c>
      <c r="AD125" s="390">
        <f t="shared" si="8"/>
        <v>2</v>
      </c>
      <c r="AE125" s="390">
        <f t="shared" si="8"/>
        <v>2</v>
      </c>
      <c r="AF125" s="390">
        <f t="shared" si="8"/>
        <v>2</v>
      </c>
      <c r="AG125" s="390">
        <f t="shared" si="8"/>
        <v>2</v>
      </c>
      <c r="AH125" s="391">
        <f t="shared" si="8"/>
        <v>2</v>
      </c>
      <c r="AI125" s="275"/>
      <c r="AJ125" s="60"/>
      <c r="AK125" s="59"/>
    </row>
    <row r="126" spans="2:41" ht="15" thickBot="1" x14ac:dyDescent="0.35">
      <c r="B126" s="60"/>
      <c r="C126" s="392" t="s">
        <v>425</v>
      </c>
      <c r="D126" s="393"/>
      <c r="E126" s="394">
        <f t="shared" ref="E126:AH126" si="9">ROUND(((E26+E28)/2+(E40+E41)/2+E49+E64+E65+ROUNDUP(E70/5,0)+E72+E73+E79+IF(E80&gt;0,E80/E80,0)+E82+E87+IF(E99&gt;0,E99/E99,0)+E100+E102+E104*2/3+E106+E110+(E112+E114)/2+E113+E116),0)</f>
        <v>75</v>
      </c>
      <c r="F126" s="394">
        <f t="shared" si="9"/>
        <v>77</v>
      </c>
      <c r="G126" s="394">
        <f t="shared" si="9"/>
        <v>77</v>
      </c>
      <c r="H126" s="394">
        <f t="shared" si="9"/>
        <v>82</v>
      </c>
      <c r="I126" s="394">
        <f t="shared" si="9"/>
        <v>82</v>
      </c>
      <c r="J126" s="394">
        <f t="shared" si="9"/>
        <v>82</v>
      </c>
      <c r="K126" s="394">
        <f t="shared" si="9"/>
        <v>82</v>
      </c>
      <c r="L126" s="394">
        <f t="shared" si="9"/>
        <v>82</v>
      </c>
      <c r="M126" s="394">
        <f t="shared" si="9"/>
        <v>53</v>
      </c>
      <c r="N126" s="394">
        <f t="shared" si="9"/>
        <v>53</v>
      </c>
      <c r="O126" s="394">
        <f t="shared" si="9"/>
        <v>53</v>
      </c>
      <c r="P126" s="394">
        <f t="shared" si="9"/>
        <v>53</v>
      </c>
      <c r="Q126" s="394">
        <f t="shared" si="9"/>
        <v>53</v>
      </c>
      <c r="R126" s="394">
        <f t="shared" si="9"/>
        <v>53</v>
      </c>
      <c r="S126" s="394">
        <f t="shared" si="9"/>
        <v>53</v>
      </c>
      <c r="T126" s="394">
        <f t="shared" si="9"/>
        <v>53</v>
      </c>
      <c r="U126" s="394">
        <f t="shared" si="9"/>
        <v>53</v>
      </c>
      <c r="V126" s="394">
        <f t="shared" si="9"/>
        <v>53</v>
      </c>
      <c r="W126" s="394">
        <f t="shared" si="9"/>
        <v>53</v>
      </c>
      <c r="X126" s="394">
        <f t="shared" si="9"/>
        <v>53</v>
      </c>
      <c r="Y126" s="394">
        <f t="shared" si="9"/>
        <v>53</v>
      </c>
      <c r="Z126" s="394">
        <f t="shared" si="9"/>
        <v>53</v>
      </c>
      <c r="AA126" s="394">
        <f t="shared" si="9"/>
        <v>53</v>
      </c>
      <c r="AB126" s="394">
        <f t="shared" si="9"/>
        <v>53</v>
      </c>
      <c r="AC126" s="394">
        <f t="shared" si="9"/>
        <v>53</v>
      </c>
      <c r="AD126" s="394">
        <f t="shared" si="9"/>
        <v>53</v>
      </c>
      <c r="AE126" s="394">
        <f t="shared" si="9"/>
        <v>53</v>
      </c>
      <c r="AF126" s="394">
        <f t="shared" si="9"/>
        <v>53</v>
      </c>
      <c r="AG126" s="394">
        <f t="shared" si="9"/>
        <v>53</v>
      </c>
      <c r="AH126" s="395">
        <f t="shared" si="9"/>
        <v>53</v>
      </c>
      <c r="AI126" s="275"/>
      <c r="AJ126" s="60"/>
      <c r="AK126" s="59"/>
    </row>
    <row r="127" spans="2:41" ht="15" thickBot="1" x14ac:dyDescent="0.35">
      <c r="B127" s="60"/>
      <c r="C127" s="365"/>
      <c r="D127" s="366"/>
      <c r="E127" s="366"/>
      <c r="F127" s="366"/>
      <c r="G127" s="366"/>
      <c r="H127" s="366"/>
      <c r="I127" s="366"/>
      <c r="J127" s="366"/>
      <c r="K127" s="366"/>
      <c r="L127" s="366"/>
      <c r="M127" s="366"/>
      <c r="N127" s="366"/>
      <c r="O127" s="366"/>
      <c r="P127" s="366"/>
      <c r="Q127" s="366"/>
      <c r="R127" s="366"/>
      <c r="S127" s="366"/>
      <c r="T127" s="366"/>
      <c r="U127" s="366"/>
      <c r="V127" s="366"/>
      <c r="W127" s="366"/>
      <c r="X127" s="366"/>
      <c r="Y127" s="366"/>
      <c r="Z127" s="366"/>
      <c r="AA127" s="366"/>
      <c r="AB127" s="366"/>
      <c r="AC127" s="366"/>
      <c r="AD127" s="366"/>
      <c r="AE127" s="366"/>
      <c r="AF127" s="366"/>
      <c r="AG127" s="366"/>
      <c r="AH127" s="366"/>
      <c r="AI127" s="275"/>
      <c r="AJ127" s="60"/>
      <c r="AK127" s="59"/>
    </row>
    <row r="128" spans="2:41" ht="28.8" x14ac:dyDescent="0.3">
      <c r="B128" s="60"/>
      <c r="C128" s="408" t="s">
        <v>426</v>
      </c>
      <c r="D128" s="409"/>
      <c r="E128" s="409"/>
      <c r="F128" s="409"/>
      <c r="G128" s="409"/>
      <c r="H128" s="409"/>
      <c r="I128" s="409"/>
      <c r="J128" s="409"/>
      <c r="K128" s="409"/>
      <c r="L128" s="409"/>
      <c r="M128" s="409"/>
      <c r="N128" s="409"/>
      <c r="O128" s="409"/>
      <c r="P128" s="409"/>
      <c r="Q128" s="409"/>
      <c r="R128" s="409"/>
      <c r="S128" s="409"/>
      <c r="T128" s="409"/>
      <c r="U128" s="409"/>
      <c r="V128" s="409"/>
      <c r="W128" s="409"/>
      <c r="X128" s="409"/>
      <c r="Y128" s="409"/>
      <c r="Z128" s="409"/>
      <c r="AA128" s="409"/>
      <c r="AB128" s="409"/>
      <c r="AC128" s="409"/>
      <c r="AD128" s="409"/>
      <c r="AE128" s="409"/>
      <c r="AF128" s="409"/>
      <c r="AG128" s="409"/>
      <c r="AH128" s="409"/>
      <c r="AI128" s="430" t="s">
        <v>427</v>
      </c>
      <c r="AJ128" s="431" t="s">
        <v>428</v>
      </c>
      <c r="AK128" s="432" t="s">
        <v>389</v>
      </c>
    </row>
    <row r="129" spans="2:37" ht="14.4" x14ac:dyDescent="0.3">
      <c r="B129" s="60"/>
      <c r="C129" s="410" t="s">
        <v>429</v>
      </c>
      <c r="D129" s="411">
        <f>D18+D19+D22+D23+D24/5+D26+D28+D30+D31+D33+D34+D36+D38+D39+D40+D41+D43+D44+D45+D46+D48+D50+D51+D53*0+D55+D56+D58+D59+D60+D62+D64+D65+D68/5*2+(ROUNDUP(D69/4.41,0)+1)+ROUNDUP(D70/5,0)+D72+D73+ROUNDUP(D77/4.41,0)+D79/5+D82+D87/5+D95+D96+D97+D98+D99/5+D100+D102+D103+D104/3+D106+D107+D108+D110+D112+D113+D114+D115+D116</f>
        <v>110.4</v>
      </c>
      <c r="E129" s="411">
        <f>D129</f>
        <v>110.4</v>
      </c>
      <c r="F129" s="411">
        <f>E129</f>
        <v>110.4</v>
      </c>
      <c r="G129" s="412">
        <f t="shared" ref="G129:P129" si="10">G18+G19+G22+G23+G24/5+G26+G28+G30+G31+G33+G34+G36+G38+G39+G40+G41+G43+G44+G45+G46+G48+G50+G51+G53*0+G55+G56+G58+G59+G60+G62+G64+G65+G68/5*2+(ROUNDUP(G69/4.41,0)+1)+ROUNDUP(G70/5,0)+G72+G73+ROUNDUP(G77/4.41,0)+G79/5+G82+G87/5+G95+G96+G97+G98+G99/5+G100+G102+G103+G104/3+G106+G107+G108+G110+G112+G113+G114+G115+G116</f>
        <v>105.4</v>
      </c>
      <c r="H129" s="412">
        <f t="shared" si="10"/>
        <v>110.4</v>
      </c>
      <c r="I129" s="412">
        <f t="shared" si="10"/>
        <v>110.4</v>
      </c>
      <c r="J129" s="412">
        <f t="shared" si="10"/>
        <v>102.4</v>
      </c>
      <c r="K129" s="412">
        <f t="shared" si="10"/>
        <v>102.4</v>
      </c>
      <c r="L129" s="412">
        <f t="shared" si="10"/>
        <v>102.4</v>
      </c>
      <c r="M129" s="412">
        <f t="shared" si="10"/>
        <v>91.4</v>
      </c>
      <c r="N129" s="412">
        <f t="shared" si="10"/>
        <v>91.4</v>
      </c>
      <c r="O129" s="412">
        <f t="shared" si="10"/>
        <v>91.4</v>
      </c>
      <c r="P129" s="412">
        <f t="shared" si="10"/>
        <v>91.4</v>
      </c>
      <c r="Q129" s="412">
        <f>Q18+Q19+Q22+Q23+Q24/5+Q26+Q28+Q30+Q31+Q33+Q34+Q36+Q38+Q39+Q40+Q41+Q43+Q44+Q45+Q46+Q48+Q50+Q51+Q53*0+Q55+Q56+Q58+Q59+Q60+Q62+Q64+Q65+Q68/5*2+(ROUNDUP(Q69/4.41,0)+1)+ROUNDUP(Q70/5,0)+Q72+Q73+ROUNDUP(Q77/4.41,0)+Q79/5+Q82+Q87/5+Q95+Q96+Q97+Q98+Q99/5+Q100+Q102+Q103+Q104/3+Q106+Q107+Q108+Q110+Q112+Q113+Q114+Q115+Q116-1</f>
        <v>90.4</v>
      </c>
      <c r="R129" s="412">
        <f t="shared" ref="R129:AH129" si="11">R18+R19+R22+R23+R24/5+R26+R28+R30+R31+R33+R34+R36+R38+R39+R40+R41+R43+R44+R45+R46+R48+R50+R51+R53*0+R55+R56+R58+R59+R60+R62+R64+R65+R68/5*2+(ROUNDUP(R69/4.41,0)+1)+ROUNDUP(R70/5,0)+R72+R73+ROUNDUP(R77/4.41,0)+R79/5+R82+R87/5+R95+R96+R97+R98+R99/5+R100+R102+R103+R104/3+R106+R107+R108+R110+R112+R113+R114+R115+R116</f>
        <v>91.4</v>
      </c>
      <c r="S129" s="412">
        <f t="shared" si="11"/>
        <v>91.4</v>
      </c>
      <c r="T129" s="412">
        <f t="shared" si="11"/>
        <v>91.4</v>
      </c>
      <c r="U129" s="412">
        <f t="shared" si="11"/>
        <v>91.4</v>
      </c>
      <c r="V129" s="412">
        <f t="shared" si="11"/>
        <v>91.4</v>
      </c>
      <c r="W129" s="412">
        <f t="shared" si="11"/>
        <v>91.4</v>
      </c>
      <c r="X129" s="412">
        <f t="shared" si="11"/>
        <v>91.4</v>
      </c>
      <c r="Y129" s="412">
        <f t="shared" si="11"/>
        <v>91.4</v>
      </c>
      <c r="Z129" s="412">
        <f t="shared" si="11"/>
        <v>91.4</v>
      </c>
      <c r="AA129" s="412">
        <f t="shared" si="11"/>
        <v>91.4</v>
      </c>
      <c r="AB129" s="412">
        <f t="shared" si="11"/>
        <v>91.4</v>
      </c>
      <c r="AC129" s="412">
        <f t="shared" si="11"/>
        <v>91.4</v>
      </c>
      <c r="AD129" s="412">
        <f t="shared" si="11"/>
        <v>91.4</v>
      </c>
      <c r="AE129" s="412">
        <f t="shared" si="11"/>
        <v>91.4</v>
      </c>
      <c r="AF129" s="412">
        <f t="shared" si="11"/>
        <v>91.4</v>
      </c>
      <c r="AG129" s="412">
        <f t="shared" si="11"/>
        <v>91.4</v>
      </c>
      <c r="AH129" s="413">
        <f t="shared" si="11"/>
        <v>91.4</v>
      </c>
      <c r="AI129" s="427">
        <f t="shared" ref="AI129:AI136" si="12">SUM(E129:AH129)/30</f>
        <v>95.466666666666725</v>
      </c>
      <c r="AJ129" s="428">
        <v>0</v>
      </c>
      <c r="AK129" s="429">
        <f t="shared" ref="AK129:AK136" si="13">13*((AI129*AJ129)/12)</f>
        <v>0</v>
      </c>
    </row>
    <row r="130" spans="2:37" ht="14.4" x14ac:dyDescent="0.3">
      <c r="B130" s="60"/>
      <c r="C130" s="353" t="s">
        <v>430</v>
      </c>
      <c r="D130" s="414">
        <f>D129</f>
        <v>110.4</v>
      </c>
      <c r="E130" s="414">
        <f>E129</f>
        <v>110.4</v>
      </c>
      <c r="F130" s="414">
        <f>F129</f>
        <v>110.4</v>
      </c>
      <c r="G130" s="415">
        <f>G129</f>
        <v>105.4</v>
      </c>
      <c r="H130" s="415">
        <f t="shared" ref="H130:AH130" si="14">H129</f>
        <v>110.4</v>
      </c>
      <c r="I130" s="415">
        <f t="shared" si="14"/>
        <v>110.4</v>
      </c>
      <c r="J130" s="415">
        <f t="shared" si="14"/>
        <v>102.4</v>
      </c>
      <c r="K130" s="415">
        <f t="shared" si="14"/>
        <v>102.4</v>
      </c>
      <c r="L130" s="415">
        <f t="shared" si="14"/>
        <v>102.4</v>
      </c>
      <c r="M130" s="415">
        <f t="shared" si="14"/>
        <v>91.4</v>
      </c>
      <c r="N130" s="415">
        <f t="shared" si="14"/>
        <v>91.4</v>
      </c>
      <c r="O130" s="415">
        <f t="shared" si="14"/>
        <v>91.4</v>
      </c>
      <c r="P130" s="415">
        <f t="shared" si="14"/>
        <v>91.4</v>
      </c>
      <c r="Q130" s="415">
        <f t="shared" si="14"/>
        <v>90.4</v>
      </c>
      <c r="R130" s="415">
        <f t="shared" si="14"/>
        <v>91.4</v>
      </c>
      <c r="S130" s="415">
        <f t="shared" si="14"/>
        <v>91.4</v>
      </c>
      <c r="T130" s="415">
        <f t="shared" si="14"/>
        <v>91.4</v>
      </c>
      <c r="U130" s="415">
        <f t="shared" si="14"/>
        <v>91.4</v>
      </c>
      <c r="V130" s="415">
        <f t="shared" si="14"/>
        <v>91.4</v>
      </c>
      <c r="W130" s="415">
        <f t="shared" si="14"/>
        <v>91.4</v>
      </c>
      <c r="X130" s="415">
        <f t="shared" si="14"/>
        <v>91.4</v>
      </c>
      <c r="Y130" s="415">
        <f t="shared" si="14"/>
        <v>91.4</v>
      </c>
      <c r="Z130" s="415">
        <f t="shared" si="14"/>
        <v>91.4</v>
      </c>
      <c r="AA130" s="415">
        <f t="shared" si="14"/>
        <v>91.4</v>
      </c>
      <c r="AB130" s="415">
        <f t="shared" si="14"/>
        <v>91.4</v>
      </c>
      <c r="AC130" s="415">
        <f t="shared" si="14"/>
        <v>91.4</v>
      </c>
      <c r="AD130" s="415">
        <f t="shared" si="14"/>
        <v>91.4</v>
      </c>
      <c r="AE130" s="415">
        <f t="shared" si="14"/>
        <v>91.4</v>
      </c>
      <c r="AF130" s="415">
        <f t="shared" si="14"/>
        <v>91.4</v>
      </c>
      <c r="AG130" s="415">
        <f t="shared" si="14"/>
        <v>91.4</v>
      </c>
      <c r="AH130" s="416">
        <f t="shared" si="14"/>
        <v>91.4</v>
      </c>
      <c r="AI130" s="421">
        <f t="shared" si="12"/>
        <v>95.466666666666725</v>
      </c>
      <c r="AJ130" s="422">
        <v>58.1</v>
      </c>
      <c r="AK130" s="423">
        <f t="shared" si="13"/>
        <v>6008.8311111111152</v>
      </c>
    </row>
    <row r="131" spans="2:37" ht="14.4" x14ac:dyDescent="0.3">
      <c r="B131" s="60"/>
      <c r="C131" s="353" t="s">
        <v>431</v>
      </c>
      <c r="D131" s="414">
        <f>D18+D19+D22+D26+D28+D30+D33+D34+D36+D38+D43+D48+D53*0+D55+D58+D62+D64+D95+D99/5+D102+D106+D110+D112</f>
        <v>27</v>
      </c>
      <c r="E131" s="414">
        <f t="shared" ref="E131:F135" si="15">D131</f>
        <v>27</v>
      </c>
      <c r="F131" s="414">
        <f t="shared" si="15"/>
        <v>27</v>
      </c>
      <c r="G131" s="415">
        <f t="shared" ref="G131:AH131" si="16">G18+G19+G22+G26+G28+G30+G33+G34+G36+G38+G43+G48+G53*0+G55+G58+G62+G64+G95+G99/5+G102+G106+G110+G112</f>
        <v>27</v>
      </c>
      <c r="H131" s="415">
        <f t="shared" si="16"/>
        <v>27</v>
      </c>
      <c r="I131" s="415">
        <f t="shared" si="16"/>
        <v>27</v>
      </c>
      <c r="J131" s="415">
        <f t="shared" si="16"/>
        <v>25</v>
      </c>
      <c r="K131" s="415">
        <f t="shared" si="16"/>
        <v>25</v>
      </c>
      <c r="L131" s="415">
        <f t="shared" si="16"/>
        <v>25</v>
      </c>
      <c r="M131" s="415">
        <f t="shared" si="16"/>
        <v>23</v>
      </c>
      <c r="N131" s="415">
        <f t="shared" si="16"/>
        <v>23</v>
      </c>
      <c r="O131" s="415">
        <f t="shared" si="16"/>
        <v>23</v>
      </c>
      <c r="P131" s="415">
        <f t="shared" si="16"/>
        <v>23</v>
      </c>
      <c r="Q131" s="415">
        <f t="shared" si="16"/>
        <v>23</v>
      </c>
      <c r="R131" s="415">
        <f t="shared" si="16"/>
        <v>23</v>
      </c>
      <c r="S131" s="415">
        <f t="shared" si="16"/>
        <v>23</v>
      </c>
      <c r="T131" s="415">
        <f t="shared" si="16"/>
        <v>23</v>
      </c>
      <c r="U131" s="415">
        <f t="shared" si="16"/>
        <v>23</v>
      </c>
      <c r="V131" s="415">
        <f t="shared" si="16"/>
        <v>23</v>
      </c>
      <c r="W131" s="415">
        <f t="shared" si="16"/>
        <v>23</v>
      </c>
      <c r="X131" s="415">
        <f t="shared" si="16"/>
        <v>23</v>
      </c>
      <c r="Y131" s="415">
        <f t="shared" si="16"/>
        <v>23</v>
      </c>
      <c r="Z131" s="415">
        <f t="shared" si="16"/>
        <v>23</v>
      </c>
      <c r="AA131" s="415">
        <f t="shared" si="16"/>
        <v>23</v>
      </c>
      <c r="AB131" s="415">
        <f t="shared" si="16"/>
        <v>23</v>
      </c>
      <c r="AC131" s="415">
        <f t="shared" si="16"/>
        <v>23</v>
      </c>
      <c r="AD131" s="415">
        <f t="shared" si="16"/>
        <v>23</v>
      </c>
      <c r="AE131" s="415">
        <f t="shared" si="16"/>
        <v>23</v>
      </c>
      <c r="AF131" s="415">
        <f t="shared" si="16"/>
        <v>23</v>
      </c>
      <c r="AG131" s="415">
        <f t="shared" si="16"/>
        <v>23</v>
      </c>
      <c r="AH131" s="416">
        <f t="shared" si="16"/>
        <v>23</v>
      </c>
      <c r="AI131" s="421">
        <f t="shared" si="12"/>
        <v>23.866666666666667</v>
      </c>
      <c r="AJ131" s="422">
        <v>290</v>
      </c>
      <c r="AK131" s="423">
        <f t="shared" si="13"/>
        <v>7498.1111111111104</v>
      </c>
    </row>
    <row r="132" spans="2:37" ht="14.4" x14ac:dyDescent="0.3">
      <c r="B132" s="60"/>
      <c r="C132" s="353" t="s">
        <v>432</v>
      </c>
      <c r="D132" s="414">
        <f>D106+D112+D113</f>
        <v>3</v>
      </c>
      <c r="E132" s="414">
        <f t="shared" si="15"/>
        <v>3</v>
      </c>
      <c r="F132" s="414">
        <f t="shared" si="15"/>
        <v>3</v>
      </c>
      <c r="G132" s="415">
        <f t="shared" ref="G132:AH132" si="17">G106+G112+G113</f>
        <v>3</v>
      </c>
      <c r="H132" s="415">
        <f t="shared" si="17"/>
        <v>3</v>
      </c>
      <c r="I132" s="415">
        <f t="shared" si="17"/>
        <v>3</v>
      </c>
      <c r="J132" s="415">
        <f t="shared" si="17"/>
        <v>3</v>
      </c>
      <c r="K132" s="415">
        <f t="shared" si="17"/>
        <v>3</v>
      </c>
      <c r="L132" s="415">
        <f t="shared" si="17"/>
        <v>3</v>
      </c>
      <c r="M132" s="415">
        <f t="shared" si="17"/>
        <v>0</v>
      </c>
      <c r="N132" s="415">
        <f t="shared" si="17"/>
        <v>0</v>
      </c>
      <c r="O132" s="415">
        <f t="shared" si="17"/>
        <v>0</v>
      </c>
      <c r="P132" s="415">
        <f t="shared" si="17"/>
        <v>0</v>
      </c>
      <c r="Q132" s="415">
        <f t="shared" si="17"/>
        <v>0</v>
      </c>
      <c r="R132" s="415">
        <f t="shared" si="17"/>
        <v>0</v>
      </c>
      <c r="S132" s="415">
        <f t="shared" si="17"/>
        <v>0</v>
      </c>
      <c r="T132" s="415">
        <f t="shared" si="17"/>
        <v>0</v>
      </c>
      <c r="U132" s="415">
        <f t="shared" si="17"/>
        <v>0</v>
      </c>
      <c r="V132" s="415">
        <f t="shared" si="17"/>
        <v>0</v>
      </c>
      <c r="W132" s="415">
        <f t="shared" si="17"/>
        <v>0</v>
      </c>
      <c r="X132" s="415">
        <f t="shared" si="17"/>
        <v>0</v>
      </c>
      <c r="Y132" s="415">
        <f t="shared" si="17"/>
        <v>0</v>
      </c>
      <c r="Z132" s="415">
        <f t="shared" si="17"/>
        <v>0</v>
      </c>
      <c r="AA132" s="415">
        <f t="shared" si="17"/>
        <v>0</v>
      </c>
      <c r="AB132" s="415">
        <f t="shared" si="17"/>
        <v>0</v>
      </c>
      <c r="AC132" s="415">
        <f t="shared" si="17"/>
        <v>0</v>
      </c>
      <c r="AD132" s="415">
        <f t="shared" si="17"/>
        <v>0</v>
      </c>
      <c r="AE132" s="415">
        <f t="shared" si="17"/>
        <v>0</v>
      </c>
      <c r="AF132" s="415">
        <f t="shared" si="17"/>
        <v>0</v>
      </c>
      <c r="AG132" s="415">
        <f t="shared" si="17"/>
        <v>0</v>
      </c>
      <c r="AH132" s="416">
        <f t="shared" si="17"/>
        <v>0</v>
      </c>
      <c r="AI132" s="421">
        <f t="shared" si="12"/>
        <v>0.8</v>
      </c>
      <c r="AJ132" s="422">
        <v>571.46</v>
      </c>
      <c r="AK132" s="423">
        <f t="shared" si="13"/>
        <v>495.26533333333339</v>
      </c>
    </row>
    <row r="133" spans="2:37" ht="14.4" x14ac:dyDescent="0.3">
      <c r="B133" s="60"/>
      <c r="C133" s="353" t="s">
        <v>433</v>
      </c>
      <c r="D133" s="414">
        <f>D102+D103+D106+D112</f>
        <v>4</v>
      </c>
      <c r="E133" s="414">
        <f t="shared" si="15"/>
        <v>4</v>
      </c>
      <c r="F133" s="414">
        <f t="shared" si="15"/>
        <v>4</v>
      </c>
      <c r="G133" s="415">
        <f>G102+G103+G106+G112</f>
        <v>4</v>
      </c>
      <c r="H133" s="415">
        <f t="shared" ref="H133:AH133" si="18">H102+H103+H106+H112</f>
        <v>4</v>
      </c>
      <c r="I133" s="415">
        <f t="shared" si="18"/>
        <v>4</v>
      </c>
      <c r="J133" s="415">
        <f t="shared" si="18"/>
        <v>4</v>
      </c>
      <c r="K133" s="415">
        <f t="shared" si="18"/>
        <v>4</v>
      </c>
      <c r="L133" s="415">
        <f t="shared" si="18"/>
        <v>4</v>
      </c>
      <c r="M133" s="415">
        <f t="shared" si="18"/>
        <v>2</v>
      </c>
      <c r="N133" s="415">
        <f t="shared" si="18"/>
        <v>2</v>
      </c>
      <c r="O133" s="415">
        <f t="shared" si="18"/>
        <v>2</v>
      </c>
      <c r="P133" s="415">
        <f t="shared" si="18"/>
        <v>2</v>
      </c>
      <c r="Q133" s="415">
        <f t="shared" si="18"/>
        <v>2</v>
      </c>
      <c r="R133" s="415">
        <f t="shared" si="18"/>
        <v>2</v>
      </c>
      <c r="S133" s="415">
        <f t="shared" si="18"/>
        <v>2</v>
      </c>
      <c r="T133" s="415">
        <f t="shared" si="18"/>
        <v>2</v>
      </c>
      <c r="U133" s="415">
        <f t="shared" si="18"/>
        <v>2</v>
      </c>
      <c r="V133" s="415">
        <f t="shared" si="18"/>
        <v>2</v>
      </c>
      <c r="W133" s="415">
        <f t="shared" si="18"/>
        <v>2</v>
      </c>
      <c r="X133" s="415">
        <f t="shared" si="18"/>
        <v>2</v>
      </c>
      <c r="Y133" s="415">
        <f t="shared" si="18"/>
        <v>2</v>
      </c>
      <c r="Z133" s="415">
        <f t="shared" si="18"/>
        <v>2</v>
      </c>
      <c r="AA133" s="415">
        <f t="shared" si="18"/>
        <v>2</v>
      </c>
      <c r="AB133" s="415">
        <f t="shared" si="18"/>
        <v>2</v>
      </c>
      <c r="AC133" s="415">
        <f t="shared" si="18"/>
        <v>2</v>
      </c>
      <c r="AD133" s="415">
        <f t="shared" si="18"/>
        <v>2</v>
      </c>
      <c r="AE133" s="415">
        <f t="shared" si="18"/>
        <v>2</v>
      </c>
      <c r="AF133" s="415">
        <f t="shared" si="18"/>
        <v>2</v>
      </c>
      <c r="AG133" s="415">
        <f t="shared" si="18"/>
        <v>2</v>
      </c>
      <c r="AH133" s="416">
        <f t="shared" si="18"/>
        <v>2</v>
      </c>
      <c r="AI133" s="421">
        <f t="shared" si="12"/>
        <v>2.5333333333333332</v>
      </c>
      <c r="AJ133" s="422">
        <v>600</v>
      </c>
      <c r="AK133" s="423">
        <f t="shared" si="13"/>
        <v>1646.6666666666667</v>
      </c>
    </row>
    <row r="134" spans="2:37" ht="14.4" x14ac:dyDescent="0.3">
      <c r="B134" s="60"/>
      <c r="C134" s="353" t="s">
        <v>434</v>
      </c>
      <c r="D134" s="414">
        <f>D62+D64+D65+D72/5+D106</f>
        <v>7</v>
      </c>
      <c r="E134" s="414">
        <f t="shared" si="15"/>
        <v>7</v>
      </c>
      <c r="F134" s="414">
        <f t="shared" si="15"/>
        <v>7</v>
      </c>
      <c r="G134" s="415">
        <f t="shared" ref="G134:AH134" si="19">G62+G64+G65+G72/5+G106</f>
        <v>7</v>
      </c>
      <c r="H134" s="415">
        <f t="shared" si="19"/>
        <v>7</v>
      </c>
      <c r="I134" s="415">
        <f t="shared" si="19"/>
        <v>7</v>
      </c>
      <c r="J134" s="415">
        <f t="shared" si="19"/>
        <v>7</v>
      </c>
      <c r="K134" s="415">
        <f t="shared" si="19"/>
        <v>7</v>
      </c>
      <c r="L134" s="415">
        <f t="shared" si="19"/>
        <v>7</v>
      </c>
      <c r="M134" s="415">
        <f t="shared" si="19"/>
        <v>6</v>
      </c>
      <c r="N134" s="415">
        <f t="shared" si="19"/>
        <v>6</v>
      </c>
      <c r="O134" s="415">
        <f t="shared" si="19"/>
        <v>6</v>
      </c>
      <c r="P134" s="415">
        <f t="shared" si="19"/>
        <v>6</v>
      </c>
      <c r="Q134" s="415">
        <f t="shared" si="19"/>
        <v>6</v>
      </c>
      <c r="R134" s="415">
        <f t="shared" si="19"/>
        <v>6</v>
      </c>
      <c r="S134" s="415">
        <f t="shared" si="19"/>
        <v>6</v>
      </c>
      <c r="T134" s="415">
        <f t="shared" si="19"/>
        <v>6</v>
      </c>
      <c r="U134" s="415">
        <f t="shared" si="19"/>
        <v>6</v>
      </c>
      <c r="V134" s="415">
        <f t="shared" si="19"/>
        <v>6</v>
      </c>
      <c r="W134" s="415">
        <f t="shared" si="19"/>
        <v>6</v>
      </c>
      <c r="X134" s="415">
        <f t="shared" si="19"/>
        <v>6</v>
      </c>
      <c r="Y134" s="415">
        <f t="shared" si="19"/>
        <v>6</v>
      </c>
      <c r="Z134" s="415">
        <f t="shared" si="19"/>
        <v>6</v>
      </c>
      <c r="AA134" s="415">
        <f t="shared" si="19"/>
        <v>6</v>
      </c>
      <c r="AB134" s="415">
        <f t="shared" si="19"/>
        <v>6</v>
      </c>
      <c r="AC134" s="415">
        <f t="shared" si="19"/>
        <v>6</v>
      </c>
      <c r="AD134" s="415">
        <f t="shared" si="19"/>
        <v>6</v>
      </c>
      <c r="AE134" s="415">
        <f t="shared" si="19"/>
        <v>6</v>
      </c>
      <c r="AF134" s="415">
        <f t="shared" si="19"/>
        <v>6</v>
      </c>
      <c r="AG134" s="415">
        <f t="shared" si="19"/>
        <v>6</v>
      </c>
      <c r="AH134" s="416">
        <f t="shared" si="19"/>
        <v>6</v>
      </c>
      <c r="AI134" s="421">
        <f t="shared" si="12"/>
        <v>6.2666666666666666</v>
      </c>
      <c r="AJ134" s="422">
        <v>320</v>
      </c>
      <c r="AK134" s="423">
        <f t="shared" si="13"/>
        <v>2172.4444444444443</v>
      </c>
    </row>
    <row r="135" spans="2:37" ht="14.4" x14ac:dyDescent="0.3">
      <c r="B135" s="60"/>
      <c r="C135" s="353" t="s">
        <v>435</v>
      </c>
      <c r="D135" s="414">
        <f>D26+D28+D62+D64+D102+D103+D106+D110+D112</f>
        <v>8</v>
      </c>
      <c r="E135" s="414">
        <f t="shared" si="15"/>
        <v>8</v>
      </c>
      <c r="F135" s="414">
        <f t="shared" si="15"/>
        <v>8</v>
      </c>
      <c r="G135" s="415">
        <f t="shared" ref="G135:AH135" si="20">G26+G28+G62+G64+G102+G103+G106+G110+G112</f>
        <v>8</v>
      </c>
      <c r="H135" s="415">
        <f t="shared" si="20"/>
        <v>8</v>
      </c>
      <c r="I135" s="415">
        <f t="shared" si="20"/>
        <v>8</v>
      </c>
      <c r="J135" s="415">
        <f t="shared" si="20"/>
        <v>8</v>
      </c>
      <c r="K135" s="415">
        <f t="shared" si="20"/>
        <v>8</v>
      </c>
      <c r="L135" s="415">
        <f t="shared" si="20"/>
        <v>8</v>
      </c>
      <c r="M135" s="415">
        <f t="shared" si="20"/>
        <v>6</v>
      </c>
      <c r="N135" s="415">
        <f t="shared" si="20"/>
        <v>6</v>
      </c>
      <c r="O135" s="415">
        <f t="shared" si="20"/>
        <v>6</v>
      </c>
      <c r="P135" s="415">
        <f t="shared" si="20"/>
        <v>6</v>
      </c>
      <c r="Q135" s="415">
        <f t="shared" si="20"/>
        <v>6</v>
      </c>
      <c r="R135" s="415">
        <f t="shared" si="20"/>
        <v>6</v>
      </c>
      <c r="S135" s="415">
        <f t="shared" si="20"/>
        <v>6</v>
      </c>
      <c r="T135" s="415">
        <f t="shared" si="20"/>
        <v>6</v>
      </c>
      <c r="U135" s="415">
        <f t="shared" si="20"/>
        <v>6</v>
      </c>
      <c r="V135" s="415">
        <f t="shared" si="20"/>
        <v>6</v>
      </c>
      <c r="W135" s="415">
        <f t="shared" si="20"/>
        <v>6</v>
      </c>
      <c r="X135" s="415">
        <f t="shared" si="20"/>
        <v>6</v>
      </c>
      <c r="Y135" s="415">
        <f t="shared" si="20"/>
        <v>6</v>
      </c>
      <c r="Z135" s="415">
        <f t="shared" si="20"/>
        <v>6</v>
      </c>
      <c r="AA135" s="415">
        <f t="shared" si="20"/>
        <v>6</v>
      </c>
      <c r="AB135" s="415">
        <f t="shared" si="20"/>
        <v>6</v>
      </c>
      <c r="AC135" s="415">
        <f t="shared" si="20"/>
        <v>6</v>
      </c>
      <c r="AD135" s="415">
        <f t="shared" si="20"/>
        <v>6</v>
      </c>
      <c r="AE135" s="415">
        <f t="shared" si="20"/>
        <v>6</v>
      </c>
      <c r="AF135" s="415">
        <f t="shared" si="20"/>
        <v>6</v>
      </c>
      <c r="AG135" s="415">
        <f t="shared" si="20"/>
        <v>6</v>
      </c>
      <c r="AH135" s="416">
        <f t="shared" si="20"/>
        <v>6</v>
      </c>
      <c r="AI135" s="421">
        <f t="shared" si="12"/>
        <v>6.5333333333333332</v>
      </c>
      <c r="AJ135" s="422">
        <v>350</v>
      </c>
      <c r="AK135" s="423">
        <f t="shared" si="13"/>
        <v>2477.2222222222222</v>
      </c>
    </row>
    <row r="136" spans="2:37" ht="15" thickBot="1" x14ac:dyDescent="0.35">
      <c r="B136" s="60"/>
      <c r="C136" s="417" t="s">
        <v>436</v>
      </c>
      <c r="D136" s="418">
        <f>D131</f>
        <v>27</v>
      </c>
      <c r="E136" s="418">
        <f>E131</f>
        <v>27</v>
      </c>
      <c r="F136" s="418">
        <f>F131</f>
        <v>27</v>
      </c>
      <c r="G136" s="419">
        <f>G131</f>
        <v>27</v>
      </c>
      <c r="H136" s="419">
        <f t="shared" ref="H136:AH136" si="21">H131</f>
        <v>27</v>
      </c>
      <c r="I136" s="419">
        <f t="shared" si="21"/>
        <v>27</v>
      </c>
      <c r="J136" s="419">
        <f t="shared" si="21"/>
        <v>25</v>
      </c>
      <c r="K136" s="419">
        <f t="shared" si="21"/>
        <v>25</v>
      </c>
      <c r="L136" s="419">
        <f t="shared" si="21"/>
        <v>25</v>
      </c>
      <c r="M136" s="419">
        <f t="shared" si="21"/>
        <v>23</v>
      </c>
      <c r="N136" s="419">
        <f t="shared" si="21"/>
        <v>23</v>
      </c>
      <c r="O136" s="419">
        <f t="shared" si="21"/>
        <v>23</v>
      </c>
      <c r="P136" s="419">
        <f t="shared" si="21"/>
        <v>23</v>
      </c>
      <c r="Q136" s="419">
        <f t="shared" si="21"/>
        <v>23</v>
      </c>
      <c r="R136" s="419">
        <f t="shared" si="21"/>
        <v>23</v>
      </c>
      <c r="S136" s="419">
        <f t="shared" si="21"/>
        <v>23</v>
      </c>
      <c r="T136" s="419">
        <f t="shared" si="21"/>
        <v>23</v>
      </c>
      <c r="U136" s="419">
        <f t="shared" si="21"/>
        <v>23</v>
      </c>
      <c r="V136" s="419">
        <f t="shared" si="21"/>
        <v>23</v>
      </c>
      <c r="W136" s="419">
        <f t="shared" si="21"/>
        <v>23</v>
      </c>
      <c r="X136" s="419">
        <f t="shared" si="21"/>
        <v>23</v>
      </c>
      <c r="Y136" s="419">
        <f t="shared" si="21"/>
        <v>23</v>
      </c>
      <c r="Z136" s="419">
        <f t="shared" si="21"/>
        <v>23</v>
      </c>
      <c r="AA136" s="419">
        <f t="shared" si="21"/>
        <v>23</v>
      </c>
      <c r="AB136" s="419">
        <f t="shared" si="21"/>
        <v>23</v>
      </c>
      <c r="AC136" s="419">
        <f t="shared" si="21"/>
        <v>23</v>
      </c>
      <c r="AD136" s="419">
        <f t="shared" si="21"/>
        <v>23</v>
      </c>
      <c r="AE136" s="419">
        <f t="shared" si="21"/>
        <v>23</v>
      </c>
      <c r="AF136" s="419">
        <f t="shared" si="21"/>
        <v>23</v>
      </c>
      <c r="AG136" s="419">
        <f t="shared" si="21"/>
        <v>23</v>
      </c>
      <c r="AH136" s="420">
        <f t="shared" si="21"/>
        <v>23</v>
      </c>
      <c r="AI136" s="424">
        <f t="shared" si="12"/>
        <v>23.866666666666667</v>
      </c>
      <c r="AJ136" s="425">
        <v>520</v>
      </c>
      <c r="AK136" s="426">
        <f t="shared" si="13"/>
        <v>13444.888888888889</v>
      </c>
    </row>
    <row r="137" spans="2:37" x14ac:dyDescent="0.25">
      <c r="AI137"/>
    </row>
    <row r="138" spans="2:37" x14ac:dyDescent="0.25"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K138" s="44"/>
    </row>
    <row r="140" spans="2:37" x14ac:dyDescent="0.25">
      <c r="E140" s="43"/>
      <c r="F140" s="43"/>
    </row>
  </sheetData>
  <mergeCells count="10">
    <mergeCell ref="B15:B16"/>
    <mergeCell ref="C15:C16"/>
    <mergeCell ref="D15:D16"/>
    <mergeCell ref="E15:AH15"/>
    <mergeCell ref="B7:G7"/>
    <mergeCell ref="B8:G8"/>
    <mergeCell ref="B9:G9"/>
    <mergeCell ref="B11:G11"/>
    <mergeCell ref="B12:G12"/>
    <mergeCell ref="B13:G13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7B94E-2935-4F10-BCFB-0DE0A6F1B43D}">
  <sheetPr>
    <tabColor rgb="FF00B050"/>
  </sheetPr>
  <dimension ref="A1:AG104"/>
  <sheetViews>
    <sheetView showGridLines="0" zoomScale="80" zoomScaleNormal="80" workbookViewId="0"/>
  </sheetViews>
  <sheetFormatPr defaultColWidth="10" defaultRowHeight="13.8" x14ac:dyDescent="0.25"/>
  <cols>
    <col min="1" max="1" width="3.625" style="5" customWidth="1"/>
    <col min="2" max="2" width="7.375" style="5" bestFit="1" customWidth="1"/>
    <col min="3" max="3" width="41.25" style="5" customWidth="1"/>
    <col min="4" max="4" width="26.875" style="42" customWidth="1"/>
    <col min="5" max="5" width="31.625" style="42" customWidth="1"/>
    <col min="6" max="6" width="10.875" style="5" customWidth="1"/>
    <col min="7" max="7" width="7.375" style="42" customWidth="1"/>
    <col min="8" max="8" width="11.125" style="42" bestFit="1" customWidth="1"/>
    <col min="9" max="13" width="10.625" style="42" customWidth="1"/>
    <col min="14" max="16" width="12.625" style="5" customWidth="1"/>
    <col min="17" max="17" width="13.625" style="5" customWidth="1"/>
    <col min="18" max="18" width="10.625" style="5" customWidth="1"/>
    <col min="19" max="19" width="12.625" style="5" customWidth="1"/>
    <col min="20" max="22" width="15.625" style="5" customWidth="1"/>
    <col min="23" max="23" width="10.625" style="5" customWidth="1"/>
    <col min="24" max="25" width="12.625" style="5" customWidth="1"/>
    <col min="26" max="26" width="10.625" style="5" customWidth="1"/>
    <col min="27" max="27" width="12.625" style="5" customWidth="1"/>
    <col min="28" max="28" width="10.625" style="5" customWidth="1"/>
    <col min="29" max="29" width="15.625" style="5" customWidth="1"/>
    <col min="30" max="31" width="10.625" style="5" customWidth="1"/>
    <col min="32" max="32" width="15.625" style="5" customWidth="1"/>
    <col min="33" max="16384" width="10" style="5"/>
  </cols>
  <sheetData>
    <row r="1" spans="2:32" ht="18" x14ac:dyDescent="0.25">
      <c r="B1" s="52"/>
      <c r="C1" s="53"/>
      <c r="D1" s="5"/>
      <c r="E1" s="5"/>
      <c r="G1" s="5"/>
      <c r="H1" s="5"/>
      <c r="I1" s="5"/>
      <c r="J1" s="5"/>
      <c r="K1" s="5"/>
      <c r="L1" s="5"/>
      <c r="M1" s="5"/>
    </row>
    <row r="2" spans="2:32" x14ac:dyDescent="0.25">
      <c r="C2" s="41"/>
      <c r="D2" s="5"/>
      <c r="E2" s="5"/>
      <c r="G2" s="5"/>
      <c r="H2" s="5"/>
      <c r="I2" s="5"/>
      <c r="J2" s="5"/>
      <c r="K2" s="5"/>
      <c r="L2" s="5"/>
      <c r="M2" s="5"/>
    </row>
    <row r="3" spans="2:32" x14ac:dyDescent="0.25">
      <c r="C3" s="41"/>
      <c r="D3" s="5"/>
      <c r="E3" s="5"/>
      <c r="F3"/>
      <c r="G3" s="5"/>
      <c r="H3" s="5"/>
      <c r="I3" s="5"/>
      <c r="J3" s="5"/>
      <c r="K3" s="5"/>
      <c r="L3" s="5"/>
      <c r="M3" s="5"/>
    </row>
    <row r="4" spans="2:32" x14ac:dyDescent="0.25">
      <c r="C4" s="41"/>
      <c r="D4" s="5"/>
      <c r="E4" s="5"/>
      <c r="F4"/>
      <c r="G4" s="5"/>
      <c r="H4" s="5"/>
      <c r="I4" s="5"/>
      <c r="J4" s="5"/>
      <c r="K4" s="5"/>
      <c r="L4" s="5"/>
      <c r="M4" s="5"/>
    </row>
    <row r="5" spans="2:32" x14ac:dyDescent="0.25">
      <c r="B5" s="54"/>
      <c r="C5" s="55"/>
      <c r="D5" s="54"/>
      <c r="E5" s="54"/>
      <c r="F5" s="54"/>
      <c r="G5" s="54"/>
      <c r="H5" s="5"/>
      <c r="I5" s="5"/>
      <c r="J5" s="5"/>
      <c r="K5" s="5"/>
      <c r="L5" s="5"/>
      <c r="M5" s="5"/>
    </row>
    <row r="6" spans="2:32" x14ac:dyDescent="0.25">
      <c r="C6" s="41"/>
      <c r="D6" s="5"/>
      <c r="E6" s="5"/>
      <c r="G6" s="5"/>
      <c r="H6" s="5"/>
      <c r="I6" s="5"/>
      <c r="J6" s="5"/>
      <c r="K6" s="5"/>
      <c r="L6" s="5"/>
      <c r="M6" s="5"/>
    </row>
    <row r="7" spans="2:32" ht="49.95" customHeight="1" x14ac:dyDescent="0.25">
      <c r="B7" s="761" t="s">
        <v>0</v>
      </c>
      <c r="C7" s="762"/>
      <c r="D7" s="762"/>
      <c r="E7" s="762"/>
      <c r="F7" s="762"/>
      <c r="G7" s="763"/>
      <c r="H7" s="5"/>
      <c r="I7" s="5"/>
      <c r="J7" s="5"/>
      <c r="K7" s="5"/>
      <c r="L7" s="5"/>
      <c r="M7" s="5"/>
    </row>
    <row r="8" spans="2:32" ht="15.6" x14ac:dyDescent="0.25">
      <c r="B8" s="799" t="s">
        <v>1</v>
      </c>
      <c r="C8" s="800"/>
      <c r="D8" s="800"/>
      <c r="E8" s="800"/>
      <c r="F8" s="800"/>
      <c r="G8" s="801"/>
      <c r="H8" s="5"/>
      <c r="I8" s="5"/>
      <c r="J8" s="5"/>
      <c r="K8" s="5"/>
      <c r="L8" s="5"/>
      <c r="M8" s="5"/>
    </row>
    <row r="9" spans="2:32" ht="15.6" x14ac:dyDescent="0.25">
      <c r="B9" s="802" t="s">
        <v>2</v>
      </c>
      <c r="C9" s="803"/>
      <c r="D9" s="803"/>
      <c r="E9" s="803"/>
      <c r="F9" s="803"/>
      <c r="G9" s="804"/>
      <c r="H9" s="5"/>
      <c r="I9" s="5"/>
      <c r="J9" s="5"/>
      <c r="K9" s="5"/>
      <c r="L9" s="5"/>
      <c r="M9" s="5"/>
    </row>
    <row r="10" spans="2:32" ht="15.6" x14ac:dyDescent="0.25">
      <c r="B10" s="69"/>
      <c r="C10" s="70"/>
      <c r="D10" s="69"/>
      <c r="E10" s="5"/>
      <c r="G10" s="5"/>
      <c r="H10" s="5"/>
      <c r="I10" s="5"/>
      <c r="J10" s="5"/>
      <c r="K10" s="5"/>
      <c r="L10" s="5"/>
      <c r="M10" s="5"/>
    </row>
    <row r="11" spans="2:32" ht="18" customHeight="1" x14ac:dyDescent="0.25">
      <c r="B11" s="805" t="s">
        <v>437</v>
      </c>
      <c r="C11" s="806"/>
      <c r="D11" s="806"/>
      <c r="E11" s="806"/>
      <c r="F11" s="806"/>
      <c r="G11" s="807"/>
      <c r="H11" s="5"/>
      <c r="I11" s="5"/>
      <c r="J11" s="5"/>
      <c r="K11" s="5"/>
      <c r="L11" s="5"/>
      <c r="M11" s="5"/>
    </row>
    <row r="12" spans="2:32" ht="18" customHeight="1" x14ac:dyDescent="0.25">
      <c r="B12" s="790" t="s">
        <v>776</v>
      </c>
      <c r="C12" s="791"/>
      <c r="D12" s="791"/>
      <c r="E12" s="791"/>
      <c r="F12" s="791"/>
      <c r="G12" s="792"/>
      <c r="H12" s="5"/>
      <c r="I12" s="5"/>
      <c r="J12" s="5"/>
      <c r="K12" s="5"/>
      <c r="L12" s="5"/>
      <c r="M12" s="5"/>
      <c r="U12" s="674"/>
      <c r="V12" s="675"/>
    </row>
    <row r="13" spans="2:32" ht="18" customHeight="1" x14ac:dyDescent="0.25">
      <c r="B13" s="793" t="s">
        <v>4</v>
      </c>
      <c r="C13" s="794"/>
      <c r="D13" s="794"/>
      <c r="E13" s="794"/>
      <c r="F13" s="794"/>
      <c r="G13" s="795"/>
      <c r="H13" s="5"/>
      <c r="I13" s="5"/>
      <c r="J13" s="5"/>
      <c r="K13" s="5"/>
      <c r="L13" s="5"/>
      <c r="M13" s="5"/>
      <c r="T13" s="760" t="s">
        <v>777</v>
      </c>
      <c r="U13" s="760" t="s">
        <v>777</v>
      </c>
      <c r="V13" s="675"/>
    </row>
    <row r="14" spans="2:32" x14ac:dyDescent="0.25">
      <c r="C14" s="41"/>
      <c r="D14" s="5"/>
      <c r="E14" s="5"/>
      <c r="G14" s="5"/>
      <c r="H14" s="5"/>
      <c r="I14" s="5"/>
      <c r="J14" s="5"/>
      <c r="K14" s="5"/>
      <c r="L14" s="5"/>
      <c r="M14" s="5"/>
      <c r="T14" s="672" t="s">
        <v>438</v>
      </c>
      <c r="AB14" s="672" t="s">
        <v>439</v>
      </c>
      <c r="AC14" s="673"/>
      <c r="AD14" s="673"/>
      <c r="AE14" s="672" t="s">
        <v>440</v>
      </c>
    </row>
    <row r="15" spans="2:32" ht="14.4" x14ac:dyDescent="0.25">
      <c r="B15" s="979" t="s">
        <v>221</v>
      </c>
      <c r="C15" s="876" t="s">
        <v>441</v>
      </c>
      <c r="D15" s="882" t="s">
        <v>442</v>
      </c>
      <c r="E15" s="882" t="s">
        <v>443</v>
      </c>
      <c r="F15" s="876" t="s">
        <v>444</v>
      </c>
      <c r="G15" s="882" t="s">
        <v>445</v>
      </c>
      <c r="H15" s="882" t="s">
        <v>446</v>
      </c>
      <c r="I15" s="882" t="s">
        <v>447</v>
      </c>
      <c r="J15" s="882"/>
      <c r="K15" s="882"/>
      <c r="L15" s="882" t="s">
        <v>448</v>
      </c>
      <c r="M15" s="882"/>
      <c r="N15" s="876" t="s">
        <v>449</v>
      </c>
      <c r="O15" s="876"/>
      <c r="P15" s="876"/>
      <c r="Q15" s="876"/>
      <c r="R15" s="876"/>
      <c r="S15" s="876"/>
      <c r="T15" s="876" t="s">
        <v>450</v>
      </c>
      <c r="U15" s="876"/>
      <c r="V15" s="876"/>
      <c r="W15" s="876" t="s">
        <v>451</v>
      </c>
      <c r="X15" s="876"/>
      <c r="Y15" s="876"/>
      <c r="Z15" s="876" t="s">
        <v>452</v>
      </c>
      <c r="AA15" s="876"/>
      <c r="AB15" s="876" t="s">
        <v>453</v>
      </c>
      <c r="AC15" s="876"/>
      <c r="AD15" s="876"/>
      <c r="AE15" s="876"/>
      <c r="AF15" s="463" t="s">
        <v>454</v>
      </c>
    </row>
    <row r="16" spans="2:32" ht="14.4" customHeight="1" x14ac:dyDescent="0.25">
      <c r="B16" s="980"/>
      <c r="C16" s="883"/>
      <c r="D16" s="884"/>
      <c r="E16" s="884"/>
      <c r="F16" s="883"/>
      <c r="G16" s="884"/>
      <c r="H16" s="884"/>
      <c r="I16" s="465" t="s">
        <v>455</v>
      </c>
      <c r="J16" s="465" t="s">
        <v>456</v>
      </c>
      <c r="K16" s="465" t="s">
        <v>457</v>
      </c>
      <c r="L16" s="884"/>
      <c r="M16" s="884"/>
      <c r="N16" s="464" t="s">
        <v>458</v>
      </c>
      <c r="O16" s="464" t="s">
        <v>459</v>
      </c>
      <c r="P16" s="464" t="s">
        <v>460</v>
      </c>
      <c r="Q16" s="884" t="s">
        <v>461</v>
      </c>
      <c r="R16" s="884" t="s">
        <v>462</v>
      </c>
      <c r="S16" s="884"/>
      <c r="T16" s="861" t="s">
        <v>463</v>
      </c>
      <c r="U16" s="861" t="s">
        <v>464</v>
      </c>
      <c r="V16" s="861" t="s">
        <v>397</v>
      </c>
      <c r="W16" s="861" t="s">
        <v>465</v>
      </c>
      <c r="X16" s="861" t="s">
        <v>466</v>
      </c>
      <c r="Y16" s="861" t="s">
        <v>390</v>
      </c>
      <c r="Z16" s="861" t="s">
        <v>467</v>
      </c>
      <c r="AA16" s="880" t="s">
        <v>468</v>
      </c>
      <c r="AB16" s="880" t="s">
        <v>469</v>
      </c>
      <c r="AC16" s="861" t="s">
        <v>470</v>
      </c>
      <c r="AD16" s="861" t="s">
        <v>471</v>
      </c>
      <c r="AE16" s="861" t="s">
        <v>472</v>
      </c>
      <c r="AF16" s="977" t="s">
        <v>473</v>
      </c>
    </row>
    <row r="17" spans="2:33" ht="14.4" x14ac:dyDescent="0.25">
      <c r="B17" s="980"/>
      <c r="C17" s="883"/>
      <c r="D17" s="884"/>
      <c r="E17" s="884"/>
      <c r="F17" s="883"/>
      <c r="G17" s="884"/>
      <c r="H17" s="884"/>
      <c r="I17" s="465" t="s">
        <v>474</v>
      </c>
      <c r="J17" s="465" t="s">
        <v>475</v>
      </c>
      <c r="K17" s="465" t="s">
        <v>476</v>
      </c>
      <c r="L17" s="884"/>
      <c r="M17" s="884"/>
      <c r="N17" s="466">
        <f>'Custo G GERAIS'!$F$33</f>
        <v>3.75</v>
      </c>
      <c r="O17" s="467">
        <f>'Custo G GERAIS'!$F$32</f>
        <v>5.76</v>
      </c>
      <c r="P17" s="467">
        <f>'Custo G GERAIS'!$F$31</f>
        <v>6.3</v>
      </c>
      <c r="Q17" s="884"/>
      <c r="R17" s="465" t="s">
        <v>477</v>
      </c>
      <c r="S17" s="465" t="s">
        <v>473</v>
      </c>
      <c r="T17" s="877"/>
      <c r="U17" s="877"/>
      <c r="V17" s="877"/>
      <c r="W17" s="877"/>
      <c r="X17" s="879"/>
      <c r="Y17" s="879"/>
      <c r="Z17" s="879"/>
      <c r="AA17" s="881"/>
      <c r="AB17" s="881"/>
      <c r="AC17" s="879"/>
      <c r="AD17" s="879"/>
      <c r="AE17" s="879"/>
      <c r="AF17" s="978"/>
    </row>
    <row r="18" spans="2:33" s="45" customFormat="1" ht="14.4" x14ac:dyDescent="0.25">
      <c r="B18" s="981"/>
      <c r="C18" s="872"/>
      <c r="D18" s="885"/>
      <c r="E18" s="885"/>
      <c r="F18" s="872"/>
      <c r="G18" s="468" t="s">
        <v>478</v>
      </c>
      <c r="H18" s="468" t="s">
        <v>479</v>
      </c>
      <c r="I18" s="468" t="s">
        <v>480</v>
      </c>
      <c r="J18" s="468" t="s">
        <v>480</v>
      </c>
      <c r="K18" s="468" t="s">
        <v>480</v>
      </c>
      <c r="L18" s="468" t="s">
        <v>481</v>
      </c>
      <c r="M18" s="468" t="s">
        <v>482</v>
      </c>
      <c r="N18" s="369" t="s">
        <v>483</v>
      </c>
      <c r="O18" s="369" t="s">
        <v>483</v>
      </c>
      <c r="P18" s="369" t="s">
        <v>483</v>
      </c>
      <c r="Q18" s="369" t="s">
        <v>484</v>
      </c>
      <c r="R18" s="369" t="s">
        <v>485</v>
      </c>
      <c r="S18" s="369" t="s">
        <v>486</v>
      </c>
      <c r="T18" s="878"/>
      <c r="U18" s="878"/>
      <c r="V18" s="878"/>
      <c r="W18" s="878"/>
      <c r="X18" s="369" t="s">
        <v>46</v>
      </c>
      <c r="Y18" s="369" t="s">
        <v>26</v>
      </c>
      <c r="Z18" s="369" t="s">
        <v>46</v>
      </c>
      <c r="AA18" s="369" t="s">
        <v>26</v>
      </c>
      <c r="AB18" s="369" t="s">
        <v>26</v>
      </c>
      <c r="AC18" s="369" t="s">
        <v>26</v>
      </c>
      <c r="AD18" s="369" t="s">
        <v>26</v>
      </c>
      <c r="AE18" s="369" t="s">
        <v>26</v>
      </c>
      <c r="AF18" s="469" t="s">
        <v>26</v>
      </c>
    </row>
    <row r="19" spans="2:33" ht="14.4" x14ac:dyDescent="0.25">
      <c r="B19" s="474">
        <v>1000</v>
      </c>
      <c r="C19" s="470" t="s">
        <v>487</v>
      </c>
      <c r="D19" s="471"/>
      <c r="E19" s="471"/>
      <c r="F19" s="329"/>
      <c r="G19" s="471"/>
      <c r="H19" s="471"/>
      <c r="I19" s="471"/>
      <c r="J19" s="471"/>
      <c r="K19" s="471"/>
      <c r="L19" s="471"/>
      <c r="M19" s="471"/>
      <c r="N19" s="472"/>
      <c r="O19" s="329"/>
      <c r="P19" s="329"/>
      <c r="Q19" s="329"/>
      <c r="R19" s="329"/>
      <c r="S19" s="329"/>
      <c r="T19" s="472"/>
      <c r="U19" s="472"/>
      <c r="V19" s="472"/>
      <c r="W19" s="472"/>
      <c r="X19" s="472"/>
      <c r="Y19" s="472"/>
      <c r="Z19" s="472"/>
      <c r="AA19" s="472"/>
      <c r="AB19" s="472"/>
      <c r="AC19" s="472"/>
      <c r="AD19" s="472"/>
      <c r="AE19" s="472"/>
      <c r="AF19" s="473"/>
      <c r="AG19" s="56"/>
    </row>
    <row r="20" spans="2:33" ht="14.4" x14ac:dyDescent="0.25">
      <c r="B20" s="901">
        <v>1001</v>
      </c>
      <c r="C20" s="904" t="s">
        <v>488</v>
      </c>
      <c r="D20" s="907" t="s">
        <v>489</v>
      </c>
      <c r="E20" s="910"/>
      <c r="F20" s="913" t="s">
        <v>490</v>
      </c>
      <c r="G20" s="934">
        <v>8</v>
      </c>
      <c r="H20" s="937">
        <v>110</v>
      </c>
      <c r="I20" s="922">
        <v>2000</v>
      </c>
      <c r="J20" s="922">
        <v>1.1000000000000001</v>
      </c>
      <c r="K20" s="922">
        <f>J20*365.25</f>
        <v>401.77500000000003</v>
      </c>
      <c r="L20" s="922">
        <v>0.08</v>
      </c>
      <c r="M20" s="922">
        <f>K20*L20*H20</f>
        <v>3535.6200000000003</v>
      </c>
      <c r="N20" s="925"/>
      <c r="O20" s="925"/>
      <c r="P20" s="919">
        <f>M20*$P$17</f>
        <v>22274.406000000003</v>
      </c>
      <c r="Q20" s="922">
        <v>0.2</v>
      </c>
      <c r="R20" s="922">
        <f>(T20/(G20*I20))*Q20</f>
        <v>2.8945018089122669</v>
      </c>
      <c r="S20" s="919">
        <f>R20*I20</f>
        <v>5789.0036178245336</v>
      </c>
      <c r="T20" s="886">
        <f>220184*(1820.419/1730.985)</f>
        <v>231560.14471298136</v>
      </c>
      <c r="U20" s="886">
        <f>(120000+173000+204000)*(1820.419/1627.6932)</f>
        <v>555846.9145168144</v>
      </c>
      <c r="V20" s="919">
        <f>T20+U20</f>
        <v>787407.05922979582</v>
      </c>
      <c r="W20" s="435" t="s">
        <v>491</v>
      </c>
      <c r="X20" s="436">
        <f>1/8*8</f>
        <v>1</v>
      </c>
      <c r="Y20" s="435">
        <f t="shared" ref="Y20:Y27" si="0">X20*$T$20</f>
        <v>231560.14471298136</v>
      </c>
      <c r="Z20" s="668">
        <v>0.03</v>
      </c>
      <c r="AA20" s="435">
        <f>Y20*Z20</f>
        <v>6946.8043413894402</v>
      </c>
      <c r="AB20" s="434">
        <v>338.94</v>
      </c>
      <c r="AC20" s="434">
        <v>87.15</v>
      </c>
      <c r="AD20" s="434">
        <v>205.78</v>
      </c>
      <c r="AE20" s="434">
        <v>0</v>
      </c>
      <c r="AF20" s="437">
        <f t="shared" ref="AF20:AF33" si="1">+SUM(AA20:AE20)</f>
        <v>7578.6743413894392</v>
      </c>
      <c r="AG20" s="56"/>
    </row>
    <row r="21" spans="2:33" ht="14.4" x14ac:dyDescent="0.25">
      <c r="B21" s="902"/>
      <c r="C21" s="905"/>
      <c r="D21" s="908"/>
      <c r="E21" s="911"/>
      <c r="F21" s="914"/>
      <c r="G21" s="935"/>
      <c r="H21" s="938"/>
      <c r="I21" s="923"/>
      <c r="J21" s="923"/>
      <c r="K21" s="923"/>
      <c r="L21" s="923"/>
      <c r="M21" s="923"/>
      <c r="N21" s="926"/>
      <c r="O21" s="926"/>
      <c r="P21" s="920"/>
      <c r="Q21" s="923"/>
      <c r="R21" s="923"/>
      <c r="S21" s="920"/>
      <c r="T21" s="887"/>
      <c r="U21" s="887"/>
      <c r="V21" s="920"/>
      <c r="W21" s="438" t="s">
        <v>492</v>
      </c>
      <c r="X21" s="440">
        <f>1/8*7</f>
        <v>0.875</v>
      </c>
      <c r="Y21" s="438">
        <f t="shared" si="0"/>
        <v>202615.1266238587</v>
      </c>
      <c r="Z21" s="669">
        <f>Z20</f>
        <v>0.03</v>
      </c>
      <c r="AA21" s="438">
        <f t="shared" ref="AA21:AA33" si="2">Y21*Z21</f>
        <v>6078.453798715761</v>
      </c>
      <c r="AB21" s="475"/>
      <c r="AC21" s="475"/>
      <c r="AD21" s="439">
        <f>AD20</f>
        <v>205.78</v>
      </c>
      <c r="AE21" s="439">
        <f>AE20</f>
        <v>0</v>
      </c>
      <c r="AF21" s="441">
        <f t="shared" si="1"/>
        <v>6284.2337987157607</v>
      </c>
      <c r="AG21" s="56"/>
    </row>
    <row r="22" spans="2:33" ht="14.4" x14ac:dyDescent="0.25">
      <c r="B22" s="902"/>
      <c r="C22" s="905"/>
      <c r="D22" s="908"/>
      <c r="E22" s="911"/>
      <c r="F22" s="914"/>
      <c r="G22" s="935"/>
      <c r="H22" s="938"/>
      <c r="I22" s="923"/>
      <c r="J22" s="923"/>
      <c r="K22" s="923"/>
      <c r="L22" s="923"/>
      <c r="M22" s="923"/>
      <c r="N22" s="926"/>
      <c r="O22" s="926"/>
      <c r="P22" s="920"/>
      <c r="Q22" s="923"/>
      <c r="R22" s="923"/>
      <c r="S22" s="920"/>
      <c r="T22" s="887"/>
      <c r="U22" s="887"/>
      <c r="V22" s="920"/>
      <c r="W22" s="438" t="s">
        <v>493</v>
      </c>
      <c r="X22" s="440">
        <f>1/8*6</f>
        <v>0.75</v>
      </c>
      <c r="Y22" s="438">
        <f t="shared" si="0"/>
        <v>173670.10853473603</v>
      </c>
      <c r="Z22" s="669">
        <f t="shared" ref="Z22:Z27" si="3">Z21</f>
        <v>0.03</v>
      </c>
      <c r="AA22" s="438">
        <f t="shared" si="2"/>
        <v>5210.1032560420808</v>
      </c>
      <c r="AB22" s="475"/>
      <c r="AC22" s="475"/>
      <c r="AD22" s="439">
        <f t="shared" ref="AD22:AD27" si="4">AD21</f>
        <v>205.78</v>
      </c>
      <c r="AE22" s="439">
        <f t="shared" ref="AE22:AE27" si="5">AE21</f>
        <v>0</v>
      </c>
      <c r="AF22" s="441">
        <f t="shared" si="1"/>
        <v>5415.8832560420806</v>
      </c>
      <c r="AG22" s="56"/>
    </row>
    <row r="23" spans="2:33" ht="14.4" x14ac:dyDescent="0.25">
      <c r="B23" s="902"/>
      <c r="C23" s="905"/>
      <c r="D23" s="908"/>
      <c r="E23" s="911"/>
      <c r="F23" s="914"/>
      <c r="G23" s="935"/>
      <c r="H23" s="938"/>
      <c r="I23" s="923"/>
      <c r="J23" s="923"/>
      <c r="K23" s="923"/>
      <c r="L23" s="923"/>
      <c r="M23" s="923"/>
      <c r="N23" s="926"/>
      <c r="O23" s="926"/>
      <c r="P23" s="920"/>
      <c r="Q23" s="923"/>
      <c r="R23" s="923"/>
      <c r="S23" s="920"/>
      <c r="T23" s="887"/>
      <c r="U23" s="887"/>
      <c r="V23" s="920"/>
      <c r="W23" s="438" t="s">
        <v>494</v>
      </c>
      <c r="X23" s="440">
        <f>1/8*5</f>
        <v>0.625</v>
      </c>
      <c r="Y23" s="438">
        <f t="shared" si="0"/>
        <v>144725.09044561334</v>
      </c>
      <c r="Z23" s="669">
        <f t="shared" si="3"/>
        <v>0.03</v>
      </c>
      <c r="AA23" s="438">
        <f t="shared" si="2"/>
        <v>4341.7527133683998</v>
      </c>
      <c r="AB23" s="475"/>
      <c r="AC23" s="475"/>
      <c r="AD23" s="439">
        <f t="shared" si="4"/>
        <v>205.78</v>
      </c>
      <c r="AE23" s="439">
        <f t="shared" si="5"/>
        <v>0</v>
      </c>
      <c r="AF23" s="441">
        <f t="shared" si="1"/>
        <v>4547.5327133683995</v>
      </c>
      <c r="AG23" s="56"/>
    </row>
    <row r="24" spans="2:33" ht="14.4" x14ac:dyDescent="0.25">
      <c r="B24" s="902"/>
      <c r="C24" s="905"/>
      <c r="D24" s="908"/>
      <c r="E24" s="911"/>
      <c r="F24" s="914"/>
      <c r="G24" s="935"/>
      <c r="H24" s="938"/>
      <c r="I24" s="923"/>
      <c r="J24" s="923"/>
      <c r="K24" s="923"/>
      <c r="L24" s="923"/>
      <c r="M24" s="923"/>
      <c r="N24" s="926"/>
      <c r="O24" s="926"/>
      <c r="P24" s="920"/>
      <c r="Q24" s="923"/>
      <c r="R24" s="923"/>
      <c r="S24" s="920"/>
      <c r="T24" s="887"/>
      <c r="U24" s="887"/>
      <c r="V24" s="920"/>
      <c r="W24" s="438" t="s">
        <v>495</v>
      </c>
      <c r="X24" s="440">
        <f>1/8*4</f>
        <v>0.5</v>
      </c>
      <c r="Y24" s="438">
        <f t="shared" si="0"/>
        <v>115780.07235649068</v>
      </c>
      <c r="Z24" s="669">
        <f t="shared" si="3"/>
        <v>0.03</v>
      </c>
      <c r="AA24" s="438">
        <f t="shared" si="2"/>
        <v>3473.4021706947201</v>
      </c>
      <c r="AB24" s="475"/>
      <c r="AC24" s="475"/>
      <c r="AD24" s="439">
        <f t="shared" si="4"/>
        <v>205.78</v>
      </c>
      <c r="AE24" s="439">
        <f t="shared" si="5"/>
        <v>0</v>
      </c>
      <c r="AF24" s="441">
        <f t="shared" si="1"/>
        <v>3679.1821706947203</v>
      </c>
      <c r="AG24" s="56"/>
    </row>
    <row r="25" spans="2:33" ht="14.4" x14ac:dyDescent="0.25">
      <c r="B25" s="902"/>
      <c r="C25" s="905"/>
      <c r="D25" s="908"/>
      <c r="E25" s="911"/>
      <c r="F25" s="914"/>
      <c r="G25" s="935"/>
      <c r="H25" s="938"/>
      <c r="I25" s="923"/>
      <c r="J25" s="923"/>
      <c r="K25" s="923"/>
      <c r="L25" s="923"/>
      <c r="M25" s="923"/>
      <c r="N25" s="926"/>
      <c r="O25" s="926"/>
      <c r="P25" s="920"/>
      <c r="Q25" s="923"/>
      <c r="R25" s="923"/>
      <c r="S25" s="920"/>
      <c r="T25" s="887"/>
      <c r="U25" s="887"/>
      <c r="V25" s="920"/>
      <c r="W25" s="438" t="s">
        <v>496</v>
      </c>
      <c r="X25" s="440">
        <f>1/8*3</f>
        <v>0.375</v>
      </c>
      <c r="Y25" s="438">
        <f t="shared" si="0"/>
        <v>86835.054267368017</v>
      </c>
      <c r="Z25" s="669">
        <f t="shared" si="3"/>
        <v>0.03</v>
      </c>
      <c r="AA25" s="438">
        <f>Y25*Z25</f>
        <v>2605.0516280210404</v>
      </c>
      <c r="AB25" s="475"/>
      <c r="AC25" s="475"/>
      <c r="AD25" s="439">
        <f t="shared" si="4"/>
        <v>205.78</v>
      </c>
      <c r="AE25" s="439">
        <f t="shared" si="5"/>
        <v>0</v>
      </c>
      <c r="AF25" s="441">
        <f t="shared" si="1"/>
        <v>2810.8316280210406</v>
      </c>
      <c r="AG25" s="56"/>
    </row>
    <row r="26" spans="2:33" ht="14.4" x14ac:dyDescent="0.25">
      <c r="B26" s="948"/>
      <c r="C26" s="949"/>
      <c r="D26" s="951"/>
      <c r="E26" s="952"/>
      <c r="F26" s="943"/>
      <c r="G26" s="1000"/>
      <c r="H26" s="998"/>
      <c r="I26" s="999"/>
      <c r="J26" s="999"/>
      <c r="K26" s="999"/>
      <c r="L26" s="999"/>
      <c r="M26" s="999"/>
      <c r="N26" s="997"/>
      <c r="O26" s="997"/>
      <c r="P26" s="1001"/>
      <c r="Q26" s="999"/>
      <c r="R26" s="999"/>
      <c r="S26" s="1001"/>
      <c r="T26" s="940"/>
      <c r="U26" s="940"/>
      <c r="V26" s="1001"/>
      <c r="W26" s="438" t="s">
        <v>497</v>
      </c>
      <c r="X26" s="440">
        <f>1/8*2</f>
        <v>0.25</v>
      </c>
      <c r="Y26" s="438">
        <f t="shared" si="0"/>
        <v>57890.03617824534</v>
      </c>
      <c r="Z26" s="669">
        <f t="shared" si="3"/>
        <v>0.03</v>
      </c>
      <c r="AA26" s="438">
        <f>Y26*Z26</f>
        <v>1736.70108534736</v>
      </c>
      <c r="AB26" s="475"/>
      <c r="AC26" s="475"/>
      <c r="AD26" s="439">
        <f t="shared" si="4"/>
        <v>205.78</v>
      </c>
      <c r="AE26" s="439">
        <f t="shared" si="5"/>
        <v>0</v>
      </c>
      <c r="AF26" s="441">
        <f t="shared" si="1"/>
        <v>1942.48108534736</v>
      </c>
      <c r="AG26" s="56"/>
    </row>
    <row r="27" spans="2:33" ht="14.4" x14ac:dyDescent="0.25">
      <c r="B27" s="903"/>
      <c r="C27" s="906"/>
      <c r="D27" s="909"/>
      <c r="E27" s="912"/>
      <c r="F27" s="915"/>
      <c r="G27" s="936"/>
      <c r="H27" s="939"/>
      <c r="I27" s="924"/>
      <c r="J27" s="924"/>
      <c r="K27" s="924"/>
      <c r="L27" s="924"/>
      <c r="M27" s="924"/>
      <c r="N27" s="927"/>
      <c r="O27" s="927"/>
      <c r="P27" s="921"/>
      <c r="Q27" s="924"/>
      <c r="R27" s="924"/>
      <c r="S27" s="921"/>
      <c r="T27" s="888"/>
      <c r="U27" s="888"/>
      <c r="V27" s="921"/>
      <c r="W27" s="444" t="s">
        <v>498</v>
      </c>
      <c r="X27" s="445">
        <f>1/8*1</f>
        <v>0.125</v>
      </c>
      <c r="Y27" s="444">
        <f t="shared" si="0"/>
        <v>28945.01808912267</v>
      </c>
      <c r="Z27" s="669">
        <f t="shared" si="3"/>
        <v>0.03</v>
      </c>
      <c r="AA27" s="444">
        <f t="shared" si="2"/>
        <v>868.35054267368002</v>
      </c>
      <c r="AB27" s="476"/>
      <c r="AC27" s="476"/>
      <c r="AD27" s="443">
        <f t="shared" si="4"/>
        <v>205.78</v>
      </c>
      <c r="AE27" s="443">
        <f t="shared" si="5"/>
        <v>0</v>
      </c>
      <c r="AF27" s="446">
        <f t="shared" si="1"/>
        <v>1074.1305426736801</v>
      </c>
      <c r="AG27" s="56"/>
    </row>
    <row r="28" spans="2:33" ht="14.4" hidden="1" x14ac:dyDescent="0.25">
      <c r="B28" s="982">
        <v>1002</v>
      </c>
      <c r="C28" s="985" t="s">
        <v>499</v>
      </c>
      <c r="D28" s="928" t="s">
        <v>500</v>
      </c>
      <c r="E28" s="931"/>
      <c r="F28" s="988" t="s">
        <v>501</v>
      </c>
      <c r="G28" s="991">
        <v>6</v>
      </c>
      <c r="H28" s="994">
        <v>93</v>
      </c>
      <c r="I28" s="958">
        <v>2000</v>
      </c>
      <c r="J28" s="958">
        <v>1</v>
      </c>
      <c r="K28" s="958">
        <f>J28*365.25</f>
        <v>365.25</v>
      </c>
      <c r="L28" s="958">
        <v>0.18</v>
      </c>
      <c r="M28" s="958">
        <f>K28*L28*H28</f>
        <v>6114.2850000000008</v>
      </c>
      <c r="N28" s="967"/>
      <c r="O28" s="967"/>
      <c r="P28" s="961">
        <f>M28*$P$17</f>
        <v>38519.995500000005</v>
      </c>
      <c r="Q28" s="958">
        <v>0.6</v>
      </c>
      <c r="R28" s="958">
        <f>(T28/(G28*I28))*Q28</f>
        <v>4.7186999999999992</v>
      </c>
      <c r="S28" s="961">
        <f>R28*I28</f>
        <v>9437.3999999999978</v>
      </c>
      <c r="T28" s="964">
        <v>94374</v>
      </c>
      <c r="U28" s="964">
        <v>110000</v>
      </c>
      <c r="V28" s="961">
        <f>T28+U28</f>
        <v>204374</v>
      </c>
      <c r="W28" s="447" t="s">
        <v>491</v>
      </c>
      <c r="X28" s="448">
        <f>1/6*6</f>
        <v>1</v>
      </c>
      <c r="Y28" s="447">
        <f t="shared" ref="Y28:Y33" si="6">X28*$T$28</f>
        <v>94374</v>
      </c>
      <c r="Z28" s="448">
        <v>4.4999999999999998E-2</v>
      </c>
      <c r="AA28" s="447">
        <f t="shared" si="2"/>
        <v>4246.83</v>
      </c>
      <c r="AB28" s="447">
        <v>241.4</v>
      </c>
      <c r="AC28" s="447">
        <v>43.45</v>
      </c>
      <c r="AD28" s="447">
        <v>120</v>
      </c>
      <c r="AE28" s="447">
        <v>63.69</v>
      </c>
      <c r="AF28" s="449">
        <f t="shared" si="1"/>
        <v>4715.369999999999</v>
      </c>
      <c r="AG28" s="56"/>
    </row>
    <row r="29" spans="2:33" ht="14.4" hidden="1" x14ac:dyDescent="0.25">
      <c r="B29" s="983"/>
      <c r="C29" s="986"/>
      <c r="D29" s="929"/>
      <c r="E29" s="932"/>
      <c r="F29" s="989"/>
      <c r="G29" s="992"/>
      <c r="H29" s="995"/>
      <c r="I29" s="959"/>
      <c r="J29" s="959"/>
      <c r="K29" s="959"/>
      <c r="L29" s="959"/>
      <c r="M29" s="959"/>
      <c r="N29" s="968"/>
      <c r="O29" s="968"/>
      <c r="P29" s="962"/>
      <c r="Q29" s="959"/>
      <c r="R29" s="959"/>
      <c r="S29" s="962"/>
      <c r="T29" s="965"/>
      <c r="U29" s="965"/>
      <c r="V29" s="962"/>
      <c r="W29" s="450" t="s">
        <v>492</v>
      </c>
      <c r="X29" s="451">
        <f>1/6*5</f>
        <v>0.83333333333333326</v>
      </c>
      <c r="Y29" s="450">
        <f t="shared" si="6"/>
        <v>78645</v>
      </c>
      <c r="Z29" s="451">
        <v>4.4999999999999998E-2</v>
      </c>
      <c r="AA29" s="450">
        <f t="shared" si="2"/>
        <v>3539.0250000000001</v>
      </c>
      <c r="AB29" s="450">
        <v>337.96</v>
      </c>
      <c r="AC29" s="452"/>
      <c r="AD29" s="450">
        <v>120</v>
      </c>
      <c r="AE29" s="450">
        <v>63.69</v>
      </c>
      <c r="AF29" s="453">
        <f t="shared" si="1"/>
        <v>4060.6750000000002</v>
      </c>
      <c r="AG29" s="56"/>
    </row>
    <row r="30" spans="2:33" ht="14.4" hidden="1" x14ac:dyDescent="0.25">
      <c r="B30" s="983"/>
      <c r="C30" s="986"/>
      <c r="D30" s="929"/>
      <c r="E30" s="932"/>
      <c r="F30" s="989"/>
      <c r="G30" s="992"/>
      <c r="H30" s="995"/>
      <c r="I30" s="959"/>
      <c r="J30" s="959"/>
      <c r="K30" s="959"/>
      <c r="L30" s="959"/>
      <c r="M30" s="959"/>
      <c r="N30" s="968"/>
      <c r="O30" s="968"/>
      <c r="P30" s="962"/>
      <c r="Q30" s="959"/>
      <c r="R30" s="959"/>
      <c r="S30" s="962"/>
      <c r="T30" s="965"/>
      <c r="U30" s="965"/>
      <c r="V30" s="962"/>
      <c r="W30" s="450" t="s">
        <v>493</v>
      </c>
      <c r="X30" s="451">
        <f>1/6*4</f>
        <v>0.66666666666666663</v>
      </c>
      <c r="Y30" s="450">
        <f t="shared" si="6"/>
        <v>62916</v>
      </c>
      <c r="Z30" s="451">
        <v>4.4999999999999998E-2</v>
      </c>
      <c r="AA30" s="450">
        <f t="shared" si="2"/>
        <v>2831.22</v>
      </c>
      <c r="AB30" s="450">
        <v>337.96</v>
      </c>
      <c r="AC30" s="452"/>
      <c r="AD30" s="450">
        <v>120</v>
      </c>
      <c r="AE30" s="450">
        <v>63.69</v>
      </c>
      <c r="AF30" s="453">
        <f t="shared" si="1"/>
        <v>3352.87</v>
      </c>
      <c r="AG30" s="56"/>
    </row>
    <row r="31" spans="2:33" ht="14.4" hidden="1" x14ac:dyDescent="0.25">
      <c r="B31" s="983"/>
      <c r="C31" s="986"/>
      <c r="D31" s="929"/>
      <c r="E31" s="932"/>
      <c r="F31" s="989"/>
      <c r="G31" s="992"/>
      <c r="H31" s="995"/>
      <c r="I31" s="959"/>
      <c r="J31" s="959"/>
      <c r="K31" s="959"/>
      <c r="L31" s="959"/>
      <c r="M31" s="959"/>
      <c r="N31" s="968"/>
      <c r="O31" s="968"/>
      <c r="P31" s="962"/>
      <c r="Q31" s="959"/>
      <c r="R31" s="959"/>
      <c r="S31" s="962"/>
      <c r="T31" s="965"/>
      <c r="U31" s="965"/>
      <c r="V31" s="962"/>
      <c r="W31" s="450" t="s">
        <v>494</v>
      </c>
      <c r="X31" s="451">
        <f>1/6*3</f>
        <v>0.5</v>
      </c>
      <c r="Y31" s="450">
        <f t="shared" si="6"/>
        <v>47187</v>
      </c>
      <c r="Z31" s="451">
        <v>4.4999999999999998E-2</v>
      </c>
      <c r="AA31" s="450">
        <f t="shared" si="2"/>
        <v>2123.415</v>
      </c>
      <c r="AB31" s="450">
        <v>337.96</v>
      </c>
      <c r="AC31" s="452"/>
      <c r="AD31" s="450">
        <v>120</v>
      </c>
      <c r="AE31" s="450">
        <v>63.69</v>
      </c>
      <c r="AF31" s="453">
        <f t="shared" si="1"/>
        <v>2645.0650000000001</v>
      </c>
      <c r="AG31" s="56"/>
    </row>
    <row r="32" spans="2:33" ht="14.4" hidden="1" x14ac:dyDescent="0.25">
      <c r="B32" s="983"/>
      <c r="C32" s="986"/>
      <c r="D32" s="929"/>
      <c r="E32" s="932"/>
      <c r="F32" s="989"/>
      <c r="G32" s="992"/>
      <c r="H32" s="995"/>
      <c r="I32" s="959"/>
      <c r="J32" s="959"/>
      <c r="K32" s="959"/>
      <c r="L32" s="959"/>
      <c r="M32" s="959"/>
      <c r="N32" s="968"/>
      <c r="O32" s="968"/>
      <c r="P32" s="962"/>
      <c r="Q32" s="959"/>
      <c r="R32" s="959"/>
      <c r="S32" s="962"/>
      <c r="T32" s="965"/>
      <c r="U32" s="965"/>
      <c r="V32" s="962"/>
      <c r="W32" s="450" t="s">
        <v>495</v>
      </c>
      <c r="X32" s="451">
        <f>1/6*2</f>
        <v>0.33333333333333331</v>
      </c>
      <c r="Y32" s="450">
        <f t="shared" si="6"/>
        <v>31458</v>
      </c>
      <c r="Z32" s="451">
        <v>4.4999999999999998E-2</v>
      </c>
      <c r="AA32" s="450">
        <f t="shared" si="2"/>
        <v>1415.61</v>
      </c>
      <c r="AB32" s="450">
        <v>337.96</v>
      </c>
      <c r="AC32" s="452"/>
      <c r="AD32" s="450">
        <v>120</v>
      </c>
      <c r="AE32" s="450">
        <v>63.69</v>
      </c>
      <c r="AF32" s="453">
        <f t="shared" si="1"/>
        <v>1937.26</v>
      </c>
      <c r="AG32" s="56"/>
    </row>
    <row r="33" spans="2:33" ht="14.4" hidden="1" x14ac:dyDescent="0.25">
      <c r="B33" s="983"/>
      <c r="C33" s="986"/>
      <c r="D33" s="929"/>
      <c r="E33" s="932"/>
      <c r="F33" s="989"/>
      <c r="G33" s="992"/>
      <c r="H33" s="995"/>
      <c r="I33" s="959"/>
      <c r="J33" s="959"/>
      <c r="K33" s="959"/>
      <c r="L33" s="959"/>
      <c r="M33" s="959"/>
      <c r="N33" s="968"/>
      <c r="O33" s="968"/>
      <c r="P33" s="962"/>
      <c r="Q33" s="959"/>
      <c r="R33" s="959"/>
      <c r="S33" s="962"/>
      <c r="T33" s="965"/>
      <c r="U33" s="965"/>
      <c r="V33" s="962"/>
      <c r="W33" s="450" t="s">
        <v>496</v>
      </c>
      <c r="X33" s="451">
        <f>1/6*1</f>
        <v>0.16666666666666666</v>
      </c>
      <c r="Y33" s="450">
        <f t="shared" si="6"/>
        <v>15729</v>
      </c>
      <c r="Z33" s="451">
        <v>4.4999999999999998E-2</v>
      </c>
      <c r="AA33" s="450">
        <f t="shared" si="2"/>
        <v>707.80499999999995</v>
      </c>
      <c r="AB33" s="450">
        <v>337.96</v>
      </c>
      <c r="AC33" s="452"/>
      <c r="AD33" s="450">
        <v>120</v>
      </c>
      <c r="AE33" s="450">
        <v>63.69</v>
      </c>
      <c r="AF33" s="453">
        <f t="shared" si="1"/>
        <v>1229.4549999999999</v>
      </c>
      <c r="AG33" s="56"/>
    </row>
    <row r="34" spans="2:33" ht="14.4" hidden="1" x14ac:dyDescent="0.25">
      <c r="B34" s="984"/>
      <c r="C34" s="987"/>
      <c r="D34" s="930"/>
      <c r="E34" s="933"/>
      <c r="F34" s="990"/>
      <c r="G34" s="993"/>
      <c r="H34" s="996"/>
      <c r="I34" s="960"/>
      <c r="J34" s="960"/>
      <c r="K34" s="960"/>
      <c r="L34" s="960"/>
      <c r="M34" s="960"/>
      <c r="N34" s="969"/>
      <c r="O34" s="969"/>
      <c r="P34" s="963"/>
      <c r="Q34" s="960"/>
      <c r="R34" s="960"/>
      <c r="S34" s="963"/>
      <c r="T34" s="966"/>
      <c r="U34" s="966"/>
      <c r="V34" s="963"/>
      <c r="W34" s="454" t="s">
        <v>497</v>
      </c>
      <c r="X34" s="455"/>
      <c r="Y34" s="455"/>
      <c r="Z34" s="455"/>
      <c r="AA34" s="455"/>
      <c r="AB34" s="455"/>
      <c r="AC34" s="456"/>
      <c r="AD34" s="455"/>
      <c r="AE34" s="455"/>
      <c r="AF34" s="457"/>
      <c r="AG34" s="56"/>
    </row>
    <row r="35" spans="2:33" ht="14.4" x14ac:dyDescent="0.25">
      <c r="B35" s="474">
        <v>2000</v>
      </c>
      <c r="C35" s="470" t="s">
        <v>502</v>
      </c>
      <c r="D35" s="471"/>
      <c r="E35" s="471"/>
      <c r="F35" s="329"/>
      <c r="G35" s="471"/>
      <c r="H35" s="471"/>
      <c r="I35" s="471"/>
      <c r="J35" s="471"/>
      <c r="K35" s="471"/>
      <c r="L35" s="471"/>
      <c r="M35" s="471"/>
      <c r="N35" s="472"/>
      <c r="O35" s="329"/>
      <c r="P35" s="329"/>
      <c r="Q35" s="329"/>
      <c r="R35" s="329"/>
      <c r="S35" s="329"/>
      <c r="T35" s="472"/>
      <c r="U35" s="472"/>
      <c r="V35" s="472"/>
      <c r="W35" s="472"/>
      <c r="X35" s="472"/>
      <c r="Y35" s="472"/>
      <c r="Z35" s="472"/>
      <c r="AA35" s="472"/>
      <c r="AB35" s="472"/>
      <c r="AC35" s="472"/>
      <c r="AD35" s="472"/>
      <c r="AE35" s="472"/>
      <c r="AF35" s="473"/>
      <c r="AG35" s="56"/>
    </row>
    <row r="36" spans="2:33" ht="14.4" x14ac:dyDescent="0.25">
      <c r="B36" s="970">
        <v>2001</v>
      </c>
      <c r="C36" s="971" t="s">
        <v>503</v>
      </c>
      <c r="D36" s="972" t="s">
        <v>504</v>
      </c>
      <c r="E36" s="973"/>
      <c r="F36" s="974" t="s">
        <v>505</v>
      </c>
      <c r="G36" s="975">
        <v>7</v>
      </c>
      <c r="H36" s="976">
        <v>115</v>
      </c>
      <c r="I36" s="955">
        <v>2000</v>
      </c>
      <c r="J36" s="955">
        <v>1</v>
      </c>
      <c r="K36" s="955">
        <f>J36*365.25</f>
        <v>365.25</v>
      </c>
      <c r="L36" s="955">
        <v>0.11</v>
      </c>
      <c r="M36" s="955">
        <f>K36*L36*H36</f>
        <v>4620.4125000000004</v>
      </c>
      <c r="N36" s="957"/>
      <c r="O36" s="957"/>
      <c r="P36" s="954">
        <f>M36*$P$17</f>
        <v>29108.598750000001</v>
      </c>
      <c r="Q36" s="955">
        <v>0.3</v>
      </c>
      <c r="R36" s="955">
        <f>(T36/(G36*I36))*Q36</f>
        <v>6.754989379383086</v>
      </c>
      <c r="S36" s="954">
        <f>R36*I36</f>
        <v>13509.978758766172</v>
      </c>
      <c r="T36" s="956">
        <f>299746*(1820.419/1730.985)</f>
        <v>315232.83770454401</v>
      </c>
      <c r="U36" s="956">
        <f>73300+(16800+3500)*(1820.419/1627.6932)</f>
        <v>96003.606367588189</v>
      </c>
      <c r="V36" s="954">
        <f>T36+U36</f>
        <v>411236.44407213223</v>
      </c>
      <c r="W36" s="460" t="s">
        <v>491</v>
      </c>
      <c r="X36" s="461">
        <f>1/7*7</f>
        <v>1</v>
      </c>
      <c r="Y36" s="460">
        <f>X36*$T36</f>
        <v>315232.83770454401</v>
      </c>
      <c r="Z36" s="671">
        <v>1.4999999999999999E-2</v>
      </c>
      <c r="AA36" s="460">
        <f t="shared" ref="AA36:AA72" si="7">Y36*Z36</f>
        <v>4728.49256556816</v>
      </c>
      <c r="AB36" s="434">
        <v>338.94</v>
      </c>
      <c r="AC36" s="434">
        <v>87.15</v>
      </c>
      <c r="AD36" s="434">
        <v>205.78</v>
      </c>
      <c r="AE36" s="459">
        <v>0</v>
      </c>
      <c r="AF36" s="462">
        <f t="shared" ref="AF36:AF72" si="8">+SUM(AA36:AE36)</f>
        <v>5360.362565568159</v>
      </c>
      <c r="AG36" s="56"/>
    </row>
    <row r="37" spans="2:33" ht="14.4" x14ac:dyDescent="0.25">
      <c r="B37" s="902"/>
      <c r="C37" s="905"/>
      <c r="D37" s="908"/>
      <c r="E37" s="911"/>
      <c r="F37" s="914"/>
      <c r="G37" s="935"/>
      <c r="H37" s="938"/>
      <c r="I37" s="923"/>
      <c r="J37" s="923"/>
      <c r="K37" s="923"/>
      <c r="L37" s="923"/>
      <c r="M37" s="923"/>
      <c r="N37" s="926"/>
      <c r="O37" s="926"/>
      <c r="P37" s="920"/>
      <c r="Q37" s="923"/>
      <c r="R37" s="923"/>
      <c r="S37" s="920"/>
      <c r="T37" s="887"/>
      <c r="U37" s="887"/>
      <c r="V37" s="920"/>
      <c r="W37" s="438" t="s">
        <v>492</v>
      </c>
      <c r="X37" s="440">
        <f>1/7*6</f>
        <v>0.8571428571428571</v>
      </c>
      <c r="Y37" s="438">
        <f>X37*$T36</f>
        <v>270199.57517532341</v>
      </c>
      <c r="Z37" s="669">
        <f>Z36</f>
        <v>1.4999999999999999E-2</v>
      </c>
      <c r="AA37" s="438">
        <f t="shared" si="7"/>
        <v>4052.9936276298508</v>
      </c>
      <c r="AB37" s="475"/>
      <c r="AC37" s="475"/>
      <c r="AD37" s="439">
        <f>AD36</f>
        <v>205.78</v>
      </c>
      <c r="AE37" s="439">
        <f>AE36</f>
        <v>0</v>
      </c>
      <c r="AF37" s="441">
        <f t="shared" si="8"/>
        <v>4258.773627629851</v>
      </c>
      <c r="AG37" s="56"/>
    </row>
    <row r="38" spans="2:33" ht="14.4" x14ac:dyDescent="0.25">
      <c r="B38" s="902"/>
      <c r="C38" s="905"/>
      <c r="D38" s="908"/>
      <c r="E38" s="911"/>
      <c r="F38" s="914"/>
      <c r="G38" s="935"/>
      <c r="H38" s="938"/>
      <c r="I38" s="923"/>
      <c r="J38" s="923"/>
      <c r="K38" s="923"/>
      <c r="L38" s="923"/>
      <c r="M38" s="923"/>
      <c r="N38" s="926"/>
      <c r="O38" s="926"/>
      <c r="P38" s="920"/>
      <c r="Q38" s="923"/>
      <c r="R38" s="923"/>
      <c r="S38" s="920"/>
      <c r="T38" s="887"/>
      <c r="U38" s="887"/>
      <c r="V38" s="920"/>
      <c r="W38" s="438" t="s">
        <v>493</v>
      </c>
      <c r="X38" s="440">
        <f>1/7*5</f>
        <v>0.71428571428571419</v>
      </c>
      <c r="Y38" s="438">
        <f>X38*$T36</f>
        <v>225166.31264610283</v>
      </c>
      <c r="Z38" s="669">
        <f t="shared" ref="Z38:Z42" si="9">Z37</f>
        <v>1.4999999999999999E-2</v>
      </c>
      <c r="AA38" s="438">
        <f t="shared" si="7"/>
        <v>3377.4946896915421</v>
      </c>
      <c r="AB38" s="475"/>
      <c r="AC38" s="475"/>
      <c r="AD38" s="439">
        <f t="shared" ref="AD38:AD42" si="10">AD37</f>
        <v>205.78</v>
      </c>
      <c r="AE38" s="439">
        <f t="shared" ref="AE38:AE42" si="11">AE37</f>
        <v>0</v>
      </c>
      <c r="AF38" s="441">
        <f t="shared" si="8"/>
        <v>3583.2746896915423</v>
      </c>
      <c r="AG38" s="56"/>
    </row>
    <row r="39" spans="2:33" ht="14.4" x14ac:dyDescent="0.25">
      <c r="B39" s="902"/>
      <c r="C39" s="905"/>
      <c r="D39" s="908"/>
      <c r="E39" s="911"/>
      <c r="F39" s="914"/>
      <c r="G39" s="935"/>
      <c r="H39" s="938"/>
      <c r="I39" s="923"/>
      <c r="J39" s="923"/>
      <c r="K39" s="923"/>
      <c r="L39" s="923"/>
      <c r="M39" s="923"/>
      <c r="N39" s="926"/>
      <c r="O39" s="926"/>
      <c r="P39" s="920"/>
      <c r="Q39" s="923"/>
      <c r="R39" s="923"/>
      <c r="S39" s="920"/>
      <c r="T39" s="887"/>
      <c r="U39" s="887"/>
      <c r="V39" s="920"/>
      <c r="W39" s="438" t="s">
        <v>494</v>
      </c>
      <c r="X39" s="440">
        <f>1/7*4</f>
        <v>0.5714285714285714</v>
      </c>
      <c r="Y39" s="438">
        <f>X39*$T36</f>
        <v>180133.05011688228</v>
      </c>
      <c r="Z39" s="669">
        <f t="shared" si="9"/>
        <v>1.4999999999999999E-2</v>
      </c>
      <c r="AA39" s="438">
        <f t="shared" si="7"/>
        <v>2701.9957517532339</v>
      </c>
      <c r="AB39" s="475"/>
      <c r="AC39" s="475"/>
      <c r="AD39" s="439">
        <f t="shared" si="10"/>
        <v>205.78</v>
      </c>
      <c r="AE39" s="439">
        <f t="shared" si="11"/>
        <v>0</v>
      </c>
      <c r="AF39" s="441">
        <f t="shared" si="8"/>
        <v>2907.7757517532341</v>
      </c>
      <c r="AG39" s="56"/>
    </row>
    <row r="40" spans="2:33" ht="14.4" x14ac:dyDescent="0.25">
      <c r="B40" s="902"/>
      <c r="C40" s="905"/>
      <c r="D40" s="908"/>
      <c r="E40" s="911"/>
      <c r="F40" s="914"/>
      <c r="G40" s="935"/>
      <c r="H40" s="938"/>
      <c r="I40" s="923"/>
      <c r="J40" s="923"/>
      <c r="K40" s="923"/>
      <c r="L40" s="923"/>
      <c r="M40" s="923"/>
      <c r="N40" s="926"/>
      <c r="O40" s="926"/>
      <c r="P40" s="920"/>
      <c r="Q40" s="923"/>
      <c r="R40" s="923"/>
      <c r="S40" s="920"/>
      <c r="T40" s="887"/>
      <c r="U40" s="887"/>
      <c r="V40" s="920"/>
      <c r="W40" s="438" t="s">
        <v>495</v>
      </c>
      <c r="X40" s="440">
        <f>1/7*3</f>
        <v>0.42857142857142855</v>
      </c>
      <c r="Y40" s="438">
        <f>X40*$T36</f>
        <v>135099.7875876617</v>
      </c>
      <c r="Z40" s="669">
        <f t="shared" si="9"/>
        <v>1.4999999999999999E-2</v>
      </c>
      <c r="AA40" s="438">
        <f t="shared" si="7"/>
        <v>2026.4968138149254</v>
      </c>
      <c r="AB40" s="475"/>
      <c r="AC40" s="475"/>
      <c r="AD40" s="439">
        <f t="shared" si="10"/>
        <v>205.78</v>
      </c>
      <c r="AE40" s="439">
        <f t="shared" si="11"/>
        <v>0</v>
      </c>
      <c r="AF40" s="441">
        <f t="shared" si="8"/>
        <v>2232.2768138149254</v>
      </c>
      <c r="AG40" s="56"/>
    </row>
    <row r="41" spans="2:33" ht="14.4" x14ac:dyDescent="0.25">
      <c r="B41" s="902"/>
      <c r="C41" s="905"/>
      <c r="D41" s="908"/>
      <c r="E41" s="911"/>
      <c r="F41" s="914"/>
      <c r="G41" s="935"/>
      <c r="H41" s="938"/>
      <c r="I41" s="923"/>
      <c r="J41" s="923"/>
      <c r="K41" s="923"/>
      <c r="L41" s="923"/>
      <c r="M41" s="923"/>
      <c r="N41" s="926"/>
      <c r="O41" s="926"/>
      <c r="P41" s="920"/>
      <c r="Q41" s="923"/>
      <c r="R41" s="923"/>
      <c r="S41" s="920"/>
      <c r="T41" s="887"/>
      <c r="U41" s="887"/>
      <c r="V41" s="920"/>
      <c r="W41" s="438" t="s">
        <v>496</v>
      </c>
      <c r="X41" s="440">
        <f>1/7*2</f>
        <v>0.2857142857142857</v>
      </c>
      <c r="Y41" s="438">
        <f>X41*$T36</f>
        <v>90066.525058441141</v>
      </c>
      <c r="Z41" s="669">
        <f t="shared" si="9"/>
        <v>1.4999999999999999E-2</v>
      </c>
      <c r="AA41" s="438">
        <f t="shared" si="7"/>
        <v>1350.9978758766169</v>
      </c>
      <c r="AB41" s="475"/>
      <c r="AC41" s="475"/>
      <c r="AD41" s="439">
        <f t="shared" si="10"/>
        <v>205.78</v>
      </c>
      <c r="AE41" s="439">
        <f t="shared" si="11"/>
        <v>0</v>
      </c>
      <c r="AF41" s="441">
        <f t="shared" si="8"/>
        <v>1556.7778758766169</v>
      </c>
      <c r="AG41" s="56"/>
    </row>
    <row r="42" spans="2:33" ht="14.4" x14ac:dyDescent="0.25">
      <c r="B42" s="903"/>
      <c r="C42" s="906"/>
      <c r="D42" s="909"/>
      <c r="E42" s="912"/>
      <c r="F42" s="915"/>
      <c r="G42" s="936"/>
      <c r="H42" s="939"/>
      <c r="I42" s="924"/>
      <c r="J42" s="924"/>
      <c r="K42" s="924"/>
      <c r="L42" s="924"/>
      <c r="M42" s="924"/>
      <c r="N42" s="927"/>
      <c r="O42" s="927"/>
      <c r="P42" s="921"/>
      <c r="Q42" s="924"/>
      <c r="R42" s="924"/>
      <c r="S42" s="921"/>
      <c r="T42" s="888"/>
      <c r="U42" s="888"/>
      <c r="V42" s="921"/>
      <c r="W42" s="444" t="s">
        <v>497</v>
      </c>
      <c r="X42" s="445">
        <f>1/7*1</f>
        <v>0.14285714285714285</v>
      </c>
      <c r="Y42" s="444">
        <f>X42*$T36</f>
        <v>45033.26252922057</v>
      </c>
      <c r="Z42" s="670">
        <f t="shared" si="9"/>
        <v>1.4999999999999999E-2</v>
      </c>
      <c r="AA42" s="444">
        <f t="shared" si="7"/>
        <v>675.49893793830847</v>
      </c>
      <c r="AB42" s="476"/>
      <c r="AC42" s="476"/>
      <c r="AD42" s="443">
        <f t="shared" si="10"/>
        <v>205.78</v>
      </c>
      <c r="AE42" s="443">
        <f t="shared" si="11"/>
        <v>0</v>
      </c>
      <c r="AF42" s="446">
        <f t="shared" si="8"/>
        <v>881.27893793830845</v>
      </c>
      <c r="AG42" s="56"/>
    </row>
    <row r="43" spans="2:33" ht="14.4" customHeight="1" x14ac:dyDescent="0.25">
      <c r="B43" s="901">
        <v>2002</v>
      </c>
      <c r="C43" s="904" t="s">
        <v>506</v>
      </c>
      <c r="D43" s="907" t="s">
        <v>507</v>
      </c>
      <c r="E43" s="910"/>
      <c r="F43" s="913" t="s">
        <v>508</v>
      </c>
      <c r="G43" s="916">
        <v>8</v>
      </c>
      <c r="H43" s="898">
        <v>335</v>
      </c>
      <c r="I43" s="895">
        <v>2000</v>
      </c>
      <c r="J43" s="895">
        <v>1</v>
      </c>
      <c r="K43" s="895">
        <f>J43*365.25</f>
        <v>365.25</v>
      </c>
      <c r="L43" s="895">
        <v>0.08</v>
      </c>
      <c r="M43" s="895">
        <f>K43*L43*H43</f>
        <v>9788.6999999999989</v>
      </c>
      <c r="N43" s="892"/>
      <c r="O43" s="892"/>
      <c r="P43" s="889">
        <f>M43*$P$17</f>
        <v>61668.80999999999</v>
      </c>
      <c r="Q43" s="895">
        <v>0.3</v>
      </c>
      <c r="R43" s="895">
        <f>(T43/(G43*I43))*Q43</f>
        <v>13.534652545895113</v>
      </c>
      <c r="S43" s="889">
        <f>R43*I43</f>
        <v>27069.305091790226</v>
      </c>
      <c r="T43" s="886">
        <f>686385*(1820.419/1730.985)</f>
        <v>721848.13578107278</v>
      </c>
      <c r="U43" s="886">
        <v>825000</v>
      </c>
      <c r="V43" s="889">
        <f>T43+U43</f>
        <v>1546848.1357810728</v>
      </c>
      <c r="W43" s="435" t="s">
        <v>491</v>
      </c>
      <c r="X43" s="436">
        <f>1/8*8</f>
        <v>1</v>
      </c>
      <c r="Y43" s="435">
        <f>X43*$T43</f>
        <v>721848.13578107278</v>
      </c>
      <c r="Z43" s="668">
        <v>1.4999999999999999E-2</v>
      </c>
      <c r="AA43" s="435">
        <f t="shared" si="7"/>
        <v>10827.722036716092</v>
      </c>
      <c r="AB43" s="434">
        <v>338.94</v>
      </c>
      <c r="AC43" s="434">
        <v>87.15</v>
      </c>
      <c r="AD43" s="434">
        <v>205.78</v>
      </c>
      <c r="AE43" s="434">
        <v>0</v>
      </c>
      <c r="AF43" s="437">
        <f t="shared" si="8"/>
        <v>11459.592036716092</v>
      </c>
      <c r="AG43" s="56"/>
    </row>
    <row r="44" spans="2:33" ht="14.4" x14ac:dyDescent="0.25">
      <c r="B44" s="902"/>
      <c r="C44" s="905"/>
      <c r="D44" s="908"/>
      <c r="E44" s="911"/>
      <c r="F44" s="914"/>
      <c r="G44" s="917"/>
      <c r="H44" s="899"/>
      <c r="I44" s="896"/>
      <c r="J44" s="896"/>
      <c r="K44" s="896"/>
      <c r="L44" s="896"/>
      <c r="M44" s="896"/>
      <c r="N44" s="893"/>
      <c r="O44" s="893"/>
      <c r="P44" s="890"/>
      <c r="Q44" s="896"/>
      <c r="R44" s="896"/>
      <c r="S44" s="890"/>
      <c r="T44" s="887"/>
      <c r="U44" s="887"/>
      <c r="V44" s="890"/>
      <c r="W44" s="438" t="s">
        <v>492</v>
      </c>
      <c r="X44" s="440">
        <f>1/8*7</f>
        <v>0.875</v>
      </c>
      <c r="Y44" s="438">
        <f>X44*$T43</f>
        <v>631617.11880843865</v>
      </c>
      <c r="Z44" s="669">
        <f>Z43</f>
        <v>1.4999999999999999E-2</v>
      </c>
      <c r="AA44" s="438">
        <f t="shared" si="7"/>
        <v>9474.2567821265802</v>
      </c>
      <c r="AB44" s="475"/>
      <c r="AC44" s="475"/>
      <c r="AD44" s="439">
        <f>AD43</f>
        <v>205.78</v>
      </c>
      <c r="AE44" s="439">
        <f>AE43</f>
        <v>0</v>
      </c>
      <c r="AF44" s="441">
        <f t="shared" si="8"/>
        <v>9680.0367821265809</v>
      </c>
      <c r="AG44" s="56"/>
    </row>
    <row r="45" spans="2:33" ht="14.4" x14ac:dyDescent="0.25">
      <c r="B45" s="902"/>
      <c r="C45" s="905"/>
      <c r="D45" s="908"/>
      <c r="E45" s="911"/>
      <c r="F45" s="914"/>
      <c r="G45" s="917"/>
      <c r="H45" s="899"/>
      <c r="I45" s="896"/>
      <c r="J45" s="896"/>
      <c r="K45" s="896"/>
      <c r="L45" s="896"/>
      <c r="M45" s="896"/>
      <c r="N45" s="893"/>
      <c r="O45" s="893"/>
      <c r="P45" s="890"/>
      <c r="Q45" s="896"/>
      <c r="R45" s="896"/>
      <c r="S45" s="890"/>
      <c r="T45" s="887"/>
      <c r="U45" s="887"/>
      <c r="V45" s="890"/>
      <c r="W45" s="438" t="s">
        <v>493</v>
      </c>
      <c r="X45" s="440">
        <f>1/8*6</f>
        <v>0.75</v>
      </c>
      <c r="Y45" s="438">
        <f>X45*$T43</f>
        <v>541386.10183580453</v>
      </c>
      <c r="Z45" s="669">
        <f t="shared" ref="Z45:Z50" si="12">Z44</f>
        <v>1.4999999999999999E-2</v>
      </c>
      <c r="AA45" s="438">
        <f t="shared" si="7"/>
        <v>8120.7915275370679</v>
      </c>
      <c r="AB45" s="475"/>
      <c r="AC45" s="475"/>
      <c r="AD45" s="439">
        <f t="shared" ref="AD45:AD50" si="13">AD44</f>
        <v>205.78</v>
      </c>
      <c r="AE45" s="439">
        <f t="shared" ref="AE45:AE50" si="14">AE44</f>
        <v>0</v>
      </c>
      <c r="AF45" s="441">
        <f t="shared" si="8"/>
        <v>8326.5715275370676</v>
      </c>
      <c r="AG45" s="56"/>
    </row>
    <row r="46" spans="2:33" ht="14.4" x14ac:dyDescent="0.25">
      <c r="B46" s="902"/>
      <c r="C46" s="905"/>
      <c r="D46" s="908"/>
      <c r="E46" s="911"/>
      <c r="F46" s="914"/>
      <c r="G46" s="917"/>
      <c r="H46" s="899"/>
      <c r="I46" s="896"/>
      <c r="J46" s="896"/>
      <c r="K46" s="896"/>
      <c r="L46" s="896"/>
      <c r="M46" s="896"/>
      <c r="N46" s="893"/>
      <c r="O46" s="893"/>
      <c r="P46" s="890"/>
      <c r="Q46" s="896"/>
      <c r="R46" s="896"/>
      <c r="S46" s="890"/>
      <c r="T46" s="887"/>
      <c r="U46" s="887"/>
      <c r="V46" s="890"/>
      <c r="W46" s="438" t="s">
        <v>494</v>
      </c>
      <c r="X46" s="440">
        <f>1/8*5</f>
        <v>0.625</v>
      </c>
      <c r="Y46" s="438">
        <f>X46*$T43</f>
        <v>451155.08486317052</v>
      </c>
      <c r="Z46" s="669">
        <f t="shared" si="12"/>
        <v>1.4999999999999999E-2</v>
      </c>
      <c r="AA46" s="438">
        <f t="shared" si="7"/>
        <v>6767.3262729475573</v>
      </c>
      <c r="AB46" s="475"/>
      <c r="AC46" s="475"/>
      <c r="AD46" s="439">
        <f t="shared" si="13"/>
        <v>205.78</v>
      </c>
      <c r="AE46" s="439">
        <f t="shared" si="14"/>
        <v>0</v>
      </c>
      <c r="AF46" s="441">
        <f t="shared" si="8"/>
        <v>6973.106272947557</v>
      </c>
      <c r="AG46" s="56"/>
    </row>
    <row r="47" spans="2:33" ht="14.4" x14ac:dyDescent="0.25">
      <c r="B47" s="902"/>
      <c r="C47" s="905"/>
      <c r="D47" s="908"/>
      <c r="E47" s="911"/>
      <c r="F47" s="914"/>
      <c r="G47" s="917"/>
      <c r="H47" s="899"/>
      <c r="I47" s="896"/>
      <c r="J47" s="896"/>
      <c r="K47" s="896"/>
      <c r="L47" s="896"/>
      <c r="M47" s="896"/>
      <c r="N47" s="893"/>
      <c r="O47" s="893"/>
      <c r="P47" s="890"/>
      <c r="Q47" s="896"/>
      <c r="R47" s="896"/>
      <c r="S47" s="890"/>
      <c r="T47" s="887"/>
      <c r="U47" s="887"/>
      <c r="V47" s="890"/>
      <c r="W47" s="438" t="s">
        <v>495</v>
      </c>
      <c r="X47" s="440">
        <f>1/8*4</f>
        <v>0.5</v>
      </c>
      <c r="Y47" s="438">
        <f>X47*$T43</f>
        <v>360924.06789053639</v>
      </c>
      <c r="Z47" s="669">
        <f t="shared" si="12"/>
        <v>1.4999999999999999E-2</v>
      </c>
      <c r="AA47" s="438">
        <f t="shared" si="7"/>
        <v>5413.8610183580458</v>
      </c>
      <c r="AB47" s="475"/>
      <c r="AC47" s="475"/>
      <c r="AD47" s="439">
        <f t="shared" si="13"/>
        <v>205.78</v>
      </c>
      <c r="AE47" s="439">
        <f t="shared" si="14"/>
        <v>0</v>
      </c>
      <c r="AF47" s="441">
        <f t="shared" si="8"/>
        <v>5619.6410183580456</v>
      </c>
      <c r="AG47" s="56"/>
    </row>
    <row r="48" spans="2:33" ht="14.4" x14ac:dyDescent="0.25">
      <c r="B48" s="902"/>
      <c r="C48" s="905"/>
      <c r="D48" s="908"/>
      <c r="E48" s="911"/>
      <c r="F48" s="914"/>
      <c r="G48" s="917"/>
      <c r="H48" s="899"/>
      <c r="I48" s="896"/>
      <c r="J48" s="896"/>
      <c r="K48" s="896"/>
      <c r="L48" s="896"/>
      <c r="M48" s="896"/>
      <c r="N48" s="893"/>
      <c r="O48" s="893"/>
      <c r="P48" s="890"/>
      <c r="Q48" s="896"/>
      <c r="R48" s="896"/>
      <c r="S48" s="890"/>
      <c r="T48" s="887"/>
      <c r="U48" s="887"/>
      <c r="V48" s="890"/>
      <c r="W48" s="438" t="s">
        <v>496</v>
      </c>
      <c r="X48" s="440">
        <f>1/8*3</f>
        <v>0.375</v>
      </c>
      <c r="Y48" s="438">
        <f>X48*$T43</f>
        <v>270693.05091790226</v>
      </c>
      <c r="Z48" s="669">
        <f t="shared" si="12"/>
        <v>1.4999999999999999E-2</v>
      </c>
      <c r="AA48" s="438">
        <f t="shared" si="7"/>
        <v>4060.3957637685339</v>
      </c>
      <c r="AB48" s="475"/>
      <c r="AC48" s="475"/>
      <c r="AD48" s="439">
        <f t="shared" si="13"/>
        <v>205.78</v>
      </c>
      <c r="AE48" s="439">
        <f t="shared" si="14"/>
        <v>0</v>
      </c>
      <c r="AF48" s="441">
        <f t="shared" si="8"/>
        <v>4266.1757637685341</v>
      </c>
      <c r="AG48" s="56"/>
    </row>
    <row r="49" spans="2:33" ht="14.4" x14ac:dyDescent="0.25">
      <c r="B49" s="948"/>
      <c r="C49" s="949"/>
      <c r="D49" s="951"/>
      <c r="E49" s="952"/>
      <c r="F49" s="943"/>
      <c r="G49" s="953"/>
      <c r="H49" s="950"/>
      <c r="I49" s="942"/>
      <c r="J49" s="942"/>
      <c r="K49" s="942"/>
      <c r="L49" s="942"/>
      <c r="M49" s="942"/>
      <c r="N49" s="893"/>
      <c r="O49" s="893"/>
      <c r="P49" s="941"/>
      <c r="Q49" s="942"/>
      <c r="R49" s="942"/>
      <c r="S49" s="941"/>
      <c r="T49" s="940"/>
      <c r="U49" s="940"/>
      <c r="V49" s="941"/>
      <c r="W49" s="438" t="s">
        <v>497</v>
      </c>
      <c r="X49" s="440">
        <f>1/8*2</f>
        <v>0.25</v>
      </c>
      <c r="Y49" s="438">
        <f>X49*$T43</f>
        <v>180462.03394526819</v>
      </c>
      <c r="Z49" s="669">
        <f t="shared" si="12"/>
        <v>1.4999999999999999E-2</v>
      </c>
      <c r="AA49" s="438">
        <f t="shared" si="7"/>
        <v>2706.9305091790229</v>
      </c>
      <c r="AB49" s="475"/>
      <c r="AC49" s="475"/>
      <c r="AD49" s="439">
        <f t="shared" si="13"/>
        <v>205.78</v>
      </c>
      <c r="AE49" s="439">
        <f t="shared" si="14"/>
        <v>0</v>
      </c>
      <c r="AF49" s="441">
        <f t="shared" si="8"/>
        <v>2912.7105091790231</v>
      </c>
      <c r="AG49" s="56"/>
    </row>
    <row r="50" spans="2:33" ht="14.4" x14ac:dyDescent="0.25">
      <c r="B50" s="903"/>
      <c r="C50" s="906"/>
      <c r="D50" s="909"/>
      <c r="E50" s="912"/>
      <c r="F50" s="915"/>
      <c r="G50" s="918"/>
      <c r="H50" s="900"/>
      <c r="I50" s="897"/>
      <c r="J50" s="897"/>
      <c r="K50" s="897"/>
      <c r="L50" s="897"/>
      <c r="M50" s="897"/>
      <c r="N50" s="894"/>
      <c r="O50" s="894"/>
      <c r="P50" s="891"/>
      <c r="Q50" s="897"/>
      <c r="R50" s="897"/>
      <c r="S50" s="891"/>
      <c r="T50" s="888"/>
      <c r="U50" s="888"/>
      <c r="V50" s="891"/>
      <c r="W50" s="444" t="s">
        <v>498</v>
      </c>
      <c r="X50" s="445">
        <f>1/8*1</f>
        <v>0.125</v>
      </c>
      <c r="Y50" s="444">
        <f>X50*$T43</f>
        <v>90231.016972634097</v>
      </c>
      <c r="Z50" s="670">
        <f t="shared" si="12"/>
        <v>1.4999999999999999E-2</v>
      </c>
      <c r="AA50" s="444">
        <f t="shared" si="7"/>
        <v>1353.4652545895115</v>
      </c>
      <c r="AB50" s="476"/>
      <c r="AC50" s="476"/>
      <c r="AD50" s="443">
        <f t="shared" si="13"/>
        <v>205.78</v>
      </c>
      <c r="AE50" s="443">
        <f t="shared" si="14"/>
        <v>0</v>
      </c>
      <c r="AF50" s="446">
        <f t="shared" si="8"/>
        <v>1559.2452545895114</v>
      </c>
      <c r="AG50" s="56"/>
    </row>
    <row r="51" spans="2:33" ht="14.4" customHeight="1" x14ac:dyDescent="0.25">
      <c r="B51" s="901">
        <v>2003</v>
      </c>
      <c r="C51" s="904" t="s">
        <v>509</v>
      </c>
      <c r="D51" s="907" t="s">
        <v>510</v>
      </c>
      <c r="E51" s="910"/>
      <c r="F51" s="913" t="s">
        <v>511</v>
      </c>
      <c r="G51" s="916">
        <v>8</v>
      </c>
      <c r="H51" s="898">
        <v>188</v>
      </c>
      <c r="I51" s="895">
        <v>2000</v>
      </c>
      <c r="J51" s="895">
        <v>1.1000000000000001</v>
      </c>
      <c r="K51" s="895">
        <f>J51*365.25</f>
        <v>401.77500000000003</v>
      </c>
      <c r="L51" s="895">
        <v>0.1</v>
      </c>
      <c r="M51" s="895">
        <f>K51*L51*H51</f>
        <v>7553.3700000000017</v>
      </c>
      <c r="N51" s="892"/>
      <c r="O51" s="892"/>
      <c r="P51" s="889">
        <f>M51*$P$17</f>
        <v>47586.231000000007</v>
      </c>
      <c r="Q51" s="895">
        <v>0.3</v>
      </c>
      <c r="R51" s="895">
        <f>(T51/(G51*I51))*Q51</f>
        <v>8.7892176324209927</v>
      </c>
      <c r="S51" s="889">
        <f>R51*I51</f>
        <v>17578.435264841984</v>
      </c>
      <c r="T51" s="886">
        <f>445729*(1820.419/1730.985)</f>
        <v>468758.27372911962</v>
      </c>
      <c r="U51" s="886">
        <f>140000*(1820.419/1627.6932)</f>
        <v>156576.59563853926</v>
      </c>
      <c r="V51" s="889">
        <f>T51+U51</f>
        <v>625334.86936765886</v>
      </c>
      <c r="W51" s="435" t="s">
        <v>491</v>
      </c>
      <c r="X51" s="436">
        <f>1/8*8</f>
        <v>1</v>
      </c>
      <c r="Y51" s="435">
        <f>X51*$T51</f>
        <v>468758.27372911962</v>
      </c>
      <c r="Z51" s="668">
        <v>1.4999999999999999E-2</v>
      </c>
      <c r="AA51" s="435">
        <f t="shared" si="7"/>
        <v>7031.374105936794</v>
      </c>
      <c r="AB51" s="434">
        <v>338.94</v>
      </c>
      <c r="AC51" s="434">
        <v>87.15</v>
      </c>
      <c r="AD51" s="434">
        <v>205.78</v>
      </c>
      <c r="AE51" s="434">
        <v>0</v>
      </c>
      <c r="AF51" s="437">
        <f t="shared" si="8"/>
        <v>7663.2441059367929</v>
      </c>
      <c r="AG51" s="56"/>
    </row>
    <row r="52" spans="2:33" ht="14.4" x14ac:dyDescent="0.25">
      <c r="B52" s="902"/>
      <c r="C52" s="905"/>
      <c r="D52" s="908"/>
      <c r="E52" s="911"/>
      <c r="F52" s="914"/>
      <c r="G52" s="917"/>
      <c r="H52" s="899"/>
      <c r="I52" s="896"/>
      <c r="J52" s="896"/>
      <c r="K52" s="896"/>
      <c r="L52" s="896"/>
      <c r="M52" s="896"/>
      <c r="N52" s="893"/>
      <c r="O52" s="893"/>
      <c r="P52" s="890"/>
      <c r="Q52" s="896"/>
      <c r="R52" s="896"/>
      <c r="S52" s="890"/>
      <c r="T52" s="887"/>
      <c r="U52" s="887"/>
      <c r="V52" s="890"/>
      <c r="W52" s="438" t="s">
        <v>492</v>
      </c>
      <c r="X52" s="440">
        <f>1/8*7</f>
        <v>0.875</v>
      </c>
      <c r="Y52" s="438">
        <f>X52*$T51</f>
        <v>410163.48951297969</v>
      </c>
      <c r="Z52" s="669">
        <f>Z51</f>
        <v>1.4999999999999999E-2</v>
      </c>
      <c r="AA52" s="438">
        <f t="shared" si="7"/>
        <v>6152.4523426946953</v>
      </c>
      <c r="AB52" s="475"/>
      <c r="AC52" s="475"/>
      <c r="AD52" s="439">
        <f>AD51</f>
        <v>205.78</v>
      </c>
      <c r="AE52" s="439">
        <f>AE51</f>
        <v>0</v>
      </c>
      <c r="AF52" s="441">
        <f t="shared" si="8"/>
        <v>6358.232342694695</v>
      </c>
      <c r="AG52" s="56"/>
    </row>
    <row r="53" spans="2:33" ht="14.4" x14ac:dyDescent="0.25">
      <c r="B53" s="902"/>
      <c r="C53" s="905"/>
      <c r="D53" s="908"/>
      <c r="E53" s="911"/>
      <c r="F53" s="914"/>
      <c r="G53" s="917"/>
      <c r="H53" s="899"/>
      <c r="I53" s="896"/>
      <c r="J53" s="896"/>
      <c r="K53" s="896"/>
      <c r="L53" s="896"/>
      <c r="M53" s="896"/>
      <c r="N53" s="893"/>
      <c r="O53" s="893"/>
      <c r="P53" s="890"/>
      <c r="Q53" s="896"/>
      <c r="R53" s="896"/>
      <c r="S53" s="890"/>
      <c r="T53" s="887"/>
      <c r="U53" s="887"/>
      <c r="V53" s="890"/>
      <c r="W53" s="438" t="s">
        <v>493</v>
      </c>
      <c r="X53" s="440">
        <f>1/8*6</f>
        <v>0.75</v>
      </c>
      <c r="Y53" s="438">
        <f>X53*$T51</f>
        <v>351568.7052968397</v>
      </c>
      <c r="Z53" s="669">
        <f t="shared" ref="Z53:Z58" si="15">Z52</f>
        <v>1.4999999999999999E-2</v>
      </c>
      <c r="AA53" s="438">
        <f t="shared" si="7"/>
        <v>5273.5305794525957</v>
      </c>
      <c r="AB53" s="475"/>
      <c r="AC53" s="475"/>
      <c r="AD53" s="439">
        <f t="shared" ref="AD53:AD58" si="16">AD52</f>
        <v>205.78</v>
      </c>
      <c r="AE53" s="439">
        <f t="shared" ref="AE53:AE58" si="17">AE52</f>
        <v>0</v>
      </c>
      <c r="AF53" s="441">
        <f t="shared" si="8"/>
        <v>5479.3105794525954</v>
      </c>
      <c r="AG53" s="56"/>
    </row>
    <row r="54" spans="2:33" ht="14.4" x14ac:dyDescent="0.25">
      <c r="B54" s="902"/>
      <c r="C54" s="905"/>
      <c r="D54" s="908"/>
      <c r="E54" s="911"/>
      <c r="F54" s="914"/>
      <c r="G54" s="917"/>
      <c r="H54" s="899"/>
      <c r="I54" s="896"/>
      <c r="J54" s="896"/>
      <c r="K54" s="896"/>
      <c r="L54" s="896"/>
      <c r="M54" s="896"/>
      <c r="N54" s="893"/>
      <c r="O54" s="893"/>
      <c r="P54" s="890"/>
      <c r="Q54" s="896"/>
      <c r="R54" s="896"/>
      <c r="S54" s="890"/>
      <c r="T54" s="887"/>
      <c r="U54" s="887"/>
      <c r="V54" s="890"/>
      <c r="W54" s="438" t="s">
        <v>494</v>
      </c>
      <c r="X54" s="440">
        <f>1/8*5</f>
        <v>0.625</v>
      </c>
      <c r="Y54" s="438">
        <f>X54*$T51</f>
        <v>292973.92108069977</v>
      </c>
      <c r="Z54" s="669">
        <f t="shared" si="15"/>
        <v>1.4999999999999999E-2</v>
      </c>
      <c r="AA54" s="438">
        <f t="shared" si="7"/>
        <v>4394.6088162104961</v>
      </c>
      <c r="AB54" s="475"/>
      <c r="AC54" s="475"/>
      <c r="AD54" s="439">
        <f t="shared" si="16"/>
        <v>205.78</v>
      </c>
      <c r="AE54" s="439">
        <f t="shared" si="17"/>
        <v>0</v>
      </c>
      <c r="AF54" s="441">
        <f t="shared" si="8"/>
        <v>4600.3888162104959</v>
      </c>
      <c r="AG54" s="56"/>
    </row>
    <row r="55" spans="2:33" ht="14.4" x14ac:dyDescent="0.25">
      <c r="B55" s="902"/>
      <c r="C55" s="905"/>
      <c r="D55" s="908"/>
      <c r="E55" s="911"/>
      <c r="F55" s="914"/>
      <c r="G55" s="917"/>
      <c r="H55" s="899"/>
      <c r="I55" s="896"/>
      <c r="J55" s="896"/>
      <c r="K55" s="896"/>
      <c r="L55" s="896"/>
      <c r="M55" s="896"/>
      <c r="N55" s="893"/>
      <c r="O55" s="893"/>
      <c r="P55" s="890"/>
      <c r="Q55" s="896"/>
      <c r="R55" s="896"/>
      <c r="S55" s="890"/>
      <c r="T55" s="887"/>
      <c r="U55" s="887"/>
      <c r="V55" s="890"/>
      <c r="W55" s="438" t="s">
        <v>495</v>
      </c>
      <c r="X55" s="440">
        <f>1/8*4</f>
        <v>0.5</v>
      </c>
      <c r="Y55" s="438">
        <f>X55*$T51</f>
        <v>234379.13686455981</v>
      </c>
      <c r="Z55" s="669">
        <f t="shared" si="15"/>
        <v>1.4999999999999999E-2</v>
      </c>
      <c r="AA55" s="438">
        <f t="shared" si="7"/>
        <v>3515.687052968397</v>
      </c>
      <c r="AB55" s="475"/>
      <c r="AC55" s="475"/>
      <c r="AD55" s="439">
        <f t="shared" si="16"/>
        <v>205.78</v>
      </c>
      <c r="AE55" s="439">
        <f t="shared" si="17"/>
        <v>0</v>
      </c>
      <c r="AF55" s="441">
        <f t="shared" si="8"/>
        <v>3721.4670529683972</v>
      </c>
      <c r="AG55" s="56"/>
    </row>
    <row r="56" spans="2:33" ht="14.4" x14ac:dyDescent="0.25">
      <c r="B56" s="902"/>
      <c r="C56" s="905"/>
      <c r="D56" s="908"/>
      <c r="E56" s="911"/>
      <c r="F56" s="914"/>
      <c r="G56" s="917"/>
      <c r="H56" s="899"/>
      <c r="I56" s="896"/>
      <c r="J56" s="896"/>
      <c r="K56" s="896"/>
      <c r="L56" s="896"/>
      <c r="M56" s="896"/>
      <c r="N56" s="893"/>
      <c r="O56" s="893"/>
      <c r="P56" s="890"/>
      <c r="Q56" s="896"/>
      <c r="R56" s="896"/>
      <c r="S56" s="890"/>
      <c r="T56" s="887"/>
      <c r="U56" s="887"/>
      <c r="V56" s="890"/>
      <c r="W56" s="438" t="s">
        <v>496</v>
      </c>
      <c r="X56" s="440">
        <f>1/8*3</f>
        <v>0.375</v>
      </c>
      <c r="Y56" s="438">
        <f>X56*$T51</f>
        <v>175784.35264841985</v>
      </c>
      <c r="Z56" s="669">
        <f t="shared" si="15"/>
        <v>1.4999999999999999E-2</v>
      </c>
      <c r="AA56" s="438">
        <f t="shared" si="7"/>
        <v>2636.7652897262979</v>
      </c>
      <c r="AB56" s="475"/>
      <c r="AC56" s="475"/>
      <c r="AD56" s="439">
        <f t="shared" si="16"/>
        <v>205.78</v>
      </c>
      <c r="AE56" s="439">
        <f t="shared" si="17"/>
        <v>0</v>
      </c>
      <c r="AF56" s="441">
        <f t="shared" si="8"/>
        <v>2842.5452897262981</v>
      </c>
      <c r="AG56" s="56"/>
    </row>
    <row r="57" spans="2:33" ht="14.4" x14ac:dyDescent="0.25">
      <c r="B57" s="948"/>
      <c r="C57" s="949"/>
      <c r="D57" s="951"/>
      <c r="E57" s="952"/>
      <c r="F57" s="943"/>
      <c r="G57" s="953"/>
      <c r="H57" s="950"/>
      <c r="I57" s="942"/>
      <c r="J57" s="942"/>
      <c r="K57" s="942"/>
      <c r="L57" s="942"/>
      <c r="M57" s="942"/>
      <c r="N57" s="893"/>
      <c r="O57" s="893"/>
      <c r="P57" s="941"/>
      <c r="Q57" s="942"/>
      <c r="R57" s="942"/>
      <c r="S57" s="941"/>
      <c r="T57" s="940"/>
      <c r="U57" s="940"/>
      <c r="V57" s="941"/>
      <c r="W57" s="438" t="s">
        <v>497</v>
      </c>
      <c r="X57" s="440">
        <f>1/8*2</f>
        <v>0.25</v>
      </c>
      <c r="Y57" s="438">
        <f>X57*$T51</f>
        <v>117189.56843227991</v>
      </c>
      <c r="Z57" s="669">
        <f t="shared" si="15"/>
        <v>1.4999999999999999E-2</v>
      </c>
      <c r="AA57" s="438">
        <f t="shared" si="7"/>
        <v>1757.8435264841985</v>
      </c>
      <c r="AB57" s="477"/>
      <c r="AC57" s="477"/>
      <c r="AD57" s="439">
        <f t="shared" si="16"/>
        <v>205.78</v>
      </c>
      <c r="AE57" s="439">
        <f t="shared" si="17"/>
        <v>0</v>
      </c>
      <c r="AF57" s="441">
        <f t="shared" si="8"/>
        <v>1963.6235264841985</v>
      </c>
      <c r="AG57" s="56"/>
    </row>
    <row r="58" spans="2:33" ht="14.4" x14ac:dyDescent="0.25">
      <c r="B58" s="903"/>
      <c r="C58" s="906"/>
      <c r="D58" s="909"/>
      <c r="E58" s="912"/>
      <c r="F58" s="915"/>
      <c r="G58" s="918"/>
      <c r="H58" s="900"/>
      <c r="I58" s="897"/>
      <c r="J58" s="897"/>
      <c r="K58" s="897"/>
      <c r="L58" s="897"/>
      <c r="M58" s="897"/>
      <c r="N58" s="894"/>
      <c r="O58" s="894"/>
      <c r="P58" s="891"/>
      <c r="Q58" s="897"/>
      <c r="R58" s="897"/>
      <c r="S58" s="891"/>
      <c r="T58" s="888"/>
      <c r="U58" s="888"/>
      <c r="V58" s="891"/>
      <c r="W58" s="444" t="s">
        <v>498</v>
      </c>
      <c r="X58" s="445">
        <f>1/8*1</f>
        <v>0.125</v>
      </c>
      <c r="Y58" s="444">
        <f>X58*$T51</f>
        <v>58594.784216139953</v>
      </c>
      <c r="Z58" s="670">
        <f t="shared" si="15"/>
        <v>1.4999999999999999E-2</v>
      </c>
      <c r="AA58" s="444">
        <f t="shared" si="7"/>
        <v>878.92176324209925</v>
      </c>
      <c r="AB58" s="476"/>
      <c r="AC58" s="476"/>
      <c r="AD58" s="443">
        <f t="shared" si="16"/>
        <v>205.78</v>
      </c>
      <c r="AE58" s="443">
        <f t="shared" si="17"/>
        <v>0</v>
      </c>
      <c r="AF58" s="446">
        <f t="shared" si="8"/>
        <v>1084.7017632420993</v>
      </c>
      <c r="AG58" s="56"/>
    </row>
    <row r="59" spans="2:33" ht="14.4" customHeight="1" x14ac:dyDescent="0.25">
      <c r="B59" s="901">
        <v>2004</v>
      </c>
      <c r="C59" s="904" t="s">
        <v>512</v>
      </c>
      <c r="D59" s="928" t="s">
        <v>513</v>
      </c>
      <c r="E59" s="931"/>
      <c r="F59" s="913" t="s">
        <v>514</v>
      </c>
      <c r="G59" s="913">
        <v>7</v>
      </c>
      <c r="H59" s="913">
        <v>115</v>
      </c>
      <c r="I59" s="913">
        <v>2000</v>
      </c>
      <c r="J59" s="913">
        <v>1</v>
      </c>
      <c r="K59" s="913">
        <f>J59*365.25</f>
        <v>365.25</v>
      </c>
      <c r="L59" s="944">
        <v>0.11</v>
      </c>
      <c r="M59" s="895">
        <f>K59*L59*H59</f>
        <v>4620.4125000000004</v>
      </c>
      <c r="N59" s="892"/>
      <c r="O59" s="892"/>
      <c r="P59" s="889">
        <f>M59*$P$17</f>
        <v>29108.598750000001</v>
      </c>
      <c r="Q59" s="895">
        <v>0.3</v>
      </c>
      <c r="R59" s="895">
        <f>(T59/(G59*I59))*Q59</f>
        <v>7.4768532901622082</v>
      </c>
      <c r="S59" s="889">
        <f>R59*I59</f>
        <v>14953.706580324417</v>
      </c>
      <c r="T59" s="886">
        <f>331778*(1820.419/1730.985)</f>
        <v>348919.82020756975</v>
      </c>
      <c r="U59" s="886">
        <f>(72000+3500+65000+65900)*(1820.419/1627.6932)</f>
        <v>230838.6381413893</v>
      </c>
      <c r="V59" s="889">
        <f>T59+U59</f>
        <v>579758.45834895899</v>
      </c>
      <c r="W59" s="435" t="s">
        <v>491</v>
      </c>
      <c r="X59" s="436">
        <f>1/8*8</f>
        <v>1</v>
      </c>
      <c r="Y59" s="435">
        <f>X59*$T59</f>
        <v>348919.82020756975</v>
      </c>
      <c r="Z59" s="668">
        <v>1.4999999999999999E-2</v>
      </c>
      <c r="AA59" s="435">
        <f t="shared" si="7"/>
        <v>5233.7973031135461</v>
      </c>
      <c r="AB59" s="434">
        <v>338.94</v>
      </c>
      <c r="AC59" s="434">
        <v>87.15</v>
      </c>
      <c r="AD59" s="434">
        <v>205.78</v>
      </c>
      <c r="AE59" s="434">
        <v>0</v>
      </c>
      <c r="AF59" s="437">
        <f t="shared" si="8"/>
        <v>5865.6673031135451</v>
      </c>
      <c r="AG59" s="56"/>
    </row>
    <row r="60" spans="2:33" ht="14.4" x14ac:dyDescent="0.25">
      <c r="B60" s="902"/>
      <c r="C60" s="905"/>
      <c r="D60" s="929"/>
      <c r="E60" s="932"/>
      <c r="F60" s="914"/>
      <c r="G60" s="914"/>
      <c r="H60" s="914"/>
      <c r="I60" s="914"/>
      <c r="J60" s="914"/>
      <c r="K60" s="914"/>
      <c r="L60" s="945"/>
      <c r="M60" s="896"/>
      <c r="N60" s="893"/>
      <c r="O60" s="893"/>
      <c r="P60" s="890"/>
      <c r="Q60" s="896"/>
      <c r="R60" s="896"/>
      <c r="S60" s="890"/>
      <c r="T60" s="887"/>
      <c r="U60" s="887"/>
      <c r="V60" s="890"/>
      <c r="W60" s="438" t="s">
        <v>492</v>
      </c>
      <c r="X60" s="440">
        <f>1/8*7</f>
        <v>0.875</v>
      </c>
      <c r="Y60" s="438">
        <f>X60*$T59</f>
        <v>305304.84268162353</v>
      </c>
      <c r="Z60" s="669">
        <f>Z59</f>
        <v>1.4999999999999999E-2</v>
      </c>
      <c r="AA60" s="438">
        <f t="shared" si="7"/>
        <v>4579.5726402243527</v>
      </c>
      <c r="AB60" s="475"/>
      <c r="AC60" s="475"/>
      <c r="AD60" s="439">
        <f>AD59</f>
        <v>205.78</v>
      </c>
      <c r="AE60" s="439">
        <f>AE59</f>
        <v>0</v>
      </c>
      <c r="AF60" s="441">
        <f t="shared" si="8"/>
        <v>4785.3526402243524</v>
      </c>
      <c r="AG60" s="56"/>
    </row>
    <row r="61" spans="2:33" ht="14.4" x14ac:dyDescent="0.25">
      <c r="B61" s="902"/>
      <c r="C61" s="905"/>
      <c r="D61" s="929"/>
      <c r="E61" s="932"/>
      <c r="F61" s="914"/>
      <c r="G61" s="914"/>
      <c r="H61" s="914"/>
      <c r="I61" s="914"/>
      <c r="J61" s="914"/>
      <c r="K61" s="914"/>
      <c r="L61" s="945"/>
      <c r="M61" s="896"/>
      <c r="N61" s="893"/>
      <c r="O61" s="893"/>
      <c r="P61" s="890"/>
      <c r="Q61" s="896"/>
      <c r="R61" s="896"/>
      <c r="S61" s="890"/>
      <c r="T61" s="887"/>
      <c r="U61" s="887"/>
      <c r="V61" s="890"/>
      <c r="W61" s="438" t="s">
        <v>493</v>
      </c>
      <c r="X61" s="440">
        <f>1/8*6</f>
        <v>0.75</v>
      </c>
      <c r="Y61" s="438">
        <f>X61*$T59</f>
        <v>261689.86515567731</v>
      </c>
      <c r="Z61" s="669">
        <f t="shared" ref="Z61:Z66" si="18">Z60</f>
        <v>1.4999999999999999E-2</v>
      </c>
      <c r="AA61" s="438">
        <f t="shared" si="7"/>
        <v>3925.3479773351596</v>
      </c>
      <c r="AB61" s="475"/>
      <c r="AC61" s="475"/>
      <c r="AD61" s="439">
        <f t="shared" ref="AD61:AD66" si="19">AD60</f>
        <v>205.78</v>
      </c>
      <c r="AE61" s="439">
        <f t="shared" ref="AE61:AE66" si="20">AE60</f>
        <v>0</v>
      </c>
      <c r="AF61" s="441">
        <f t="shared" si="8"/>
        <v>4131.1279773351598</v>
      </c>
      <c r="AG61" s="56"/>
    </row>
    <row r="62" spans="2:33" ht="14.4" x14ac:dyDescent="0.25">
      <c r="B62" s="902"/>
      <c r="C62" s="905"/>
      <c r="D62" s="929"/>
      <c r="E62" s="932"/>
      <c r="F62" s="914"/>
      <c r="G62" s="914"/>
      <c r="H62" s="914"/>
      <c r="I62" s="914"/>
      <c r="J62" s="914"/>
      <c r="K62" s="914"/>
      <c r="L62" s="945"/>
      <c r="M62" s="896"/>
      <c r="N62" s="893"/>
      <c r="O62" s="893"/>
      <c r="P62" s="890"/>
      <c r="Q62" s="896"/>
      <c r="R62" s="896"/>
      <c r="S62" s="890"/>
      <c r="T62" s="887"/>
      <c r="U62" s="887"/>
      <c r="V62" s="890"/>
      <c r="W62" s="438" t="s">
        <v>494</v>
      </c>
      <c r="X62" s="440">
        <f>1/8*5</f>
        <v>0.625</v>
      </c>
      <c r="Y62" s="438">
        <f>X62*$T59</f>
        <v>218074.88762973109</v>
      </c>
      <c r="Z62" s="669">
        <f t="shared" si="18"/>
        <v>1.4999999999999999E-2</v>
      </c>
      <c r="AA62" s="438">
        <f t="shared" si="7"/>
        <v>3271.1233144459661</v>
      </c>
      <c r="AB62" s="475"/>
      <c r="AC62" s="475"/>
      <c r="AD62" s="439">
        <f t="shared" si="19"/>
        <v>205.78</v>
      </c>
      <c r="AE62" s="439">
        <f t="shared" si="20"/>
        <v>0</v>
      </c>
      <c r="AF62" s="441">
        <f t="shared" si="8"/>
        <v>3476.9033144459663</v>
      </c>
      <c r="AG62" s="56"/>
    </row>
    <row r="63" spans="2:33" ht="14.4" x14ac:dyDescent="0.25">
      <c r="B63" s="902"/>
      <c r="C63" s="905"/>
      <c r="D63" s="929"/>
      <c r="E63" s="932"/>
      <c r="F63" s="914"/>
      <c r="G63" s="914"/>
      <c r="H63" s="914"/>
      <c r="I63" s="914"/>
      <c r="J63" s="914"/>
      <c r="K63" s="914"/>
      <c r="L63" s="945"/>
      <c r="M63" s="896"/>
      <c r="N63" s="893"/>
      <c r="O63" s="893"/>
      <c r="P63" s="890"/>
      <c r="Q63" s="896"/>
      <c r="R63" s="896"/>
      <c r="S63" s="890"/>
      <c r="T63" s="887"/>
      <c r="U63" s="887"/>
      <c r="V63" s="890"/>
      <c r="W63" s="438" t="s">
        <v>495</v>
      </c>
      <c r="X63" s="440">
        <f>1/8*4</f>
        <v>0.5</v>
      </c>
      <c r="Y63" s="438">
        <f>X63*$T59</f>
        <v>174459.91010378487</v>
      </c>
      <c r="Z63" s="669">
        <f t="shared" si="18"/>
        <v>1.4999999999999999E-2</v>
      </c>
      <c r="AA63" s="438">
        <f t="shared" si="7"/>
        <v>2616.8986515567731</v>
      </c>
      <c r="AB63" s="475"/>
      <c r="AC63" s="475"/>
      <c r="AD63" s="439">
        <f t="shared" si="19"/>
        <v>205.78</v>
      </c>
      <c r="AE63" s="439">
        <f t="shared" si="20"/>
        <v>0</v>
      </c>
      <c r="AF63" s="441">
        <f t="shared" si="8"/>
        <v>2822.6786515567733</v>
      </c>
      <c r="AG63" s="56"/>
    </row>
    <row r="64" spans="2:33" ht="14.4" x14ac:dyDescent="0.25">
      <c r="B64" s="948"/>
      <c r="C64" s="949"/>
      <c r="D64" s="929"/>
      <c r="E64" s="932"/>
      <c r="F64" s="943"/>
      <c r="G64" s="943"/>
      <c r="H64" s="943"/>
      <c r="I64" s="943"/>
      <c r="J64" s="943"/>
      <c r="K64" s="943"/>
      <c r="L64" s="946"/>
      <c r="M64" s="942"/>
      <c r="N64" s="893"/>
      <c r="O64" s="893"/>
      <c r="P64" s="941"/>
      <c r="Q64" s="942"/>
      <c r="R64" s="942"/>
      <c r="S64" s="941"/>
      <c r="T64" s="940"/>
      <c r="U64" s="940"/>
      <c r="V64" s="941"/>
      <c r="W64" s="438" t="s">
        <v>496</v>
      </c>
      <c r="X64" s="440">
        <f>1/8*3</f>
        <v>0.375</v>
      </c>
      <c r="Y64" s="438">
        <f>X64*$T59</f>
        <v>130844.93257783866</v>
      </c>
      <c r="Z64" s="669">
        <f t="shared" si="18"/>
        <v>1.4999999999999999E-2</v>
      </c>
      <c r="AA64" s="438">
        <f t="shared" si="7"/>
        <v>1962.6739886675798</v>
      </c>
      <c r="AB64" s="477"/>
      <c r="AC64" s="477"/>
      <c r="AD64" s="439">
        <f t="shared" si="19"/>
        <v>205.78</v>
      </c>
      <c r="AE64" s="439">
        <f t="shared" si="20"/>
        <v>0</v>
      </c>
      <c r="AF64" s="441">
        <f t="shared" si="8"/>
        <v>2168.4539886675798</v>
      </c>
      <c r="AG64" s="56"/>
    </row>
    <row r="65" spans="1:33" ht="14.4" x14ac:dyDescent="0.25">
      <c r="B65" s="948"/>
      <c r="C65" s="949"/>
      <c r="D65" s="929"/>
      <c r="E65" s="932"/>
      <c r="F65" s="943"/>
      <c r="G65" s="943"/>
      <c r="H65" s="943"/>
      <c r="I65" s="943"/>
      <c r="J65" s="943"/>
      <c r="K65" s="943"/>
      <c r="L65" s="946"/>
      <c r="M65" s="942"/>
      <c r="N65" s="893"/>
      <c r="O65" s="893"/>
      <c r="P65" s="941"/>
      <c r="Q65" s="942"/>
      <c r="R65" s="942"/>
      <c r="S65" s="941"/>
      <c r="T65" s="940"/>
      <c r="U65" s="940"/>
      <c r="V65" s="941"/>
      <c r="W65" s="438" t="s">
        <v>497</v>
      </c>
      <c r="X65" s="440">
        <f>1/8*2</f>
        <v>0.25</v>
      </c>
      <c r="Y65" s="438">
        <f>X65*$T59</f>
        <v>87229.955051892437</v>
      </c>
      <c r="Z65" s="669">
        <f t="shared" si="18"/>
        <v>1.4999999999999999E-2</v>
      </c>
      <c r="AA65" s="438">
        <f t="shared" si="7"/>
        <v>1308.4493257783865</v>
      </c>
      <c r="AB65" s="477"/>
      <c r="AC65" s="477"/>
      <c r="AD65" s="439">
        <f t="shared" si="19"/>
        <v>205.78</v>
      </c>
      <c r="AE65" s="439">
        <f t="shared" si="20"/>
        <v>0</v>
      </c>
      <c r="AF65" s="441">
        <f t="shared" si="8"/>
        <v>1514.2293257783865</v>
      </c>
      <c r="AG65" s="56"/>
    </row>
    <row r="66" spans="1:33" ht="14.4" x14ac:dyDescent="0.25">
      <c r="B66" s="903"/>
      <c r="C66" s="906"/>
      <c r="D66" s="930"/>
      <c r="E66" s="933"/>
      <c r="F66" s="915"/>
      <c r="G66" s="915"/>
      <c r="H66" s="915"/>
      <c r="I66" s="915"/>
      <c r="J66" s="915"/>
      <c r="K66" s="915"/>
      <c r="L66" s="947"/>
      <c r="M66" s="897"/>
      <c r="N66" s="894"/>
      <c r="O66" s="894"/>
      <c r="P66" s="891"/>
      <c r="Q66" s="897"/>
      <c r="R66" s="897"/>
      <c r="S66" s="891"/>
      <c r="T66" s="888"/>
      <c r="U66" s="888"/>
      <c r="V66" s="891"/>
      <c r="W66" s="444" t="s">
        <v>498</v>
      </c>
      <c r="X66" s="445">
        <f>1/8*1</f>
        <v>0.125</v>
      </c>
      <c r="Y66" s="444">
        <f>X66*$T59</f>
        <v>43614.977525946219</v>
      </c>
      <c r="Z66" s="670">
        <f t="shared" si="18"/>
        <v>1.4999999999999999E-2</v>
      </c>
      <c r="AA66" s="444">
        <f t="shared" si="7"/>
        <v>654.22466288919327</v>
      </c>
      <c r="AB66" s="476"/>
      <c r="AC66" s="476"/>
      <c r="AD66" s="439">
        <f t="shared" si="19"/>
        <v>205.78</v>
      </c>
      <c r="AE66" s="439">
        <f t="shared" si="20"/>
        <v>0</v>
      </c>
      <c r="AF66" s="441">
        <f t="shared" si="8"/>
        <v>860.00466288919324</v>
      </c>
      <c r="AG66" s="56"/>
    </row>
    <row r="67" spans="1:33" ht="14.4" customHeight="1" x14ac:dyDescent="0.25">
      <c r="B67" s="901">
        <v>2005</v>
      </c>
      <c r="C67" s="904" t="s">
        <v>515</v>
      </c>
      <c r="D67" s="907" t="s">
        <v>516</v>
      </c>
      <c r="E67" s="910"/>
      <c r="F67" s="913" t="s">
        <v>517</v>
      </c>
      <c r="G67" s="916">
        <v>2</v>
      </c>
      <c r="H67" s="898">
        <v>147</v>
      </c>
      <c r="I67" s="895">
        <v>2000</v>
      </c>
      <c r="J67" s="895">
        <v>9</v>
      </c>
      <c r="K67" s="895">
        <f>J67*365.25</f>
        <v>3287.25</v>
      </c>
      <c r="L67" s="895">
        <v>0.04</v>
      </c>
      <c r="M67" s="895">
        <f>K67*L67*H67</f>
        <v>19329.030000000002</v>
      </c>
      <c r="N67" s="892"/>
      <c r="O67" s="892"/>
      <c r="P67" s="889">
        <f>M67*$P$17</f>
        <v>121772.88900000001</v>
      </c>
      <c r="Q67" s="895">
        <v>0.2</v>
      </c>
      <c r="R67" s="895">
        <f>(T67/(G67*I67))*Q67</f>
        <v>11.282278605533847</v>
      </c>
      <c r="S67" s="889">
        <f>R67*I67</f>
        <v>22564.557211067695</v>
      </c>
      <c r="T67" s="886">
        <f>214560*(1820.419/1730.985)</f>
        <v>225645.57211067691</v>
      </c>
      <c r="U67" s="886">
        <f>0</f>
        <v>0</v>
      </c>
      <c r="V67" s="889">
        <f>T67+U67</f>
        <v>225645.57211067691</v>
      </c>
      <c r="W67" s="435" t="s">
        <v>491</v>
      </c>
      <c r="X67" s="436">
        <f>1/2*2</f>
        <v>1</v>
      </c>
      <c r="Y67" s="435">
        <f>X67*$T$67</f>
        <v>225645.57211067691</v>
      </c>
      <c r="Z67" s="668">
        <v>0.03</v>
      </c>
      <c r="AA67" s="435">
        <f t="shared" si="7"/>
        <v>6769.3671633203066</v>
      </c>
      <c r="AB67" s="434">
        <v>338.94</v>
      </c>
      <c r="AC67" s="434">
        <v>87.15</v>
      </c>
      <c r="AD67" s="434">
        <v>205.78</v>
      </c>
      <c r="AE67" s="434">
        <v>0</v>
      </c>
      <c r="AF67" s="437">
        <f t="shared" si="8"/>
        <v>7401.2371633203056</v>
      </c>
      <c r="AG67" s="56"/>
    </row>
    <row r="68" spans="1:33" ht="14.4" x14ac:dyDescent="0.25">
      <c r="B68" s="902"/>
      <c r="C68" s="905"/>
      <c r="D68" s="908"/>
      <c r="E68" s="911"/>
      <c r="F68" s="914"/>
      <c r="G68" s="917"/>
      <c r="H68" s="899"/>
      <c r="I68" s="896"/>
      <c r="J68" s="896"/>
      <c r="K68" s="896"/>
      <c r="L68" s="896"/>
      <c r="M68" s="896"/>
      <c r="N68" s="893"/>
      <c r="O68" s="893"/>
      <c r="P68" s="890"/>
      <c r="Q68" s="896"/>
      <c r="R68" s="896"/>
      <c r="S68" s="890"/>
      <c r="T68" s="887"/>
      <c r="U68" s="887"/>
      <c r="V68" s="890"/>
      <c r="W68" s="438" t="s">
        <v>492</v>
      </c>
      <c r="X68" s="440">
        <f>1/2*1</f>
        <v>0.5</v>
      </c>
      <c r="Y68" s="438">
        <f>X68*$T$67</f>
        <v>112822.78605533845</v>
      </c>
      <c r="Z68" s="669">
        <f>Z67</f>
        <v>0.03</v>
      </c>
      <c r="AA68" s="438">
        <f t="shared" si="7"/>
        <v>3384.6835816601533</v>
      </c>
      <c r="AB68" s="475"/>
      <c r="AC68" s="475"/>
      <c r="AD68" s="439">
        <f>AD67</f>
        <v>205.78</v>
      </c>
      <c r="AE68" s="439">
        <f>AE67</f>
        <v>0</v>
      </c>
      <c r="AF68" s="441">
        <f t="shared" si="8"/>
        <v>3590.4635816601535</v>
      </c>
      <c r="AG68" s="56"/>
    </row>
    <row r="69" spans="1:33" ht="14.4" x14ac:dyDescent="0.25">
      <c r="B69" s="902"/>
      <c r="C69" s="905"/>
      <c r="D69" s="908"/>
      <c r="E69" s="911"/>
      <c r="F69" s="914"/>
      <c r="G69" s="917"/>
      <c r="H69" s="899"/>
      <c r="I69" s="896"/>
      <c r="J69" s="896"/>
      <c r="K69" s="896"/>
      <c r="L69" s="896"/>
      <c r="M69" s="896"/>
      <c r="N69" s="893"/>
      <c r="O69" s="893"/>
      <c r="P69" s="890"/>
      <c r="Q69" s="896"/>
      <c r="R69" s="896"/>
      <c r="S69" s="890"/>
      <c r="T69" s="887"/>
      <c r="U69" s="887"/>
      <c r="V69" s="890"/>
      <c r="W69" s="438" t="s">
        <v>493</v>
      </c>
      <c r="X69" s="440">
        <v>0</v>
      </c>
      <c r="Y69" s="438">
        <f>X69*$T$28</f>
        <v>0</v>
      </c>
      <c r="Z69" s="475"/>
      <c r="AA69" s="438">
        <f t="shared" si="7"/>
        <v>0</v>
      </c>
      <c r="AB69" s="475"/>
      <c r="AC69" s="475"/>
      <c r="AD69" s="439">
        <v>0</v>
      </c>
      <c r="AE69" s="439">
        <v>0</v>
      </c>
      <c r="AF69" s="441">
        <f t="shared" si="8"/>
        <v>0</v>
      </c>
      <c r="AG69" s="56"/>
    </row>
    <row r="70" spans="1:33" ht="14.4" x14ac:dyDescent="0.25">
      <c r="B70" s="902"/>
      <c r="C70" s="905"/>
      <c r="D70" s="908"/>
      <c r="E70" s="911"/>
      <c r="F70" s="914"/>
      <c r="G70" s="917"/>
      <c r="H70" s="899"/>
      <c r="I70" s="896"/>
      <c r="J70" s="896"/>
      <c r="K70" s="896"/>
      <c r="L70" s="896"/>
      <c r="M70" s="896"/>
      <c r="N70" s="893"/>
      <c r="O70" s="893"/>
      <c r="P70" s="890"/>
      <c r="Q70" s="896"/>
      <c r="R70" s="896"/>
      <c r="S70" s="890"/>
      <c r="T70" s="887"/>
      <c r="U70" s="887"/>
      <c r="V70" s="890"/>
      <c r="W70" s="438" t="s">
        <v>494</v>
      </c>
      <c r="X70" s="440">
        <v>0</v>
      </c>
      <c r="Y70" s="438">
        <f>X70*$T$28</f>
        <v>0</v>
      </c>
      <c r="Z70" s="475"/>
      <c r="AA70" s="438">
        <f t="shared" si="7"/>
        <v>0</v>
      </c>
      <c r="AB70" s="475"/>
      <c r="AC70" s="475"/>
      <c r="AD70" s="439">
        <v>0</v>
      </c>
      <c r="AE70" s="439">
        <v>0</v>
      </c>
      <c r="AF70" s="441">
        <f t="shared" si="8"/>
        <v>0</v>
      </c>
      <c r="AG70" s="56"/>
    </row>
    <row r="71" spans="1:33" ht="14.4" x14ac:dyDescent="0.25">
      <c r="B71" s="902"/>
      <c r="C71" s="905"/>
      <c r="D71" s="908"/>
      <c r="E71" s="911"/>
      <c r="F71" s="914"/>
      <c r="G71" s="917"/>
      <c r="H71" s="899"/>
      <c r="I71" s="896"/>
      <c r="J71" s="896"/>
      <c r="K71" s="896"/>
      <c r="L71" s="896"/>
      <c r="M71" s="896"/>
      <c r="N71" s="893"/>
      <c r="O71" s="893"/>
      <c r="P71" s="890"/>
      <c r="Q71" s="896"/>
      <c r="R71" s="896"/>
      <c r="S71" s="890"/>
      <c r="T71" s="887"/>
      <c r="U71" s="887"/>
      <c r="V71" s="890"/>
      <c r="W71" s="438" t="s">
        <v>495</v>
      </c>
      <c r="X71" s="440">
        <v>0</v>
      </c>
      <c r="Y71" s="438">
        <f>X71*$T$28</f>
        <v>0</v>
      </c>
      <c r="Z71" s="475"/>
      <c r="AA71" s="438">
        <f t="shared" si="7"/>
        <v>0</v>
      </c>
      <c r="AB71" s="475"/>
      <c r="AC71" s="475"/>
      <c r="AD71" s="439">
        <v>0</v>
      </c>
      <c r="AE71" s="439">
        <v>0</v>
      </c>
      <c r="AF71" s="441">
        <f t="shared" si="8"/>
        <v>0</v>
      </c>
      <c r="AG71" s="56"/>
    </row>
    <row r="72" spans="1:33" ht="14.4" x14ac:dyDescent="0.25">
      <c r="B72" s="903"/>
      <c r="C72" s="906"/>
      <c r="D72" s="909"/>
      <c r="E72" s="912"/>
      <c r="F72" s="915"/>
      <c r="G72" s="918"/>
      <c r="H72" s="900"/>
      <c r="I72" s="897"/>
      <c r="J72" s="897"/>
      <c r="K72" s="897"/>
      <c r="L72" s="897"/>
      <c r="M72" s="897"/>
      <c r="N72" s="893"/>
      <c r="O72" s="893"/>
      <c r="P72" s="891"/>
      <c r="Q72" s="897"/>
      <c r="R72" s="897"/>
      <c r="S72" s="891"/>
      <c r="T72" s="888"/>
      <c r="U72" s="888"/>
      <c r="V72" s="891"/>
      <c r="W72" s="444" t="s">
        <v>496</v>
      </c>
      <c r="X72" s="445">
        <v>0</v>
      </c>
      <c r="Y72" s="444">
        <f>X72*$T$28</f>
        <v>0</v>
      </c>
      <c r="Z72" s="476"/>
      <c r="AA72" s="444">
        <f t="shared" si="7"/>
        <v>0</v>
      </c>
      <c r="AB72" s="476"/>
      <c r="AC72" s="476"/>
      <c r="AD72" s="443">
        <v>0</v>
      </c>
      <c r="AE72" s="443">
        <v>0</v>
      </c>
      <c r="AF72" s="446">
        <f t="shared" si="8"/>
        <v>0</v>
      </c>
      <c r="AG72" s="56"/>
    </row>
    <row r="73" spans="1:33" ht="14.4" x14ac:dyDescent="0.25">
      <c r="B73" s="474">
        <v>3000</v>
      </c>
      <c r="C73" s="470" t="s">
        <v>518</v>
      </c>
      <c r="D73" s="471"/>
      <c r="E73" s="471"/>
      <c r="F73" s="329"/>
      <c r="G73" s="471"/>
      <c r="H73" s="471"/>
      <c r="I73" s="471"/>
      <c r="J73" s="471"/>
      <c r="K73" s="471"/>
      <c r="L73" s="471"/>
      <c r="M73" s="471"/>
      <c r="N73" s="472"/>
      <c r="O73" s="329"/>
      <c r="P73" s="329"/>
      <c r="Q73" s="329"/>
      <c r="R73" s="329"/>
      <c r="S73" s="329"/>
      <c r="T73" s="472"/>
      <c r="U73" s="472"/>
      <c r="V73" s="472"/>
      <c r="W73" s="472"/>
      <c r="X73" s="472"/>
      <c r="Y73" s="472"/>
      <c r="Z73" s="472"/>
      <c r="AA73" s="472"/>
      <c r="AB73" s="472"/>
      <c r="AC73" s="472"/>
      <c r="AD73" s="472"/>
      <c r="AE73" s="472"/>
      <c r="AF73" s="473"/>
      <c r="AG73" s="56"/>
    </row>
    <row r="74" spans="1:33" ht="14.4" customHeight="1" x14ac:dyDescent="0.25">
      <c r="B74" s="901">
        <v>3001</v>
      </c>
      <c r="C74" s="904" t="s">
        <v>519</v>
      </c>
      <c r="D74" s="928" t="s">
        <v>520</v>
      </c>
      <c r="E74" s="931"/>
      <c r="F74" s="913" t="s">
        <v>521</v>
      </c>
      <c r="G74" s="916">
        <v>5</v>
      </c>
      <c r="H74" s="898">
        <v>106</v>
      </c>
      <c r="I74" s="895">
        <v>2000</v>
      </c>
      <c r="J74" s="895">
        <v>1</v>
      </c>
      <c r="K74" s="895">
        <f>J74*365.25</f>
        <v>365.25</v>
      </c>
      <c r="L74" s="895">
        <v>7.0000000000000007E-2</v>
      </c>
      <c r="M74" s="895">
        <f>K74*L74*H74</f>
        <v>2710.1550000000002</v>
      </c>
      <c r="N74" s="892"/>
      <c r="O74" s="889">
        <f>M74*$O$17</f>
        <v>15610.4928</v>
      </c>
      <c r="P74" s="892"/>
      <c r="Q74" s="895">
        <v>0.1</v>
      </c>
      <c r="R74" s="895">
        <f>(T74/(G74*I74))*Q74</f>
        <v>1.3351537683111063</v>
      </c>
      <c r="S74" s="889">
        <f>R74*I74</f>
        <v>2670.3075366222129</v>
      </c>
      <c r="T74" s="886">
        <f>126956*(1820.419/1730.985)</f>
        <v>133515.37683111063</v>
      </c>
      <c r="U74" s="886">
        <f>0</f>
        <v>0</v>
      </c>
      <c r="V74" s="889">
        <f>T74+U74</f>
        <v>133515.37683111063</v>
      </c>
      <c r="W74" s="435" t="s">
        <v>491</v>
      </c>
      <c r="X74" s="436">
        <f>1/5*5</f>
        <v>1</v>
      </c>
      <c r="Y74" s="435">
        <f>X74*$T74</f>
        <v>133515.37683111063</v>
      </c>
      <c r="Z74" s="668">
        <v>0.03</v>
      </c>
      <c r="AA74" s="435">
        <f t="shared" ref="AA74:AA91" si="21">Y74*Z74</f>
        <v>4005.4613049333184</v>
      </c>
      <c r="AB74" s="434">
        <v>338.94</v>
      </c>
      <c r="AC74" s="434">
        <v>87.15</v>
      </c>
      <c r="AD74" s="434">
        <v>205.78</v>
      </c>
      <c r="AE74" s="434">
        <v>0</v>
      </c>
      <c r="AF74" s="437">
        <f t="shared" ref="AF74:AF91" si="22">+SUM(AA74:AE74)</f>
        <v>4637.3313049333174</v>
      </c>
      <c r="AG74" s="56"/>
    </row>
    <row r="75" spans="1:33" ht="14.4" x14ac:dyDescent="0.25">
      <c r="B75" s="902"/>
      <c r="C75" s="905"/>
      <c r="D75" s="929"/>
      <c r="E75" s="932"/>
      <c r="F75" s="914"/>
      <c r="G75" s="917"/>
      <c r="H75" s="899"/>
      <c r="I75" s="896"/>
      <c r="J75" s="896"/>
      <c r="K75" s="896"/>
      <c r="L75" s="896"/>
      <c r="M75" s="896"/>
      <c r="N75" s="893"/>
      <c r="O75" s="890"/>
      <c r="P75" s="893"/>
      <c r="Q75" s="896"/>
      <c r="R75" s="896"/>
      <c r="S75" s="890"/>
      <c r="T75" s="887"/>
      <c r="U75" s="887"/>
      <c r="V75" s="890"/>
      <c r="W75" s="438" t="s">
        <v>492</v>
      </c>
      <c r="X75" s="440">
        <f>1/5*4</f>
        <v>0.8</v>
      </c>
      <c r="Y75" s="438">
        <f>X75*$T74</f>
        <v>106812.3014648885</v>
      </c>
      <c r="Z75" s="669">
        <f>Z74</f>
        <v>0.03</v>
      </c>
      <c r="AA75" s="438">
        <f t="shared" si="21"/>
        <v>3204.369043946655</v>
      </c>
      <c r="AB75" s="475"/>
      <c r="AC75" s="475"/>
      <c r="AD75" s="439">
        <f>AD74</f>
        <v>205.78</v>
      </c>
      <c r="AE75" s="439">
        <f>AE74</f>
        <v>0</v>
      </c>
      <c r="AF75" s="441">
        <f t="shared" si="22"/>
        <v>3410.1490439466552</v>
      </c>
      <c r="AG75" s="56"/>
    </row>
    <row r="76" spans="1:33" ht="14.4" x14ac:dyDescent="0.25">
      <c r="B76" s="902"/>
      <c r="C76" s="905"/>
      <c r="D76" s="929"/>
      <c r="E76" s="932"/>
      <c r="F76" s="914"/>
      <c r="G76" s="917"/>
      <c r="H76" s="899"/>
      <c r="I76" s="896"/>
      <c r="J76" s="896"/>
      <c r="K76" s="896"/>
      <c r="L76" s="896"/>
      <c r="M76" s="896"/>
      <c r="N76" s="893"/>
      <c r="O76" s="890"/>
      <c r="P76" s="893"/>
      <c r="Q76" s="896"/>
      <c r="R76" s="896"/>
      <c r="S76" s="890"/>
      <c r="T76" s="887"/>
      <c r="U76" s="887"/>
      <c r="V76" s="890"/>
      <c r="W76" s="438" t="s">
        <v>493</v>
      </c>
      <c r="X76" s="440">
        <f>1/5*3</f>
        <v>0.60000000000000009</v>
      </c>
      <c r="Y76" s="438">
        <f>X76*$T74</f>
        <v>80109.22609866639</v>
      </c>
      <c r="Z76" s="669">
        <f t="shared" ref="Z76:Z78" si="23">Z75</f>
        <v>0.03</v>
      </c>
      <c r="AA76" s="438">
        <f t="shared" si="21"/>
        <v>2403.2767829599916</v>
      </c>
      <c r="AB76" s="475"/>
      <c r="AC76" s="475"/>
      <c r="AD76" s="439">
        <f t="shared" ref="AD76:AD78" si="24">AD75</f>
        <v>205.78</v>
      </c>
      <c r="AE76" s="439">
        <f t="shared" ref="AE76:AE78" si="25">AE75</f>
        <v>0</v>
      </c>
      <c r="AF76" s="441">
        <f t="shared" si="22"/>
        <v>2609.0567829599918</v>
      </c>
      <c r="AG76" s="56"/>
    </row>
    <row r="77" spans="1:33" ht="14.4" x14ac:dyDescent="0.25">
      <c r="B77" s="902"/>
      <c r="C77" s="905"/>
      <c r="D77" s="929"/>
      <c r="E77" s="932"/>
      <c r="F77" s="914"/>
      <c r="G77" s="917"/>
      <c r="H77" s="899"/>
      <c r="I77" s="896"/>
      <c r="J77" s="896"/>
      <c r="K77" s="896"/>
      <c r="L77" s="896"/>
      <c r="M77" s="896"/>
      <c r="N77" s="893"/>
      <c r="O77" s="890"/>
      <c r="P77" s="893"/>
      <c r="Q77" s="896"/>
      <c r="R77" s="896"/>
      <c r="S77" s="890"/>
      <c r="T77" s="887"/>
      <c r="U77" s="887"/>
      <c r="V77" s="890"/>
      <c r="W77" s="438" t="s">
        <v>494</v>
      </c>
      <c r="X77" s="440">
        <f>1/5*2</f>
        <v>0.4</v>
      </c>
      <c r="Y77" s="438">
        <f>X77*$T74</f>
        <v>53406.15073244425</v>
      </c>
      <c r="Z77" s="669">
        <f t="shared" si="23"/>
        <v>0.03</v>
      </c>
      <c r="AA77" s="438">
        <f t="shared" si="21"/>
        <v>1602.1845219733275</v>
      </c>
      <c r="AB77" s="475"/>
      <c r="AC77" s="475"/>
      <c r="AD77" s="439">
        <f t="shared" si="24"/>
        <v>205.78</v>
      </c>
      <c r="AE77" s="439">
        <f t="shared" si="25"/>
        <v>0</v>
      </c>
      <c r="AF77" s="441">
        <f t="shared" si="22"/>
        <v>1807.9645219733275</v>
      </c>
      <c r="AG77" s="56"/>
    </row>
    <row r="78" spans="1:33" ht="14.4" x14ac:dyDescent="0.25">
      <c r="B78" s="902"/>
      <c r="C78" s="905"/>
      <c r="D78" s="929"/>
      <c r="E78" s="932"/>
      <c r="F78" s="914"/>
      <c r="G78" s="917"/>
      <c r="H78" s="899"/>
      <c r="I78" s="896"/>
      <c r="J78" s="896"/>
      <c r="K78" s="896"/>
      <c r="L78" s="896"/>
      <c r="M78" s="896"/>
      <c r="N78" s="893"/>
      <c r="O78" s="890"/>
      <c r="P78" s="893"/>
      <c r="Q78" s="896"/>
      <c r="R78" s="896"/>
      <c r="S78" s="890"/>
      <c r="T78" s="887"/>
      <c r="U78" s="887"/>
      <c r="V78" s="890"/>
      <c r="W78" s="438" t="s">
        <v>495</v>
      </c>
      <c r="X78" s="440">
        <f>1/5*1</f>
        <v>0.2</v>
      </c>
      <c r="Y78" s="438">
        <f>X78*$T74</f>
        <v>26703.075366222125</v>
      </c>
      <c r="Z78" s="669">
        <f t="shared" si="23"/>
        <v>0.03</v>
      </c>
      <c r="AA78" s="438">
        <f t="shared" si="21"/>
        <v>801.09226098666375</v>
      </c>
      <c r="AB78" s="475"/>
      <c r="AC78" s="475"/>
      <c r="AD78" s="439">
        <f t="shared" si="24"/>
        <v>205.78</v>
      </c>
      <c r="AE78" s="439">
        <f t="shared" si="25"/>
        <v>0</v>
      </c>
      <c r="AF78" s="441">
        <f t="shared" si="22"/>
        <v>1006.8722609866637</v>
      </c>
      <c r="AG78" s="56"/>
    </row>
    <row r="79" spans="1:33" ht="14.4" x14ac:dyDescent="0.25">
      <c r="B79" s="903"/>
      <c r="C79" s="906"/>
      <c r="D79" s="930"/>
      <c r="E79" s="933"/>
      <c r="F79" s="915"/>
      <c r="G79" s="918"/>
      <c r="H79" s="900"/>
      <c r="I79" s="897"/>
      <c r="J79" s="897"/>
      <c r="K79" s="897"/>
      <c r="L79" s="897"/>
      <c r="M79" s="897"/>
      <c r="N79" s="893"/>
      <c r="O79" s="891"/>
      <c r="P79" s="893"/>
      <c r="Q79" s="897"/>
      <c r="R79" s="897"/>
      <c r="S79" s="891"/>
      <c r="T79" s="888"/>
      <c r="U79" s="888"/>
      <c r="V79" s="891"/>
      <c r="W79" s="444" t="s">
        <v>496</v>
      </c>
      <c r="X79" s="445">
        <f>1/5*0</f>
        <v>0</v>
      </c>
      <c r="Y79" s="444">
        <f>X79*$T74</f>
        <v>0</v>
      </c>
      <c r="Z79" s="476"/>
      <c r="AA79" s="444">
        <f t="shared" si="21"/>
        <v>0</v>
      </c>
      <c r="AB79" s="476"/>
      <c r="AC79" s="476"/>
      <c r="AD79" s="443"/>
      <c r="AE79" s="443"/>
      <c r="AF79" s="446">
        <f t="shared" si="22"/>
        <v>0</v>
      </c>
      <c r="AG79" s="56"/>
    </row>
    <row r="80" spans="1:33" ht="14.4" customHeight="1" x14ac:dyDescent="0.25">
      <c r="A80"/>
      <c r="B80" s="901">
        <v>3002</v>
      </c>
      <c r="C80" s="904" t="s">
        <v>522</v>
      </c>
      <c r="D80" s="928" t="s">
        <v>523</v>
      </c>
      <c r="E80" s="931"/>
      <c r="F80" s="913" t="s">
        <v>524</v>
      </c>
      <c r="G80" s="916">
        <v>5</v>
      </c>
      <c r="H80" s="898">
        <v>81</v>
      </c>
      <c r="I80" s="895">
        <v>2000</v>
      </c>
      <c r="J80" s="895">
        <v>1</v>
      </c>
      <c r="K80" s="895">
        <f>J80*365.25</f>
        <v>365.25</v>
      </c>
      <c r="L80" s="895">
        <v>0.08</v>
      </c>
      <c r="M80" s="895">
        <f>K80*L80*H80</f>
        <v>2366.8199999999997</v>
      </c>
      <c r="N80" s="892"/>
      <c r="O80" s="889">
        <f>M80*$O$17</f>
        <v>13632.883199999998</v>
      </c>
      <c r="P80" s="892"/>
      <c r="Q80" s="895">
        <v>0.1</v>
      </c>
      <c r="R80" s="895">
        <f>(T80/(G80*I80))*Q80</f>
        <v>1.0393725548690489</v>
      </c>
      <c r="S80" s="889">
        <f>R80*I80</f>
        <v>2078.7451097380977</v>
      </c>
      <c r="T80" s="886">
        <f>98831*(1820.419/1730.985)</f>
        <v>103937.25548690488</v>
      </c>
      <c r="U80" s="886">
        <f>0</f>
        <v>0</v>
      </c>
      <c r="V80" s="889">
        <f>T80+U80</f>
        <v>103937.25548690488</v>
      </c>
      <c r="W80" s="435" t="s">
        <v>491</v>
      </c>
      <c r="X80" s="436">
        <f>1/5*5</f>
        <v>1</v>
      </c>
      <c r="Y80" s="435">
        <f>X80*$T80</f>
        <v>103937.25548690488</v>
      </c>
      <c r="Z80" s="668">
        <v>0.03</v>
      </c>
      <c r="AA80" s="435">
        <f t="shared" si="21"/>
        <v>3118.1176646071463</v>
      </c>
      <c r="AB80" s="434">
        <v>338.94</v>
      </c>
      <c r="AC80" s="434">
        <v>87.15</v>
      </c>
      <c r="AD80" s="434">
        <v>205.78</v>
      </c>
      <c r="AE80" s="434">
        <v>0</v>
      </c>
      <c r="AF80" s="437">
        <f t="shared" si="22"/>
        <v>3749.9876646071466</v>
      </c>
      <c r="AG80" s="56"/>
    </row>
    <row r="81" spans="2:33" ht="14.4" x14ac:dyDescent="0.25">
      <c r="B81" s="902"/>
      <c r="C81" s="905"/>
      <c r="D81" s="929"/>
      <c r="E81" s="932"/>
      <c r="F81" s="914"/>
      <c r="G81" s="917"/>
      <c r="H81" s="899"/>
      <c r="I81" s="896"/>
      <c r="J81" s="896"/>
      <c r="K81" s="896"/>
      <c r="L81" s="896"/>
      <c r="M81" s="896"/>
      <c r="N81" s="893"/>
      <c r="O81" s="890"/>
      <c r="P81" s="893"/>
      <c r="Q81" s="896"/>
      <c r="R81" s="896"/>
      <c r="S81" s="890"/>
      <c r="T81" s="887"/>
      <c r="U81" s="887"/>
      <c r="V81" s="890"/>
      <c r="W81" s="438" t="s">
        <v>492</v>
      </c>
      <c r="X81" s="440">
        <f>1/5*4</f>
        <v>0.8</v>
      </c>
      <c r="Y81" s="438">
        <f>X81*$T80</f>
        <v>83149.80438952391</v>
      </c>
      <c r="Z81" s="669">
        <f>Z80</f>
        <v>0.03</v>
      </c>
      <c r="AA81" s="438">
        <f t="shared" si="21"/>
        <v>2494.4941316857171</v>
      </c>
      <c r="AB81" s="475"/>
      <c r="AC81" s="475"/>
      <c r="AD81" s="439">
        <f>AD80</f>
        <v>205.78</v>
      </c>
      <c r="AE81" s="439">
        <f>AE80</f>
        <v>0</v>
      </c>
      <c r="AF81" s="441">
        <f t="shared" si="22"/>
        <v>2700.2741316857173</v>
      </c>
      <c r="AG81" s="56"/>
    </row>
    <row r="82" spans="2:33" ht="14.4" x14ac:dyDescent="0.25">
      <c r="B82" s="902"/>
      <c r="C82" s="905"/>
      <c r="D82" s="929"/>
      <c r="E82" s="932"/>
      <c r="F82" s="914"/>
      <c r="G82" s="917"/>
      <c r="H82" s="899"/>
      <c r="I82" s="896"/>
      <c r="J82" s="896"/>
      <c r="K82" s="896"/>
      <c r="L82" s="896"/>
      <c r="M82" s="896"/>
      <c r="N82" s="893"/>
      <c r="O82" s="890"/>
      <c r="P82" s="893"/>
      <c r="Q82" s="896"/>
      <c r="R82" s="896"/>
      <c r="S82" s="890"/>
      <c r="T82" s="887"/>
      <c r="U82" s="887"/>
      <c r="V82" s="890"/>
      <c r="W82" s="438" t="s">
        <v>493</v>
      </c>
      <c r="X82" s="440">
        <f>1/5*3</f>
        <v>0.60000000000000009</v>
      </c>
      <c r="Y82" s="438">
        <f>X82*$T80</f>
        <v>62362.353292142936</v>
      </c>
      <c r="Z82" s="669">
        <f t="shared" ref="Z82:Z84" si="26">Z81</f>
        <v>0.03</v>
      </c>
      <c r="AA82" s="438">
        <f t="shared" si="21"/>
        <v>1870.8705987642879</v>
      </c>
      <c r="AB82" s="475"/>
      <c r="AC82" s="475"/>
      <c r="AD82" s="439">
        <f t="shared" ref="AD82:AD84" si="27">AD81</f>
        <v>205.78</v>
      </c>
      <c r="AE82" s="439">
        <f t="shared" ref="AE82:AE84" si="28">AE81</f>
        <v>0</v>
      </c>
      <c r="AF82" s="441">
        <f t="shared" si="22"/>
        <v>2076.6505987642881</v>
      </c>
      <c r="AG82" s="56"/>
    </row>
    <row r="83" spans="2:33" ht="14.4" x14ac:dyDescent="0.25">
      <c r="B83" s="902"/>
      <c r="C83" s="905"/>
      <c r="D83" s="929"/>
      <c r="E83" s="932"/>
      <c r="F83" s="914"/>
      <c r="G83" s="917"/>
      <c r="H83" s="899"/>
      <c r="I83" s="896"/>
      <c r="J83" s="896"/>
      <c r="K83" s="896"/>
      <c r="L83" s="896"/>
      <c r="M83" s="896"/>
      <c r="N83" s="893"/>
      <c r="O83" s="890"/>
      <c r="P83" s="893"/>
      <c r="Q83" s="896"/>
      <c r="R83" s="896"/>
      <c r="S83" s="890"/>
      <c r="T83" s="887"/>
      <c r="U83" s="887"/>
      <c r="V83" s="890"/>
      <c r="W83" s="438" t="s">
        <v>494</v>
      </c>
      <c r="X83" s="440">
        <f>1/5*2</f>
        <v>0.4</v>
      </c>
      <c r="Y83" s="438">
        <f>X83*$T80</f>
        <v>41574.902194761955</v>
      </c>
      <c r="Z83" s="669">
        <f t="shared" si="26"/>
        <v>0.03</v>
      </c>
      <c r="AA83" s="438">
        <f t="shared" si="21"/>
        <v>1247.2470658428585</v>
      </c>
      <c r="AB83" s="475"/>
      <c r="AC83" s="475"/>
      <c r="AD83" s="439">
        <f t="shared" si="27"/>
        <v>205.78</v>
      </c>
      <c r="AE83" s="439">
        <f t="shared" si="28"/>
        <v>0</v>
      </c>
      <c r="AF83" s="441">
        <f t="shared" si="22"/>
        <v>1453.0270658428585</v>
      </c>
      <c r="AG83" s="56"/>
    </row>
    <row r="84" spans="2:33" ht="14.4" x14ac:dyDescent="0.25">
      <c r="B84" s="902"/>
      <c r="C84" s="905"/>
      <c r="D84" s="929"/>
      <c r="E84" s="932"/>
      <c r="F84" s="914"/>
      <c r="G84" s="917"/>
      <c r="H84" s="899"/>
      <c r="I84" s="896"/>
      <c r="J84" s="896"/>
      <c r="K84" s="896"/>
      <c r="L84" s="896"/>
      <c r="M84" s="896"/>
      <c r="N84" s="893"/>
      <c r="O84" s="890"/>
      <c r="P84" s="893"/>
      <c r="Q84" s="896"/>
      <c r="R84" s="896"/>
      <c r="S84" s="890"/>
      <c r="T84" s="887"/>
      <c r="U84" s="887"/>
      <c r="V84" s="890"/>
      <c r="W84" s="438" t="s">
        <v>495</v>
      </c>
      <c r="X84" s="440">
        <f>1/5*1</f>
        <v>0.2</v>
      </c>
      <c r="Y84" s="438">
        <f>X84*$T80</f>
        <v>20787.451097380977</v>
      </c>
      <c r="Z84" s="669">
        <f t="shared" si="26"/>
        <v>0.03</v>
      </c>
      <c r="AA84" s="438">
        <f t="shared" si="21"/>
        <v>623.62353292142927</v>
      </c>
      <c r="AB84" s="475"/>
      <c r="AC84" s="475"/>
      <c r="AD84" s="439">
        <f t="shared" si="27"/>
        <v>205.78</v>
      </c>
      <c r="AE84" s="439">
        <f t="shared" si="28"/>
        <v>0</v>
      </c>
      <c r="AF84" s="441">
        <f t="shared" si="22"/>
        <v>829.40353292142925</v>
      </c>
      <c r="AG84" s="56"/>
    </row>
    <row r="85" spans="2:33" ht="14.4" x14ac:dyDescent="0.25">
      <c r="B85" s="903"/>
      <c r="C85" s="906"/>
      <c r="D85" s="930"/>
      <c r="E85" s="933"/>
      <c r="F85" s="915"/>
      <c r="G85" s="918"/>
      <c r="H85" s="900"/>
      <c r="I85" s="897"/>
      <c r="J85" s="897"/>
      <c r="K85" s="897"/>
      <c r="L85" s="897"/>
      <c r="M85" s="897"/>
      <c r="N85" s="893"/>
      <c r="O85" s="891"/>
      <c r="P85" s="893"/>
      <c r="Q85" s="897"/>
      <c r="R85" s="897"/>
      <c r="S85" s="891"/>
      <c r="T85" s="888"/>
      <c r="U85" s="888"/>
      <c r="V85" s="891"/>
      <c r="W85" s="444" t="s">
        <v>496</v>
      </c>
      <c r="X85" s="445">
        <f>1/5*0</f>
        <v>0</v>
      </c>
      <c r="Y85" s="444">
        <f>X85*$T80</f>
        <v>0</v>
      </c>
      <c r="Z85" s="476"/>
      <c r="AA85" s="444">
        <f t="shared" si="21"/>
        <v>0</v>
      </c>
      <c r="AB85" s="476"/>
      <c r="AC85" s="476"/>
      <c r="AD85" s="443"/>
      <c r="AE85" s="443"/>
      <c r="AF85" s="446">
        <f t="shared" si="22"/>
        <v>0</v>
      </c>
      <c r="AG85" s="56"/>
    </row>
    <row r="86" spans="2:33" ht="14.4" customHeight="1" x14ac:dyDescent="0.25">
      <c r="B86" s="901">
        <v>3003</v>
      </c>
      <c r="C86" s="904" t="s">
        <v>525</v>
      </c>
      <c r="D86" s="928" t="s">
        <v>526</v>
      </c>
      <c r="E86" s="931"/>
      <c r="F86" s="913" t="s">
        <v>527</v>
      </c>
      <c r="G86" s="916">
        <v>5</v>
      </c>
      <c r="H86" s="898">
        <v>53</v>
      </c>
      <c r="I86" s="895">
        <v>2000</v>
      </c>
      <c r="J86" s="895">
        <v>2</v>
      </c>
      <c r="K86" s="895">
        <f>J86*365.25</f>
        <v>730.5</v>
      </c>
      <c r="L86" s="895">
        <v>0.11</v>
      </c>
      <c r="M86" s="895">
        <f>K86*L86*H86</f>
        <v>4258.8150000000005</v>
      </c>
      <c r="N86" s="892"/>
      <c r="O86" s="889">
        <f>M86*$O$17</f>
        <v>24530.774400000002</v>
      </c>
      <c r="P86" s="892"/>
      <c r="Q86" s="895">
        <v>0.2</v>
      </c>
      <c r="R86" s="895">
        <f>(T86/(G86*I86))*Q86</f>
        <v>1.5896991368498288</v>
      </c>
      <c r="S86" s="889">
        <f>R86*I86</f>
        <v>3179.3982736996577</v>
      </c>
      <c r="T86" s="886">
        <f>75580*(1820.419/1730.985)</f>
        <v>79484.956842491432</v>
      </c>
      <c r="U86" s="886">
        <f>0</f>
        <v>0</v>
      </c>
      <c r="V86" s="889">
        <f>T86+U86</f>
        <v>79484.956842491432</v>
      </c>
      <c r="W86" s="435" t="s">
        <v>491</v>
      </c>
      <c r="X86" s="436">
        <f>1/5*5</f>
        <v>1</v>
      </c>
      <c r="Y86" s="435">
        <f>X86*$T86</f>
        <v>79484.956842491432</v>
      </c>
      <c r="Z86" s="668">
        <v>0.03</v>
      </c>
      <c r="AA86" s="435">
        <f t="shared" si="21"/>
        <v>2384.548705274743</v>
      </c>
      <c r="AB86" s="434">
        <v>338.94</v>
      </c>
      <c r="AC86" s="434">
        <v>87.15</v>
      </c>
      <c r="AD86" s="434">
        <v>205.78</v>
      </c>
      <c r="AE86" s="434">
        <v>0</v>
      </c>
      <c r="AF86" s="437">
        <f t="shared" si="22"/>
        <v>3016.4187052747434</v>
      </c>
      <c r="AG86" s="56"/>
    </row>
    <row r="87" spans="2:33" ht="14.4" x14ac:dyDescent="0.25">
      <c r="B87" s="902"/>
      <c r="C87" s="905"/>
      <c r="D87" s="929"/>
      <c r="E87" s="932"/>
      <c r="F87" s="914"/>
      <c r="G87" s="917"/>
      <c r="H87" s="899"/>
      <c r="I87" s="896"/>
      <c r="J87" s="896"/>
      <c r="K87" s="896"/>
      <c r="L87" s="896"/>
      <c r="M87" s="896"/>
      <c r="N87" s="893"/>
      <c r="O87" s="890"/>
      <c r="P87" s="893"/>
      <c r="Q87" s="896"/>
      <c r="R87" s="896"/>
      <c r="S87" s="890"/>
      <c r="T87" s="887"/>
      <c r="U87" s="887"/>
      <c r="V87" s="890"/>
      <c r="W87" s="438" t="s">
        <v>492</v>
      </c>
      <c r="X87" s="440">
        <f>1/5*4</f>
        <v>0.8</v>
      </c>
      <c r="Y87" s="438">
        <f>X87*$T86</f>
        <v>63587.96547399315</v>
      </c>
      <c r="Z87" s="669">
        <f>Z86</f>
        <v>0.03</v>
      </c>
      <c r="AA87" s="438">
        <f t="shared" si="21"/>
        <v>1907.6389642197944</v>
      </c>
      <c r="AB87" s="475"/>
      <c r="AC87" s="475"/>
      <c r="AD87" s="439">
        <f>AD86</f>
        <v>205.78</v>
      </c>
      <c r="AE87" s="439">
        <f>AE86</f>
        <v>0</v>
      </c>
      <c r="AF87" s="441">
        <f t="shared" si="22"/>
        <v>2113.4189642197944</v>
      </c>
      <c r="AG87" s="56"/>
    </row>
    <row r="88" spans="2:33" ht="14.4" x14ac:dyDescent="0.25">
      <c r="B88" s="902"/>
      <c r="C88" s="905"/>
      <c r="D88" s="929"/>
      <c r="E88" s="932"/>
      <c r="F88" s="914"/>
      <c r="G88" s="917"/>
      <c r="H88" s="899"/>
      <c r="I88" s="896"/>
      <c r="J88" s="896"/>
      <c r="K88" s="896"/>
      <c r="L88" s="896"/>
      <c r="M88" s="896"/>
      <c r="N88" s="893"/>
      <c r="O88" s="890"/>
      <c r="P88" s="893"/>
      <c r="Q88" s="896"/>
      <c r="R88" s="896"/>
      <c r="S88" s="890"/>
      <c r="T88" s="887"/>
      <c r="U88" s="887"/>
      <c r="V88" s="890"/>
      <c r="W88" s="438" t="s">
        <v>493</v>
      </c>
      <c r="X88" s="440">
        <f>1/5*3</f>
        <v>0.60000000000000009</v>
      </c>
      <c r="Y88" s="438">
        <f>X88*$T86</f>
        <v>47690.974105494868</v>
      </c>
      <c r="Z88" s="669">
        <f t="shared" ref="Z88:Z90" si="29">Z87</f>
        <v>0.03</v>
      </c>
      <c r="AA88" s="438">
        <f t="shared" si="21"/>
        <v>1430.729223164846</v>
      </c>
      <c r="AB88" s="475"/>
      <c r="AC88" s="475"/>
      <c r="AD88" s="439">
        <f t="shared" ref="AD88:AD90" si="30">AD87</f>
        <v>205.78</v>
      </c>
      <c r="AE88" s="439">
        <f t="shared" ref="AE88:AE90" si="31">AE87</f>
        <v>0</v>
      </c>
      <c r="AF88" s="441">
        <f t="shared" si="22"/>
        <v>1636.5092231648459</v>
      </c>
      <c r="AG88" s="56"/>
    </row>
    <row r="89" spans="2:33" ht="14.4" x14ac:dyDescent="0.25">
      <c r="B89" s="902"/>
      <c r="C89" s="905"/>
      <c r="D89" s="929"/>
      <c r="E89" s="932"/>
      <c r="F89" s="914"/>
      <c r="G89" s="917"/>
      <c r="H89" s="899"/>
      <c r="I89" s="896"/>
      <c r="J89" s="896"/>
      <c r="K89" s="896"/>
      <c r="L89" s="896"/>
      <c r="M89" s="896"/>
      <c r="N89" s="893"/>
      <c r="O89" s="890"/>
      <c r="P89" s="893"/>
      <c r="Q89" s="896"/>
      <c r="R89" s="896"/>
      <c r="S89" s="890"/>
      <c r="T89" s="887"/>
      <c r="U89" s="887"/>
      <c r="V89" s="890"/>
      <c r="W89" s="438" t="s">
        <v>494</v>
      </c>
      <c r="X89" s="440">
        <f>1/5*2</f>
        <v>0.4</v>
      </c>
      <c r="Y89" s="438">
        <f>X89*$T86</f>
        <v>31793.982736996575</v>
      </c>
      <c r="Z89" s="669">
        <f t="shared" si="29"/>
        <v>0.03</v>
      </c>
      <c r="AA89" s="438">
        <f t="shared" si="21"/>
        <v>953.81948210989719</v>
      </c>
      <c r="AB89" s="475"/>
      <c r="AC89" s="475"/>
      <c r="AD89" s="439">
        <f t="shared" si="30"/>
        <v>205.78</v>
      </c>
      <c r="AE89" s="439">
        <f t="shared" si="31"/>
        <v>0</v>
      </c>
      <c r="AF89" s="441">
        <f t="shared" si="22"/>
        <v>1159.5994821098973</v>
      </c>
      <c r="AG89" s="56"/>
    </row>
    <row r="90" spans="2:33" ht="14.4" x14ac:dyDescent="0.25">
      <c r="B90" s="902"/>
      <c r="C90" s="905"/>
      <c r="D90" s="929"/>
      <c r="E90" s="932"/>
      <c r="F90" s="914"/>
      <c r="G90" s="917"/>
      <c r="H90" s="899"/>
      <c r="I90" s="896"/>
      <c r="J90" s="896"/>
      <c r="K90" s="896"/>
      <c r="L90" s="896"/>
      <c r="M90" s="896"/>
      <c r="N90" s="893"/>
      <c r="O90" s="890"/>
      <c r="P90" s="893"/>
      <c r="Q90" s="896"/>
      <c r="R90" s="896"/>
      <c r="S90" s="890"/>
      <c r="T90" s="887"/>
      <c r="U90" s="887"/>
      <c r="V90" s="890"/>
      <c r="W90" s="438" t="s">
        <v>495</v>
      </c>
      <c r="X90" s="440">
        <f>1/5*1</f>
        <v>0.2</v>
      </c>
      <c r="Y90" s="438">
        <f>X90*$T86</f>
        <v>15896.991368498288</v>
      </c>
      <c r="Z90" s="669">
        <f t="shared" si="29"/>
        <v>0.03</v>
      </c>
      <c r="AA90" s="438">
        <f t="shared" si="21"/>
        <v>476.9097410549486</v>
      </c>
      <c r="AB90" s="475"/>
      <c r="AC90" s="475"/>
      <c r="AD90" s="439">
        <f t="shared" si="30"/>
        <v>205.78</v>
      </c>
      <c r="AE90" s="439">
        <f t="shared" si="31"/>
        <v>0</v>
      </c>
      <c r="AF90" s="441">
        <f t="shared" si="22"/>
        <v>682.68974105494863</v>
      </c>
      <c r="AG90" s="56"/>
    </row>
    <row r="91" spans="2:33" ht="14.4" x14ac:dyDescent="0.25">
      <c r="B91" s="903"/>
      <c r="C91" s="906"/>
      <c r="D91" s="930"/>
      <c r="E91" s="933"/>
      <c r="F91" s="915"/>
      <c r="G91" s="918"/>
      <c r="H91" s="900"/>
      <c r="I91" s="897"/>
      <c r="J91" s="897"/>
      <c r="K91" s="897"/>
      <c r="L91" s="897"/>
      <c r="M91" s="897"/>
      <c r="N91" s="894"/>
      <c r="O91" s="891"/>
      <c r="P91" s="893"/>
      <c r="Q91" s="897"/>
      <c r="R91" s="897"/>
      <c r="S91" s="891"/>
      <c r="T91" s="888"/>
      <c r="U91" s="888"/>
      <c r="V91" s="891"/>
      <c r="W91" s="444" t="s">
        <v>496</v>
      </c>
      <c r="X91" s="445">
        <f>1/5*0</f>
        <v>0</v>
      </c>
      <c r="Y91" s="444">
        <f>X91*$T86</f>
        <v>0</v>
      </c>
      <c r="Z91" s="476"/>
      <c r="AA91" s="444">
        <f t="shared" si="21"/>
        <v>0</v>
      </c>
      <c r="AB91" s="476"/>
      <c r="AC91" s="476"/>
      <c r="AD91" s="443">
        <v>0</v>
      </c>
      <c r="AE91" s="443">
        <v>0</v>
      </c>
      <c r="AF91" s="446">
        <f t="shared" si="22"/>
        <v>0</v>
      </c>
      <c r="AG91" s="56"/>
    </row>
    <row r="92" spans="2:33" ht="14.4" x14ac:dyDescent="0.25">
      <c r="B92" s="474">
        <v>4000</v>
      </c>
      <c r="C92" s="470" t="s">
        <v>528</v>
      </c>
      <c r="D92" s="471"/>
      <c r="E92" s="471"/>
      <c r="F92" s="329"/>
      <c r="G92" s="471"/>
      <c r="H92" s="471"/>
      <c r="I92" s="471"/>
      <c r="J92" s="471"/>
      <c r="K92" s="471"/>
      <c r="L92" s="471"/>
      <c r="M92" s="471"/>
      <c r="N92" s="472"/>
      <c r="O92" s="329"/>
      <c r="P92" s="329"/>
      <c r="Q92" s="329"/>
      <c r="R92" s="329"/>
      <c r="S92" s="329"/>
      <c r="T92" s="472"/>
      <c r="U92" s="472"/>
      <c r="V92" s="472"/>
      <c r="W92" s="472"/>
      <c r="X92" s="472"/>
      <c r="Y92" s="472"/>
      <c r="Z92" s="472"/>
      <c r="AA92" s="472"/>
      <c r="AB92" s="472"/>
      <c r="AC92" s="472"/>
      <c r="AD92" s="472"/>
      <c r="AE92" s="472"/>
      <c r="AF92" s="473"/>
      <c r="AG92" s="56"/>
    </row>
    <row r="93" spans="2:33" ht="14.4" customHeight="1" x14ac:dyDescent="0.25">
      <c r="B93" s="901">
        <v>4001</v>
      </c>
      <c r="C93" s="904" t="s">
        <v>529</v>
      </c>
      <c r="D93" s="928" t="s">
        <v>526</v>
      </c>
      <c r="E93" s="931"/>
      <c r="F93" s="913" t="s">
        <v>527</v>
      </c>
      <c r="G93" s="934">
        <v>5</v>
      </c>
      <c r="H93" s="937">
        <v>53</v>
      </c>
      <c r="I93" s="922">
        <v>2000</v>
      </c>
      <c r="J93" s="922">
        <v>2</v>
      </c>
      <c r="K93" s="922">
        <f>J93*365.25</f>
        <v>730.5</v>
      </c>
      <c r="L93" s="895">
        <v>0.11</v>
      </c>
      <c r="M93" s="922">
        <f>K93*L93*H93</f>
        <v>4258.8150000000005</v>
      </c>
      <c r="N93" s="925"/>
      <c r="O93" s="919">
        <f>M93*$O$17</f>
        <v>24530.774400000002</v>
      </c>
      <c r="P93" s="925"/>
      <c r="Q93" s="922">
        <v>0.2</v>
      </c>
      <c r="R93" s="922">
        <f>(T93/(G93*I93))*Q93</f>
        <v>1.5896991368498288</v>
      </c>
      <c r="S93" s="919">
        <f>R93*I93</f>
        <v>3179.3982736996577</v>
      </c>
      <c r="T93" s="886">
        <f>75580*(1820.419/1730.985)</f>
        <v>79484.956842491432</v>
      </c>
      <c r="U93" s="886">
        <f>0</f>
        <v>0</v>
      </c>
      <c r="V93" s="919">
        <f>T93+U93</f>
        <v>79484.956842491432</v>
      </c>
      <c r="W93" s="435" t="s">
        <v>491</v>
      </c>
      <c r="X93" s="436">
        <f>1/5*5</f>
        <v>1</v>
      </c>
      <c r="Y93" s="435">
        <f>X93*$T93</f>
        <v>79484.956842491432</v>
      </c>
      <c r="Z93" s="668">
        <v>0.03</v>
      </c>
      <c r="AA93" s="435">
        <f t="shared" ref="AA93:AA104" si="32">Y93*Z93</f>
        <v>2384.548705274743</v>
      </c>
      <c r="AB93" s="434">
        <v>338.94</v>
      </c>
      <c r="AC93" s="434">
        <v>87.15</v>
      </c>
      <c r="AD93" s="434">
        <v>205.78</v>
      </c>
      <c r="AE93" s="434">
        <v>0</v>
      </c>
      <c r="AF93" s="437">
        <f t="shared" ref="AF93:AF104" si="33">+SUM(AA93:AE93)</f>
        <v>3016.4187052747434</v>
      </c>
      <c r="AG93" s="56"/>
    </row>
    <row r="94" spans="2:33" ht="14.4" x14ac:dyDescent="0.25">
      <c r="B94" s="902"/>
      <c r="C94" s="905"/>
      <c r="D94" s="929"/>
      <c r="E94" s="932"/>
      <c r="F94" s="914"/>
      <c r="G94" s="935"/>
      <c r="H94" s="938"/>
      <c r="I94" s="923"/>
      <c r="J94" s="923"/>
      <c r="K94" s="923"/>
      <c r="L94" s="896"/>
      <c r="M94" s="923"/>
      <c r="N94" s="926"/>
      <c r="O94" s="920"/>
      <c r="P94" s="926"/>
      <c r="Q94" s="923"/>
      <c r="R94" s="923"/>
      <c r="S94" s="920"/>
      <c r="T94" s="887"/>
      <c r="U94" s="887"/>
      <c r="V94" s="920"/>
      <c r="W94" s="438" t="s">
        <v>492</v>
      </c>
      <c r="X94" s="440">
        <f>1/5*4</f>
        <v>0.8</v>
      </c>
      <c r="Y94" s="438">
        <f>X94*$T93</f>
        <v>63587.96547399315</v>
      </c>
      <c r="Z94" s="669">
        <f>Z93</f>
        <v>0.03</v>
      </c>
      <c r="AA94" s="438">
        <f t="shared" si="32"/>
        <v>1907.6389642197944</v>
      </c>
      <c r="AB94" s="475"/>
      <c r="AC94" s="475"/>
      <c r="AD94" s="439">
        <f>AD93</f>
        <v>205.78</v>
      </c>
      <c r="AE94" s="439">
        <f>AE93</f>
        <v>0</v>
      </c>
      <c r="AF94" s="441">
        <f t="shared" si="33"/>
        <v>2113.4189642197944</v>
      </c>
      <c r="AG94" s="56"/>
    </row>
    <row r="95" spans="2:33" ht="14.4" x14ac:dyDescent="0.25">
      <c r="B95" s="902"/>
      <c r="C95" s="905"/>
      <c r="D95" s="929"/>
      <c r="E95" s="932"/>
      <c r="F95" s="914"/>
      <c r="G95" s="935"/>
      <c r="H95" s="938"/>
      <c r="I95" s="923"/>
      <c r="J95" s="923"/>
      <c r="K95" s="923"/>
      <c r="L95" s="896"/>
      <c r="M95" s="923"/>
      <c r="N95" s="926"/>
      <c r="O95" s="920"/>
      <c r="P95" s="926"/>
      <c r="Q95" s="923"/>
      <c r="R95" s="923"/>
      <c r="S95" s="920"/>
      <c r="T95" s="887"/>
      <c r="U95" s="887"/>
      <c r="V95" s="920"/>
      <c r="W95" s="438" t="s">
        <v>493</v>
      </c>
      <c r="X95" s="440">
        <f>1/5*3</f>
        <v>0.60000000000000009</v>
      </c>
      <c r="Y95" s="438">
        <f>X95*$T93</f>
        <v>47690.974105494868</v>
      </c>
      <c r="Z95" s="669">
        <f t="shared" ref="Z95:Z97" si="34">Z94</f>
        <v>0.03</v>
      </c>
      <c r="AA95" s="438">
        <f t="shared" si="32"/>
        <v>1430.729223164846</v>
      </c>
      <c r="AB95" s="475"/>
      <c r="AC95" s="475"/>
      <c r="AD95" s="439">
        <f t="shared" ref="AD95:AD97" si="35">AD94</f>
        <v>205.78</v>
      </c>
      <c r="AE95" s="439">
        <f t="shared" ref="AE95:AE97" si="36">AE94</f>
        <v>0</v>
      </c>
      <c r="AF95" s="441">
        <f t="shared" si="33"/>
        <v>1636.5092231648459</v>
      </c>
      <c r="AG95" s="56"/>
    </row>
    <row r="96" spans="2:33" ht="14.4" x14ac:dyDescent="0.25">
      <c r="B96" s="902"/>
      <c r="C96" s="905"/>
      <c r="D96" s="929"/>
      <c r="E96" s="932"/>
      <c r="F96" s="914"/>
      <c r="G96" s="935"/>
      <c r="H96" s="938"/>
      <c r="I96" s="923"/>
      <c r="J96" s="923"/>
      <c r="K96" s="923"/>
      <c r="L96" s="896"/>
      <c r="M96" s="923"/>
      <c r="N96" s="926"/>
      <c r="O96" s="920"/>
      <c r="P96" s="926"/>
      <c r="Q96" s="923"/>
      <c r="R96" s="923"/>
      <c r="S96" s="920"/>
      <c r="T96" s="887"/>
      <c r="U96" s="887"/>
      <c r="V96" s="920"/>
      <c r="W96" s="438" t="s">
        <v>494</v>
      </c>
      <c r="X96" s="440">
        <f>1/5*2</f>
        <v>0.4</v>
      </c>
      <c r="Y96" s="438">
        <f>X96*$T93</f>
        <v>31793.982736996575</v>
      </c>
      <c r="Z96" s="669">
        <f t="shared" si="34"/>
        <v>0.03</v>
      </c>
      <c r="AA96" s="438">
        <f t="shared" si="32"/>
        <v>953.81948210989719</v>
      </c>
      <c r="AB96" s="475"/>
      <c r="AC96" s="475"/>
      <c r="AD96" s="439">
        <f t="shared" si="35"/>
        <v>205.78</v>
      </c>
      <c r="AE96" s="439">
        <f t="shared" si="36"/>
        <v>0</v>
      </c>
      <c r="AF96" s="441">
        <f t="shared" si="33"/>
        <v>1159.5994821098973</v>
      </c>
      <c r="AG96" s="56"/>
    </row>
    <row r="97" spans="2:33" ht="14.4" x14ac:dyDescent="0.25">
      <c r="B97" s="902"/>
      <c r="C97" s="905"/>
      <c r="D97" s="929"/>
      <c r="E97" s="932"/>
      <c r="F97" s="914"/>
      <c r="G97" s="935"/>
      <c r="H97" s="938"/>
      <c r="I97" s="923"/>
      <c r="J97" s="923"/>
      <c r="K97" s="923"/>
      <c r="L97" s="896"/>
      <c r="M97" s="923"/>
      <c r="N97" s="926"/>
      <c r="O97" s="920"/>
      <c r="P97" s="926"/>
      <c r="Q97" s="923"/>
      <c r="R97" s="923"/>
      <c r="S97" s="920"/>
      <c r="T97" s="887"/>
      <c r="U97" s="887"/>
      <c r="V97" s="920"/>
      <c r="W97" s="438" t="s">
        <v>495</v>
      </c>
      <c r="X97" s="440">
        <f>1/5*1</f>
        <v>0.2</v>
      </c>
      <c r="Y97" s="438">
        <f>X97*$T93</f>
        <v>15896.991368498288</v>
      </c>
      <c r="Z97" s="669">
        <f t="shared" si="34"/>
        <v>0.03</v>
      </c>
      <c r="AA97" s="438">
        <f t="shared" si="32"/>
        <v>476.9097410549486</v>
      </c>
      <c r="AB97" s="475"/>
      <c r="AC97" s="475"/>
      <c r="AD97" s="439">
        <f t="shared" si="35"/>
        <v>205.78</v>
      </c>
      <c r="AE97" s="439">
        <f t="shared" si="36"/>
        <v>0</v>
      </c>
      <c r="AF97" s="441">
        <f t="shared" si="33"/>
        <v>682.68974105494863</v>
      </c>
      <c r="AG97" s="56"/>
    </row>
    <row r="98" spans="2:33" ht="14.4" x14ac:dyDescent="0.25">
      <c r="B98" s="903"/>
      <c r="C98" s="906"/>
      <c r="D98" s="930"/>
      <c r="E98" s="933"/>
      <c r="F98" s="915"/>
      <c r="G98" s="936"/>
      <c r="H98" s="939"/>
      <c r="I98" s="924"/>
      <c r="J98" s="924"/>
      <c r="K98" s="924"/>
      <c r="L98" s="897"/>
      <c r="M98" s="924"/>
      <c r="N98" s="927"/>
      <c r="O98" s="921"/>
      <c r="P98" s="927"/>
      <c r="Q98" s="924"/>
      <c r="R98" s="924"/>
      <c r="S98" s="921"/>
      <c r="T98" s="888"/>
      <c r="U98" s="888"/>
      <c r="V98" s="921"/>
      <c r="W98" s="444" t="s">
        <v>496</v>
      </c>
      <c r="X98" s="445">
        <f>1/5*0</f>
        <v>0</v>
      </c>
      <c r="Y98" s="444">
        <f>X98*$T93</f>
        <v>0</v>
      </c>
      <c r="Z98" s="476"/>
      <c r="AA98" s="444">
        <f t="shared" si="32"/>
        <v>0</v>
      </c>
      <c r="AB98" s="476"/>
      <c r="AC98" s="476"/>
      <c r="AD98" s="443">
        <v>0</v>
      </c>
      <c r="AE98" s="443">
        <v>0</v>
      </c>
      <c r="AF98" s="446">
        <f t="shared" si="33"/>
        <v>0</v>
      </c>
      <c r="AG98" s="56"/>
    </row>
    <row r="99" spans="2:33" ht="14.4" customHeight="1" x14ac:dyDescent="0.25">
      <c r="B99" s="901">
        <v>4002</v>
      </c>
      <c r="C99" s="904" t="s">
        <v>530</v>
      </c>
      <c r="D99" s="907" t="s">
        <v>516</v>
      </c>
      <c r="E99" s="910"/>
      <c r="F99" s="913" t="s">
        <v>531</v>
      </c>
      <c r="G99" s="916">
        <v>2</v>
      </c>
      <c r="H99" s="898">
        <v>147</v>
      </c>
      <c r="I99" s="895">
        <v>2000</v>
      </c>
      <c r="J99" s="895">
        <v>9</v>
      </c>
      <c r="K99" s="895">
        <f>J99*365.25</f>
        <v>3287.25</v>
      </c>
      <c r="L99" s="895">
        <v>0.04</v>
      </c>
      <c r="M99" s="895">
        <f>K99*L99*H99</f>
        <v>19329.030000000002</v>
      </c>
      <c r="N99" s="892"/>
      <c r="O99" s="892"/>
      <c r="P99" s="889">
        <f>M99*$P$17</f>
        <v>121772.88900000001</v>
      </c>
      <c r="Q99" s="895">
        <v>0.2</v>
      </c>
      <c r="R99" s="895">
        <f>(T99/(G99*I99))*Q99</f>
        <v>11.282278605533847</v>
      </c>
      <c r="S99" s="889">
        <f>R99*I99</f>
        <v>22564.557211067695</v>
      </c>
      <c r="T99" s="886">
        <f>214560*(1820.419/1730.985)</f>
        <v>225645.57211067691</v>
      </c>
      <c r="U99" s="886">
        <f>0</f>
        <v>0</v>
      </c>
      <c r="V99" s="889">
        <f>T99+U99</f>
        <v>225645.57211067691</v>
      </c>
      <c r="W99" s="435" t="s">
        <v>491</v>
      </c>
      <c r="X99" s="436">
        <f>1/2*2</f>
        <v>1</v>
      </c>
      <c r="Y99" s="435">
        <f>X99*T99</f>
        <v>225645.57211067691</v>
      </c>
      <c r="Z99" s="668">
        <v>0.03</v>
      </c>
      <c r="AA99" s="435">
        <f t="shared" si="32"/>
        <v>6769.3671633203066</v>
      </c>
      <c r="AB99" s="434">
        <v>338.94</v>
      </c>
      <c r="AC99" s="434">
        <v>87.15</v>
      </c>
      <c r="AD99" s="434">
        <v>205.78</v>
      </c>
      <c r="AE99" s="434">
        <v>0</v>
      </c>
      <c r="AF99" s="437">
        <f t="shared" si="33"/>
        <v>7401.2371633203056</v>
      </c>
      <c r="AG99" s="56"/>
    </row>
    <row r="100" spans="2:33" ht="14.4" x14ac:dyDescent="0.25">
      <c r="B100" s="902"/>
      <c r="C100" s="905"/>
      <c r="D100" s="908"/>
      <c r="E100" s="911"/>
      <c r="F100" s="914"/>
      <c r="G100" s="917"/>
      <c r="H100" s="899"/>
      <c r="I100" s="896"/>
      <c r="J100" s="896"/>
      <c r="K100" s="896"/>
      <c r="L100" s="896"/>
      <c r="M100" s="896"/>
      <c r="N100" s="893"/>
      <c r="O100" s="893"/>
      <c r="P100" s="890"/>
      <c r="Q100" s="896"/>
      <c r="R100" s="896"/>
      <c r="S100" s="890"/>
      <c r="T100" s="887"/>
      <c r="U100" s="887"/>
      <c r="V100" s="890"/>
      <c r="W100" s="438" t="s">
        <v>492</v>
      </c>
      <c r="X100" s="440">
        <f>1/2*1</f>
        <v>0.5</v>
      </c>
      <c r="Y100" s="438">
        <f>X100*T99</f>
        <v>112822.78605533845</v>
      </c>
      <c r="Z100" s="669">
        <f>Z99</f>
        <v>0.03</v>
      </c>
      <c r="AA100" s="438">
        <f t="shared" si="32"/>
        <v>3384.6835816601533</v>
      </c>
      <c r="AB100" s="475"/>
      <c r="AC100" s="475"/>
      <c r="AD100" s="439">
        <f>AD99</f>
        <v>205.78</v>
      </c>
      <c r="AE100" s="439">
        <f>AE99</f>
        <v>0</v>
      </c>
      <c r="AF100" s="441">
        <f t="shared" si="33"/>
        <v>3590.4635816601535</v>
      </c>
      <c r="AG100" s="56"/>
    </row>
    <row r="101" spans="2:33" ht="14.4" x14ac:dyDescent="0.25">
      <c r="B101" s="902"/>
      <c r="C101" s="905"/>
      <c r="D101" s="908"/>
      <c r="E101" s="911"/>
      <c r="F101" s="914"/>
      <c r="G101" s="917"/>
      <c r="H101" s="899"/>
      <c r="I101" s="896"/>
      <c r="J101" s="896"/>
      <c r="K101" s="896"/>
      <c r="L101" s="896"/>
      <c r="M101" s="896"/>
      <c r="N101" s="893"/>
      <c r="O101" s="893"/>
      <c r="P101" s="890"/>
      <c r="Q101" s="896"/>
      <c r="R101" s="896"/>
      <c r="S101" s="890"/>
      <c r="T101" s="887"/>
      <c r="U101" s="887"/>
      <c r="V101" s="890"/>
      <c r="W101" s="438" t="s">
        <v>493</v>
      </c>
      <c r="X101" s="440">
        <v>0</v>
      </c>
      <c r="Y101" s="438">
        <f>X101*$T$28</f>
        <v>0</v>
      </c>
      <c r="Z101" s="475"/>
      <c r="AA101" s="438">
        <f t="shared" si="32"/>
        <v>0</v>
      </c>
      <c r="AB101" s="475"/>
      <c r="AC101" s="475"/>
      <c r="AD101" s="439">
        <v>0</v>
      </c>
      <c r="AE101" s="439">
        <v>0</v>
      </c>
      <c r="AF101" s="441">
        <f t="shared" si="33"/>
        <v>0</v>
      </c>
      <c r="AG101" s="56"/>
    </row>
    <row r="102" spans="2:33" ht="14.4" x14ac:dyDescent="0.25">
      <c r="B102" s="902"/>
      <c r="C102" s="905"/>
      <c r="D102" s="908"/>
      <c r="E102" s="911"/>
      <c r="F102" s="914"/>
      <c r="G102" s="917"/>
      <c r="H102" s="899"/>
      <c r="I102" s="896"/>
      <c r="J102" s="896"/>
      <c r="K102" s="896"/>
      <c r="L102" s="896"/>
      <c r="M102" s="896"/>
      <c r="N102" s="893"/>
      <c r="O102" s="893"/>
      <c r="P102" s="890"/>
      <c r="Q102" s="896"/>
      <c r="R102" s="896"/>
      <c r="S102" s="890"/>
      <c r="T102" s="887"/>
      <c r="U102" s="887"/>
      <c r="V102" s="890"/>
      <c r="W102" s="438" t="s">
        <v>494</v>
      </c>
      <c r="X102" s="440">
        <v>0</v>
      </c>
      <c r="Y102" s="438">
        <f>X102*$T$28</f>
        <v>0</v>
      </c>
      <c r="Z102" s="475"/>
      <c r="AA102" s="438">
        <f t="shared" si="32"/>
        <v>0</v>
      </c>
      <c r="AB102" s="475"/>
      <c r="AC102" s="475"/>
      <c r="AD102" s="439">
        <v>0</v>
      </c>
      <c r="AE102" s="439">
        <v>0</v>
      </c>
      <c r="AF102" s="441">
        <f t="shared" si="33"/>
        <v>0</v>
      </c>
      <c r="AG102" s="56"/>
    </row>
    <row r="103" spans="2:33" ht="14.4" x14ac:dyDescent="0.25">
      <c r="B103" s="902"/>
      <c r="C103" s="905"/>
      <c r="D103" s="908"/>
      <c r="E103" s="911"/>
      <c r="F103" s="914"/>
      <c r="G103" s="917"/>
      <c r="H103" s="899"/>
      <c r="I103" s="896"/>
      <c r="J103" s="896"/>
      <c r="K103" s="896"/>
      <c r="L103" s="896"/>
      <c r="M103" s="896"/>
      <c r="N103" s="893"/>
      <c r="O103" s="893"/>
      <c r="P103" s="890"/>
      <c r="Q103" s="896"/>
      <c r="R103" s="896"/>
      <c r="S103" s="890"/>
      <c r="T103" s="887"/>
      <c r="U103" s="887"/>
      <c r="V103" s="890"/>
      <c r="W103" s="438" t="s">
        <v>495</v>
      </c>
      <c r="X103" s="440">
        <v>0</v>
      </c>
      <c r="Y103" s="438">
        <f>X103*$T$28</f>
        <v>0</v>
      </c>
      <c r="Z103" s="475"/>
      <c r="AA103" s="438">
        <f t="shared" si="32"/>
        <v>0</v>
      </c>
      <c r="AB103" s="475"/>
      <c r="AC103" s="475"/>
      <c r="AD103" s="439">
        <v>0</v>
      </c>
      <c r="AE103" s="439">
        <v>0</v>
      </c>
      <c r="AF103" s="441">
        <f t="shared" si="33"/>
        <v>0</v>
      </c>
      <c r="AG103" s="56"/>
    </row>
    <row r="104" spans="2:33" ht="14.4" x14ac:dyDescent="0.25">
      <c r="B104" s="903"/>
      <c r="C104" s="906"/>
      <c r="D104" s="909"/>
      <c r="E104" s="912"/>
      <c r="F104" s="915"/>
      <c r="G104" s="918"/>
      <c r="H104" s="900"/>
      <c r="I104" s="897"/>
      <c r="J104" s="897"/>
      <c r="K104" s="897"/>
      <c r="L104" s="897"/>
      <c r="M104" s="897"/>
      <c r="N104" s="894"/>
      <c r="O104" s="894"/>
      <c r="P104" s="891"/>
      <c r="Q104" s="897"/>
      <c r="R104" s="897"/>
      <c r="S104" s="891"/>
      <c r="T104" s="888"/>
      <c r="U104" s="888"/>
      <c r="V104" s="891"/>
      <c r="W104" s="444" t="s">
        <v>496</v>
      </c>
      <c r="X104" s="445">
        <v>0</v>
      </c>
      <c r="Y104" s="444">
        <f>X104*$T$28</f>
        <v>0</v>
      </c>
      <c r="Z104" s="476"/>
      <c r="AA104" s="444">
        <f t="shared" si="32"/>
        <v>0</v>
      </c>
      <c r="AB104" s="476"/>
      <c r="AC104" s="476"/>
      <c r="AD104" s="443">
        <v>0</v>
      </c>
      <c r="AE104" s="443">
        <v>0</v>
      </c>
      <c r="AF104" s="446">
        <f t="shared" si="33"/>
        <v>0</v>
      </c>
      <c r="AG104" s="56"/>
    </row>
  </sheetData>
  <mergeCells count="287">
    <mergeCell ref="B20:B27"/>
    <mergeCell ref="C20:C27"/>
    <mergeCell ref="D20:D27"/>
    <mergeCell ref="E20:E27"/>
    <mergeCell ref="F20:F27"/>
    <mergeCell ref="G20:G27"/>
    <mergeCell ref="T20:T27"/>
    <mergeCell ref="U20:U27"/>
    <mergeCell ref="V20:V27"/>
    <mergeCell ref="P20:P27"/>
    <mergeCell ref="Q20:Q27"/>
    <mergeCell ref="R20:R27"/>
    <mergeCell ref="S20:S27"/>
    <mergeCell ref="AF16:AF17"/>
    <mergeCell ref="L15:M17"/>
    <mergeCell ref="N15:S15"/>
    <mergeCell ref="Q16:Q17"/>
    <mergeCell ref="R16:S16"/>
    <mergeCell ref="B15:B18"/>
    <mergeCell ref="B28:B34"/>
    <mergeCell ref="C28:C34"/>
    <mergeCell ref="D28:D34"/>
    <mergeCell ref="E28:E34"/>
    <mergeCell ref="F28:F34"/>
    <mergeCell ref="G28:G34"/>
    <mergeCell ref="H28:H34"/>
    <mergeCell ref="N20:N27"/>
    <mergeCell ref="O20:O27"/>
    <mergeCell ref="H20:H27"/>
    <mergeCell ref="I20:I27"/>
    <mergeCell ref="J20:J27"/>
    <mergeCell ref="K20:K27"/>
    <mergeCell ref="L20:L27"/>
    <mergeCell ref="M20:M27"/>
    <mergeCell ref="U28:U34"/>
    <mergeCell ref="V28:V34"/>
    <mergeCell ref="P28:P34"/>
    <mergeCell ref="B36:B42"/>
    <mergeCell ref="C36:C42"/>
    <mergeCell ref="D36:D42"/>
    <mergeCell ref="E36:E42"/>
    <mergeCell ref="F36:F42"/>
    <mergeCell ref="G36:G42"/>
    <mergeCell ref="H36:H42"/>
    <mergeCell ref="I36:I42"/>
    <mergeCell ref="O28:O34"/>
    <mergeCell ref="Q28:Q34"/>
    <mergeCell ref="R28:R34"/>
    <mergeCell ref="S28:S34"/>
    <mergeCell ref="T28:T34"/>
    <mergeCell ref="I28:I34"/>
    <mergeCell ref="J28:J34"/>
    <mergeCell ref="K28:K34"/>
    <mergeCell ref="L28:L34"/>
    <mergeCell ref="M28:M34"/>
    <mergeCell ref="N28:N34"/>
    <mergeCell ref="V36:V42"/>
    <mergeCell ref="P36:P42"/>
    <mergeCell ref="Q36:Q42"/>
    <mergeCell ref="R36:R42"/>
    <mergeCell ref="S36:S42"/>
    <mergeCell ref="T36:T42"/>
    <mergeCell ref="U36:U42"/>
    <mergeCell ref="J36:J42"/>
    <mergeCell ref="K36:K42"/>
    <mergeCell ref="L36:L42"/>
    <mergeCell ref="M36:M42"/>
    <mergeCell ref="N36:N42"/>
    <mergeCell ref="O36:O42"/>
    <mergeCell ref="S43:S50"/>
    <mergeCell ref="T43:T50"/>
    <mergeCell ref="U43:U50"/>
    <mergeCell ref="V43:V50"/>
    <mergeCell ref="K43:K50"/>
    <mergeCell ref="L43:L50"/>
    <mergeCell ref="M43:M50"/>
    <mergeCell ref="N43:N50"/>
    <mergeCell ref="O43:O50"/>
    <mergeCell ref="P43:P50"/>
    <mergeCell ref="D51:D58"/>
    <mergeCell ref="E51:E58"/>
    <mergeCell ref="F51:F58"/>
    <mergeCell ref="G51:G58"/>
    <mergeCell ref="Q43:Q50"/>
    <mergeCell ref="R43:R50"/>
    <mergeCell ref="B43:B50"/>
    <mergeCell ref="C43:C50"/>
    <mergeCell ref="D43:D50"/>
    <mergeCell ref="E43:E50"/>
    <mergeCell ref="F43:F50"/>
    <mergeCell ref="G43:G50"/>
    <mergeCell ref="H43:H50"/>
    <mergeCell ref="I43:I50"/>
    <mergeCell ref="J43:J50"/>
    <mergeCell ref="T51:T58"/>
    <mergeCell ref="U51:U58"/>
    <mergeCell ref="V51:V58"/>
    <mergeCell ref="B59:B66"/>
    <mergeCell ref="C59:C66"/>
    <mergeCell ref="D59:D66"/>
    <mergeCell ref="E59:E66"/>
    <mergeCell ref="F59:F66"/>
    <mergeCell ref="G59:G66"/>
    <mergeCell ref="H59:H66"/>
    <mergeCell ref="N51:N58"/>
    <mergeCell ref="O51:O58"/>
    <mergeCell ref="P51:P58"/>
    <mergeCell ref="Q51:Q58"/>
    <mergeCell ref="R51:R58"/>
    <mergeCell ref="S51:S58"/>
    <mergeCell ref="H51:H58"/>
    <mergeCell ref="I51:I58"/>
    <mergeCell ref="J51:J58"/>
    <mergeCell ref="K51:K58"/>
    <mergeCell ref="L51:L58"/>
    <mergeCell ref="M51:M58"/>
    <mergeCell ref="B51:B58"/>
    <mergeCell ref="C51:C58"/>
    <mergeCell ref="B67:B72"/>
    <mergeCell ref="C67:C72"/>
    <mergeCell ref="D67:D72"/>
    <mergeCell ref="E67:E72"/>
    <mergeCell ref="F67:F72"/>
    <mergeCell ref="G67:G72"/>
    <mergeCell ref="H67:H72"/>
    <mergeCell ref="I67:I72"/>
    <mergeCell ref="O59:O66"/>
    <mergeCell ref="I59:I66"/>
    <mergeCell ref="J59:J66"/>
    <mergeCell ref="K59:K66"/>
    <mergeCell ref="L59:L66"/>
    <mergeCell ref="M59:M66"/>
    <mergeCell ref="N59:N66"/>
    <mergeCell ref="J67:J72"/>
    <mergeCell ref="O67:O72"/>
    <mergeCell ref="K67:K72"/>
    <mergeCell ref="L67:L72"/>
    <mergeCell ref="M67:M72"/>
    <mergeCell ref="N67:N72"/>
    <mergeCell ref="T74:T79"/>
    <mergeCell ref="U74:U79"/>
    <mergeCell ref="U59:U66"/>
    <mergeCell ref="V59:V66"/>
    <mergeCell ref="P59:P66"/>
    <mergeCell ref="Q59:Q66"/>
    <mergeCell ref="R59:R66"/>
    <mergeCell ref="S59:S66"/>
    <mergeCell ref="T59:T66"/>
    <mergeCell ref="V67:V72"/>
    <mergeCell ref="P67:P72"/>
    <mergeCell ref="V74:V79"/>
    <mergeCell ref="P74:P79"/>
    <mergeCell ref="Q74:Q79"/>
    <mergeCell ref="R74:R79"/>
    <mergeCell ref="S74:S79"/>
    <mergeCell ref="T67:T72"/>
    <mergeCell ref="U67:U72"/>
    <mergeCell ref="Q67:Q72"/>
    <mergeCell ref="R67:R72"/>
    <mergeCell ref="S67:S72"/>
    <mergeCell ref="B80:B85"/>
    <mergeCell ref="C80:C85"/>
    <mergeCell ref="D80:D85"/>
    <mergeCell ref="E80:E85"/>
    <mergeCell ref="F80:F85"/>
    <mergeCell ref="G80:G85"/>
    <mergeCell ref="H80:H85"/>
    <mergeCell ref="N74:N79"/>
    <mergeCell ref="O74:O79"/>
    <mergeCell ref="H74:H79"/>
    <mergeCell ref="I74:I79"/>
    <mergeCell ref="J74:J79"/>
    <mergeCell ref="K74:K79"/>
    <mergeCell ref="L74:L79"/>
    <mergeCell ref="M74:M79"/>
    <mergeCell ref="B74:B79"/>
    <mergeCell ref="C74:C79"/>
    <mergeCell ref="M80:M85"/>
    <mergeCell ref="N80:N85"/>
    <mergeCell ref="U80:U85"/>
    <mergeCell ref="D74:D79"/>
    <mergeCell ref="E74:E79"/>
    <mergeCell ref="F74:F79"/>
    <mergeCell ref="G74:G79"/>
    <mergeCell ref="V80:V85"/>
    <mergeCell ref="B86:B91"/>
    <mergeCell ref="C86:C91"/>
    <mergeCell ref="D86:D91"/>
    <mergeCell ref="E86:E91"/>
    <mergeCell ref="F86:F91"/>
    <mergeCell ref="G86:G91"/>
    <mergeCell ref="H86:H91"/>
    <mergeCell ref="I86:I91"/>
    <mergeCell ref="O80:O85"/>
    <mergeCell ref="P80:P85"/>
    <mergeCell ref="Q80:Q85"/>
    <mergeCell ref="R80:R85"/>
    <mergeCell ref="S80:S85"/>
    <mergeCell ref="T80:T85"/>
    <mergeCell ref="I80:I85"/>
    <mergeCell ref="J80:J85"/>
    <mergeCell ref="K80:K85"/>
    <mergeCell ref="L80:L85"/>
    <mergeCell ref="V86:V91"/>
    <mergeCell ref="P86:P91"/>
    <mergeCell ref="Q86:Q91"/>
    <mergeCell ref="B93:B98"/>
    <mergeCell ref="C93:C98"/>
    <mergeCell ref="D93:D98"/>
    <mergeCell ref="E93:E98"/>
    <mergeCell ref="F93:F98"/>
    <mergeCell ref="G93:G98"/>
    <mergeCell ref="H93:H98"/>
    <mergeCell ref="I93:I98"/>
    <mergeCell ref="J93:J98"/>
    <mergeCell ref="R86:R91"/>
    <mergeCell ref="S86:S91"/>
    <mergeCell ref="T86:T91"/>
    <mergeCell ref="U86:U91"/>
    <mergeCell ref="J86:J91"/>
    <mergeCell ref="K86:K91"/>
    <mergeCell ref="L86:L91"/>
    <mergeCell ref="M86:M91"/>
    <mergeCell ref="N86:N91"/>
    <mergeCell ref="O86:O91"/>
    <mergeCell ref="Q93:Q98"/>
    <mergeCell ref="R93:R98"/>
    <mergeCell ref="S93:S98"/>
    <mergeCell ref="T93:T98"/>
    <mergeCell ref="U93:U98"/>
    <mergeCell ref="V93:V98"/>
    <mergeCell ref="K93:K98"/>
    <mergeCell ref="L93:L98"/>
    <mergeCell ref="M93:M98"/>
    <mergeCell ref="N93:N98"/>
    <mergeCell ref="O93:O98"/>
    <mergeCell ref="P93:P98"/>
    <mergeCell ref="H99:H104"/>
    <mergeCell ref="I99:I104"/>
    <mergeCell ref="J99:J104"/>
    <mergeCell ref="K99:K104"/>
    <mergeCell ref="L99:L104"/>
    <mergeCell ref="M99:M104"/>
    <mergeCell ref="B99:B104"/>
    <mergeCell ref="C99:C104"/>
    <mergeCell ref="D99:D104"/>
    <mergeCell ref="E99:E104"/>
    <mergeCell ref="F99:F104"/>
    <mergeCell ref="G99:G104"/>
    <mergeCell ref="T99:T104"/>
    <mergeCell ref="U99:U104"/>
    <mergeCell ref="V99:V104"/>
    <mergeCell ref="N99:N104"/>
    <mergeCell ref="O99:O104"/>
    <mergeCell ref="P99:P104"/>
    <mergeCell ref="Q99:Q104"/>
    <mergeCell ref="R99:R104"/>
    <mergeCell ref="S99:S104"/>
    <mergeCell ref="B7:G7"/>
    <mergeCell ref="B8:G8"/>
    <mergeCell ref="B9:G9"/>
    <mergeCell ref="B11:G11"/>
    <mergeCell ref="B12:G12"/>
    <mergeCell ref="B13:G13"/>
    <mergeCell ref="T15:V15"/>
    <mergeCell ref="T16:T18"/>
    <mergeCell ref="U16:U18"/>
    <mergeCell ref="V16:V18"/>
    <mergeCell ref="I15:K15"/>
    <mergeCell ref="C15:C18"/>
    <mergeCell ref="D15:D18"/>
    <mergeCell ref="E15:E18"/>
    <mergeCell ref="F15:F18"/>
    <mergeCell ref="G15:G17"/>
    <mergeCell ref="H15:H17"/>
    <mergeCell ref="W15:Y15"/>
    <mergeCell ref="W16:W18"/>
    <mergeCell ref="X16:X17"/>
    <mergeCell ref="Y16:Y17"/>
    <mergeCell ref="Z15:AA15"/>
    <mergeCell ref="AB15:AE15"/>
    <mergeCell ref="Z16:Z17"/>
    <mergeCell ref="AA16:AA17"/>
    <mergeCell ref="AB16:AB17"/>
    <mergeCell ref="AC16:AC17"/>
    <mergeCell ref="AD16:AD17"/>
    <mergeCell ref="AE16:AE17"/>
  </mergeCells>
  <hyperlinks>
    <hyperlink ref="AB14" r:id="rId1" xr:uid="{827132EB-44A6-457C-BD36-AFD11C5E58C6}"/>
    <hyperlink ref="AE14" r:id="rId2" xr:uid="{BD23F41B-0523-40CA-94AD-48EAD746E89E}"/>
    <hyperlink ref="T14" r:id="rId3" xr:uid="{36BD15F2-A79B-4EEA-BD8D-15A21F21736F}"/>
  </hyperlinks>
  <pageMargins left="0.511811024" right="0.511811024" top="0.78740157499999996" bottom="0.78740157499999996" header="0.31496062000000002" footer="0.31496062000000002"/>
  <pageSetup paperSize="9" orientation="portrait" r:id="rId4"/>
  <drawing r:id="rId5"/>
  <legacy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E738B-DAC6-46C8-87F8-1C465F3D090E}">
  <sheetPr>
    <tabColor theme="7" tint="0.59999389629810485"/>
  </sheetPr>
  <dimension ref="B1:AN82"/>
  <sheetViews>
    <sheetView showGridLines="0" zoomScale="80" zoomScaleNormal="80" workbookViewId="0"/>
  </sheetViews>
  <sheetFormatPr defaultColWidth="10" defaultRowHeight="13.8" x14ac:dyDescent="0.25"/>
  <cols>
    <col min="1" max="1" width="3.625" style="5" customWidth="1"/>
    <col min="2" max="2" width="8.625" style="5" bestFit="1" customWidth="1"/>
    <col min="3" max="3" width="45.75" style="5" customWidth="1"/>
    <col min="4" max="4" width="15.625" style="5" bestFit="1" customWidth="1"/>
    <col min="5" max="5" width="16.375" style="5" customWidth="1"/>
    <col min="6" max="35" width="13.125" style="5" customWidth="1"/>
    <col min="36" max="36" width="15.375" style="5" customWidth="1"/>
    <col min="37" max="37" width="10" style="5"/>
    <col min="38" max="38" width="15" style="5" bestFit="1" customWidth="1"/>
    <col min="39" max="39" width="11.25" style="5" bestFit="1" customWidth="1"/>
    <col min="40" max="16384" width="10" style="5"/>
  </cols>
  <sheetData>
    <row r="1" spans="2:36" ht="18" x14ac:dyDescent="0.25">
      <c r="B1" s="52"/>
      <c r="C1" s="53"/>
    </row>
    <row r="2" spans="2:36" x14ac:dyDescent="0.25">
      <c r="C2" s="41"/>
    </row>
    <row r="3" spans="2:36" x14ac:dyDescent="0.25">
      <c r="C3" s="41"/>
      <c r="F3"/>
    </row>
    <row r="4" spans="2:36" x14ac:dyDescent="0.25">
      <c r="C4" s="41"/>
      <c r="F4"/>
    </row>
    <row r="5" spans="2:36" x14ac:dyDescent="0.25">
      <c r="B5" s="54"/>
      <c r="C5" s="55"/>
      <c r="D5" s="54"/>
      <c r="E5" s="54"/>
      <c r="F5" s="54"/>
      <c r="G5" s="54"/>
    </row>
    <row r="6" spans="2:36" x14ac:dyDescent="0.25">
      <c r="C6" s="41"/>
    </row>
    <row r="7" spans="2:36" ht="49.95" customHeight="1" x14ac:dyDescent="0.25">
      <c r="B7" s="761" t="s">
        <v>0</v>
      </c>
      <c r="C7" s="762"/>
      <c r="D7" s="762"/>
      <c r="E7" s="762"/>
      <c r="F7" s="762"/>
      <c r="G7" s="763"/>
    </row>
    <row r="8" spans="2:36" ht="15.6" x14ac:dyDescent="0.25">
      <c r="B8" s="799" t="s">
        <v>1</v>
      </c>
      <c r="C8" s="800"/>
      <c r="D8" s="800"/>
      <c r="E8" s="800"/>
      <c r="F8" s="800"/>
      <c r="G8" s="801"/>
    </row>
    <row r="9" spans="2:36" ht="15.6" x14ac:dyDescent="0.25">
      <c r="B9" s="802" t="s">
        <v>2</v>
      </c>
      <c r="C9" s="803"/>
      <c r="D9" s="803"/>
      <c r="E9" s="803"/>
      <c r="F9" s="803"/>
      <c r="G9" s="804"/>
    </row>
    <row r="10" spans="2:36" ht="15.6" x14ac:dyDescent="0.25">
      <c r="B10" s="69"/>
      <c r="C10" s="70"/>
      <c r="D10" s="69"/>
    </row>
    <row r="11" spans="2:36" ht="18" customHeight="1" x14ac:dyDescent="0.25">
      <c r="B11" s="805" t="s">
        <v>532</v>
      </c>
      <c r="C11" s="806"/>
      <c r="D11" s="806"/>
      <c r="E11" s="806"/>
      <c r="F11" s="806"/>
      <c r="G11" s="807"/>
    </row>
    <row r="12" spans="2:36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36" ht="18" customHeight="1" x14ac:dyDescent="0.25">
      <c r="B13" s="793" t="s">
        <v>4</v>
      </c>
      <c r="C13" s="794"/>
      <c r="D13" s="794"/>
      <c r="E13" s="794"/>
      <c r="F13" s="794"/>
      <c r="G13" s="795"/>
    </row>
    <row r="14" spans="2:36" ht="14.4" thickBot="1" x14ac:dyDescent="0.3">
      <c r="C14" s="41"/>
    </row>
    <row r="15" spans="2:36" ht="14.4" x14ac:dyDescent="0.25">
      <c r="B15" s="858" t="s">
        <v>221</v>
      </c>
      <c r="C15" s="860" t="s">
        <v>222</v>
      </c>
      <c r="D15" s="860" t="s">
        <v>396</v>
      </c>
      <c r="E15" s="860"/>
      <c r="F15" s="860" t="s">
        <v>22</v>
      </c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868"/>
      <c r="AJ15" s="850" t="s">
        <v>397</v>
      </c>
    </row>
    <row r="16" spans="2:36" ht="14.4" x14ac:dyDescent="0.25">
      <c r="B16" s="859"/>
      <c r="C16" s="861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1"/>
    </row>
    <row r="17" spans="2:39" ht="14.4" x14ac:dyDescent="0.25">
      <c r="B17" s="494">
        <v>1000</v>
      </c>
      <c r="C17" s="495" t="str">
        <f>VLOOKUP(B17,'Custo Veic Oper'!B19:C34,2,FALSE)</f>
        <v>SUPORTE A VIDA</v>
      </c>
      <c r="D17" s="496"/>
      <c r="E17" s="496"/>
      <c r="F17" s="497">
        <f t="shared" ref="F17:AI17" si="0">SUMIF($D18:$D22,"Total OPEX",F18:F22)</f>
        <v>239883.77627139608</v>
      </c>
      <c r="G17" s="497">
        <f t="shared" si="0"/>
        <v>446519.36441502388</v>
      </c>
      <c r="H17" s="497">
        <f t="shared" si="0"/>
        <v>435230.80736026604</v>
      </c>
      <c r="I17" s="497">
        <f t="shared" si="0"/>
        <v>423942.25030550821</v>
      </c>
      <c r="J17" s="497">
        <f t="shared" si="0"/>
        <v>412653.69325075037</v>
      </c>
      <c r="K17" s="497">
        <f t="shared" si="0"/>
        <v>401365.13619599253</v>
      </c>
      <c r="L17" s="497">
        <f t="shared" si="0"/>
        <v>390076.57914123469</v>
      </c>
      <c r="M17" s="497">
        <f t="shared" si="0"/>
        <v>378788.02208647685</v>
      </c>
      <c r="N17" s="497">
        <f t="shared" si="0"/>
        <v>463347.09146978171</v>
      </c>
      <c r="O17" s="497">
        <f t="shared" si="0"/>
        <v>446519.36441502388</v>
      </c>
      <c r="P17" s="497">
        <f t="shared" si="0"/>
        <v>435230.80736026604</v>
      </c>
      <c r="Q17" s="497">
        <f t="shared" si="0"/>
        <v>423942.25030550821</v>
      </c>
      <c r="R17" s="497">
        <f t="shared" si="0"/>
        <v>412653.69325075037</v>
      </c>
      <c r="S17" s="497">
        <f t="shared" si="0"/>
        <v>401365.13619599253</v>
      </c>
      <c r="T17" s="497">
        <f t="shared" si="0"/>
        <v>390076.57914123469</v>
      </c>
      <c r="U17" s="497">
        <f t="shared" si="0"/>
        <v>378788.02208647685</v>
      </c>
      <c r="V17" s="497">
        <f t="shared" si="0"/>
        <v>463347.09146978171</v>
      </c>
      <c r="W17" s="497">
        <f t="shared" si="0"/>
        <v>446519.36441502388</v>
      </c>
      <c r="X17" s="497">
        <f t="shared" si="0"/>
        <v>435230.80736026604</v>
      </c>
      <c r="Y17" s="497">
        <f t="shared" si="0"/>
        <v>423942.25030550821</v>
      </c>
      <c r="Z17" s="497">
        <f t="shared" si="0"/>
        <v>412653.69325075037</v>
      </c>
      <c r="AA17" s="497">
        <f t="shared" si="0"/>
        <v>401365.13619599253</v>
      </c>
      <c r="AB17" s="497">
        <f t="shared" si="0"/>
        <v>390076.57914123469</v>
      </c>
      <c r="AC17" s="497">
        <f t="shared" si="0"/>
        <v>378788.02208647685</v>
      </c>
      <c r="AD17" s="497">
        <f t="shared" si="0"/>
        <v>463347.09146978171</v>
      </c>
      <c r="AE17" s="497">
        <f t="shared" si="0"/>
        <v>446519.36441502388</v>
      </c>
      <c r="AF17" s="497">
        <f t="shared" si="0"/>
        <v>435230.80736026604</v>
      </c>
      <c r="AG17" s="497">
        <f t="shared" si="0"/>
        <v>423942.25030550821</v>
      </c>
      <c r="AH17" s="497">
        <f t="shared" si="0"/>
        <v>412653.69325075037</v>
      </c>
      <c r="AI17" s="497">
        <f t="shared" si="0"/>
        <v>401365.13619599253</v>
      </c>
      <c r="AJ17" s="498">
        <f>SUM(F17:AI17)</f>
        <v>12415363.860474039</v>
      </c>
    </row>
    <row r="18" spans="2:39" ht="14.4" x14ac:dyDescent="0.25">
      <c r="B18" s="1007">
        <v>1001</v>
      </c>
      <c r="C18" s="907" t="str">
        <f>VLOOKUP(B18,'Custo Veic Oper'!B19:AF91,2,FALSE)</f>
        <v>AMBULÂNCIA de Suporte Avançado Tipo C</v>
      </c>
      <c r="D18" s="481" t="s">
        <v>400</v>
      </c>
      <c r="E18" s="728">
        <f>'PC OPEX'!C123</f>
        <v>13</v>
      </c>
      <c r="F18" s="482">
        <f>$E18</f>
        <v>13</v>
      </c>
      <c r="G18" s="482">
        <f>$E18</f>
        <v>13</v>
      </c>
      <c r="H18" s="482">
        <f t="shared" ref="H18:AI18" si="1">$E18</f>
        <v>13</v>
      </c>
      <c r="I18" s="482">
        <f t="shared" si="1"/>
        <v>13</v>
      </c>
      <c r="J18" s="482">
        <f t="shared" si="1"/>
        <v>13</v>
      </c>
      <c r="K18" s="482">
        <f t="shared" si="1"/>
        <v>13</v>
      </c>
      <c r="L18" s="482">
        <f t="shared" si="1"/>
        <v>13</v>
      </c>
      <c r="M18" s="482">
        <f t="shared" si="1"/>
        <v>13</v>
      </c>
      <c r="N18" s="482">
        <f t="shared" si="1"/>
        <v>13</v>
      </c>
      <c r="O18" s="482">
        <f t="shared" si="1"/>
        <v>13</v>
      </c>
      <c r="P18" s="482">
        <f t="shared" si="1"/>
        <v>13</v>
      </c>
      <c r="Q18" s="482">
        <f t="shared" si="1"/>
        <v>13</v>
      </c>
      <c r="R18" s="482">
        <f t="shared" si="1"/>
        <v>13</v>
      </c>
      <c r="S18" s="482">
        <f t="shared" si="1"/>
        <v>13</v>
      </c>
      <c r="T18" s="482">
        <f t="shared" si="1"/>
        <v>13</v>
      </c>
      <c r="U18" s="482">
        <f t="shared" si="1"/>
        <v>13</v>
      </c>
      <c r="V18" s="482">
        <f t="shared" si="1"/>
        <v>13</v>
      </c>
      <c r="W18" s="482">
        <f t="shared" si="1"/>
        <v>13</v>
      </c>
      <c r="X18" s="482">
        <f t="shared" si="1"/>
        <v>13</v>
      </c>
      <c r="Y18" s="482">
        <f t="shared" si="1"/>
        <v>13</v>
      </c>
      <c r="Z18" s="482">
        <f t="shared" si="1"/>
        <v>13</v>
      </c>
      <c r="AA18" s="482">
        <f t="shared" si="1"/>
        <v>13</v>
      </c>
      <c r="AB18" s="482">
        <f t="shared" si="1"/>
        <v>13</v>
      </c>
      <c r="AC18" s="482">
        <f t="shared" si="1"/>
        <v>13</v>
      </c>
      <c r="AD18" s="482">
        <f t="shared" si="1"/>
        <v>13</v>
      </c>
      <c r="AE18" s="482">
        <f t="shared" si="1"/>
        <v>13</v>
      </c>
      <c r="AF18" s="482">
        <f t="shared" si="1"/>
        <v>13</v>
      </c>
      <c r="AG18" s="482">
        <f t="shared" si="1"/>
        <v>13</v>
      </c>
      <c r="AH18" s="482">
        <f t="shared" si="1"/>
        <v>13</v>
      </c>
      <c r="AI18" s="504">
        <f t="shared" si="1"/>
        <v>13</v>
      </c>
      <c r="AJ18" s="524"/>
    </row>
    <row r="19" spans="2:39" ht="14.4" x14ac:dyDescent="0.25">
      <c r="B19" s="1003"/>
      <c r="C19" s="908"/>
      <c r="D19" s="484" t="s">
        <v>533</v>
      </c>
      <c r="E19" s="438">
        <f>VLOOKUP(B18,'Custo Veic Oper'!$B$19:$AF$98,15,FALSE)</f>
        <v>22274.406000000003</v>
      </c>
      <c r="F19" s="485">
        <f>(F18*$E19)/2</f>
        <v>144783.63900000002</v>
      </c>
      <c r="G19" s="485">
        <f t="shared" ref="G19:AI19" si="2">G18*$E19</f>
        <v>289567.27800000005</v>
      </c>
      <c r="H19" s="485">
        <f t="shared" si="2"/>
        <v>289567.27800000005</v>
      </c>
      <c r="I19" s="485">
        <f t="shared" si="2"/>
        <v>289567.27800000005</v>
      </c>
      <c r="J19" s="485">
        <f t="shared" si="2"/>
        <v>289567.27800000005</v>
      </c>
      <c r="K19" s="485">
        <f t="shared" si="2"/>
        <v>289567.27800000005</v>
      </c>
      <c r="L19" s="485">
        <f t="shared" si="2"/>
        <v>289567.27800000005</v>
      </c>
      <c r="M19" s="485">
        <f t="shared" si="2"/>
        <v>289567.27800000005</v>
      </c>
      <c r="N19" s="485">
        <f t="shared" si="2"/>
        <v>289567.27800000005</v>
      </c>
      <c r="O19" s="485">
        <f t="shared" si="2"/>
        <v>289567.27800000005</v>
      </c>
      <c r="P19" s="485">
        <f t="shared" si="2"/>
        <v>289567.27800000005</v>
      </c>
      <c r="Q19" s="485">
        <f t="shared" si="2"/>
        <v>289567.27800000005</v>
      </c>
      <c r="R19" s="485">
        <f t="shared" si="2"/>
        <v>289567.27800000005</v>
      </c>
      <c r="S19" s="485">
        <f t="shared" si="2"/>
        <v>289567.27800000005</v>
      </c>
      <c r="T19" s="485">
        <f t="shared" si="2"/>
        <v>289567.27800000005</v>
      </c>
      <c r="U19" s="485">
        <f t="shared" si="2"/>
        <v>289567.27800000005</v>
      </c>
      <c r="V19" s="485">
        <f t="shared" si="2"/>
        <v>289567.27800000005</v>
      </c>
      <c r="W19" s="485">
        <f t="shared" si="2"/>
        <v>289567.27800000005</v>
      </c>
      <c r="X19" s="485">
        <f t="shared" si="2"/>
        <v>289567.27800000005</v>
      </c>
      <c r="Y19" s="485">
        <f t="shared" si="2"/>
        <v>289567.27800000005</v>
      </c>
      <c r="Z19" s="485">
        <f t="shared" si="2"/>
        <v>289567.27800000005</v>
      </c>
      <c r="AA19" s="485">
        <f t="shared" si="2"/>
        <v>289567.27800000005</v>
      </c>
      <c r="AB19" s="485">
        <f t="shared" si="2"/>
        <v>289567.27800000005</v>
      </c>
      <c r="AC19" s="485">
        <f t="shared" si="2"/>
        <v>289567.27800000005</v>
      </c>
      <c r="AD19" s="485">
        <f t="shared" si="2"/>
        <v>289567.27800000005</v>
      </c>
      <c r="AE19" s="485">
        <f t="shared" si="2"/>
        <v>289567.27800000005</v>
      </c>
      <c r="AF19" s="485">
        <f t="shared" si="2"/>
        <v>289567.27800000005</v>
      </c>
      <c r="AG19" s="485">
        <f t="shared" si="2"/>
        <v>289567.27800000005</v>
      </c>
      <c r="AH19" s="485">
        <f t="shared" si="2"/>
        <v>289567.27800000005</v>
      </c>
      <c r="AI19" s="505">
        <f t="shared" si="2"/>
        <v>289567.27800000005</v>
      </c>
      <c r="AJ19" s="487">
        <f>SUM(F19:AI19)</f>
        <v>8542234.7009999994</v>
      </c>
      <c r="AK19" s="37"/>
      <c r="AL19" s="37"/>
      <c r="AM19" s="37"/>
    </row>
    <row r="20" spans="2:39" ht="14.4" x14ac:dyDescent="0.25">
      <c r="B20" s="1003"/>
      <c r="C20" s="908"/>
      <c r="D20" s="484" t="s">
        <v>534</v>
      </c>
      <c r="E20" s="438">
        <f>VLOOKUP(B18,'Custo Veic Oper'!B19:AF98,18,FALSE)</f>
        <v>5789.0036178245336</v>
      </c>
      <c r="F20" s="485">
        <f>(F18*$E20)/2</f>
        <v>37628.523515859466</v>
      </c>
      <c r="G20" s="485">
        <f t="shared" ref="G20:AI20" si="3">G18*$E20</f>
        <v>75257.047031718932</v>
      </c>
      <c r="H20" s="485">
        <f t="shared" si="3"/>
        <v>75257.047031718932</v>
      </c>
      <c r="I20" s="485">
        <f t="shared" si="3"/>
        <v>75257.047031718932</v>
      </c>
      <c r="J20" s="485">
        <f t="shared" si="3"/>
        <v>75257.047031718932</v>
      </c>
      <c r="K20" s="485">
        <f t="shared" si="3"/>
        <v>75257.047031718932</v>
      </c>
      <c r="L20" s="485">
        <f t="shared" si="3"/>
        <v>75257.047031718932</v>
      </c>
      <c r="M20" s="485">
        <f t="shared" si="3"/>
        <v>75257.047031718932</v>
      </c>
      <c r="N20" s="485">
        <f t="shared" si="3"/>
        <v>75257.047031718932</v>
      </c>
      <c r="O20" s="485">
        <f t="shared" si="3"/>
        <v>75257.047031718932</v>
      </c>
      <c r="P20" s="485">
        <f t="shared" si="3"/>
        <v>75257.047031718932</v>
      </c>
      <c r="Q20" s="485">
        <f t="shared" si="3"/>
        <v>75257.047031718932</v>
      </c>
      <c r="R20" s="485">
        <f t="shared" si="3"/>
        <v>75257.047031718932</v>
      </c>
      <c r="S20" s="485">
        <f t="shared" si="3"/>
        <v>75257.047031718932</v>
      </c>
      <c r="T20" s="485">
        <f t="shared" si="3"/>
        <v>75257.047031718932</v>
      </c>
      <c r="U20" s="485">
        <f t="shared" si="3"/>
        <v>75257.047031718932</v>
      </c>
      <c r="V20" s="485">
        <f t="shared" si="3"/>
        <v>75257.047031718932</v>
      </c>
      <c r="W20" s="485">
        <f t="shared" si="3"/>
        <v>75257.047031718932</v>
      </c>
      <c r="X20" s="485">
        <f t="shared" si="3"/>
        <v>75257.047031718932</v>
      </c>
      <c r="Y20" s="485">
        <f t="shared" si="3"/>
        <v>75257.047031718932</v>
      </c>
      <c r="Z20" s="485">
        <f t="shared" si="3"/>
        <v>75257.047031718932</v>
      </c>
      <c r="AA20" s="485">
        <f t="shared" si="3"/>
        <v>75257.047031718932</v>
      </c>
      <c r="AB20" s="485">
        <f t="shared" si="3"/>
        <v>75257.047031718932</v>
      </c>
      <c r="AC20" s="485">
        <f t="shared" si="3"/>
        <v>75257.047031718932</v>
      </c>
      <c r="AD20" s="485">
        <f t="shared" si="3"/>
        <v>75257.047031718932</v>
      </c>
      <c r="AE20" s="485">
        <f t="shared" si="3"/>
        <v>75257.047031718932</v>
      </c>
      <c r="AF20" s="485">
        <f t="shared" si="3"/>
        <v>75257.047031718932</v>
      </c>
      <c r="AG20" s="485">
        <f t="shared" si="3"/>
        <v>75257.047031718932</v>
      </c>
      <c r="AH20" s="485">
        <f t="shared" si="3"/>
        <v>75257.047031718932</v>
      </c>
      <c r="AI20" s="505">
        <f t="shared" si="3"/>
        <v>75257.047031718932</v>
      </c>
      <c r="AJ20" s="487">
        <f>SUM(F20:AI20)</f>
        <v>2220082.8874357091</v>
      </c>
      <c r="AL20" s="46"/>
    </row>
    <row r="21" spans="2:39" ht="14.4" x14ac:dyDescent="0.25">
      <c r="B21" s="1003"/>
      <c r="C21" s="908"/>
      <c r="D21" s="484" t="s">
        <v>454</v>
      </c>
      <c r="E21" s="438"/>
      <c r="F21" s="485">
        <f>'Custo Veic Oper'!$AF20*F18*7/12</f>
        <v>57471.613755536579</v>
      </c>
      <c r="G21" s="485">
        <f>'Custo Veic Oper'!$AF21*G18</f>
        <v>81695.039383304887</v>
      </c>
      <c r="H21" s="485">
        <f>'Custo Veic Oper'!$AF22*H18</f>
        <v>70406.482328547048</v>
      </c>
      <c r="I21" s="485">
        <f>'Custo Veic Oper'!$AF23*I18</f>
        <v>59117.925273789195</v>
      </c>
      <c r="J21" s="485">
        <f>'Custo Veic Oper'!$AF24*J18</f>
        <v>47829.368219031363</v>
      </c>
      <c r="K21" s="485">
        <f>'Custo Veic Oper'!$AF25*K18</f>
        <v>36540.811164273531</v>
      </c>
      <c r="L21" s="485">
        <f>'Custo Veic Oper'!$AF26*L18</f>
        <v>25252.254109515681</v>
      </c>
      <c r="M21" s="485">
        <f>'Custo Veic Oper'!$AF27*M18</f>
        <v>13963.697054757842</v>
      </c>
      <c r="N21" s="485">
        <f>'Custo Veic Oper'!$AF20*N18</f>
        <v>98522.76643806271</v>
      </c>
      <c r="O21" s="485">
        <f>'Custo Veic Oper'!$AF21*O18</f>
        <v>81695.039383304887</v>
      </c>
      <c r="P21" s="485">
        <f>'Custo Veic Oper'!$AF22*P18</f>
        <v>70406.482328547048</v>
      </c>
      <c r="Q21" s="485">
        <f>'Custo Veic Oper'!$AF23*Q18</f>
        <v>59117.925273789195</v>
      </c>
      <c r="R21" s="485">
        <f>'Custo Veic Oper'!$AF24*R18</f>
        <v>47829.368219031363</v>
      </c>
      <c r="S21" s="485">
        <f>'Custo Veic Oper'!$AF25*S18</f>
        <v>36540.811164273531</v>
      </c>
      <c r="T21" s="485">
        <f>'Custo Veic Oper'!$AF26*T18</f>
        <v>25252.254109515681</v>
      </c>
      <c r="U21" s="485">
        <f>'Custo Veic Oper'!$AF27*U18</f>
        <v>13963.697054757842</v>
      </c>
      <c r="V21" s="485">
        <f>'Custo Veic Oper'!$AF20*V18</f>
        <v>98522.76643806271</v>
      </c>
      <c r="W21" s="485">
        <f>'Custo Veic Oper'!$AF21*W18</f>
        <v>81695.039383304887</v>
      </c>
      <c r="X21" s="485">
        <f>'Custo Veic Oper'!$AF22*X18</f>
        <v>70406.482328547048</v>
      </c>
      <c r="Y21" s="485">
        <f>'Custo Veic Oper'!$AF23*Y18</f>
        <v>59117.925273789195</v>
      </c>
      <c r="Z21" s="485">
        <f>'Custo Veic Oper'!$AF24*Z18</f>
        <v>47829.368219031363</v>
      </c>
      <c r="AA21" s="485">
        <f>'Custo Veic Oper'!$AF25*AA18</f>
        <v>36540.811164273531</v>
      </c>
      <c r="AB21" s="485">
        <f>'Custo Veic Oper'!$AF26*AB18</f>
        <v>25252.254109515681</v>
      </c>
      <c r="AC21" s="485">
        <f>'Custo Veic Oper'!$AF27*AC18</f>
        <v>13963.697054757842</v>
      </c>
      <c r="AD21" s="485">
        <f>'Custo Veic Oper'!$AF20*AD18</f>
        <v>98522.76643806271</v>
      </c>
      <c r="AE21" s="485">
        <f>'Custo Veic Oper'!$AF21*AE18</f>
        <v>81695.039383304887</v>
      </c>
      <c r="AF21" s="485">
        <f>'Custo Veic Oper'!$AF22*AF18</f>
        <v>70406.482328547048</v>
      </c>
      <c r="AG21" s="485">
        <f>'Custo Veic Oper'!$AF23*AG18</f>
        <v>59117.925273789195</v>
      </c>
      <c r="AH21" s="485">
        <f>'Custo Veic Oper'!$AF24*AH18</f>
        <v>47829.368219031363</v>
      </c>
      <c r="AI21" s="505">
        <f>'Custo Veic Oper'!$AF25*AI18</f>
        <v>36540.811164273531</v>
      </c>
      <c r="AJ21" s="487">
        <f>SUM(F21:AI21)</f>
        <v>1653046.2720383294</v>
      </c>
    </row>
    <row r="22" spans="2:39" ht="14.4" x14ac:dyDescent="0.25">
      <c r="B22" s="1004"/>
      <c r="C22" s="909"/>
      <c r="D22" s="491" t="s">
        <v>535</v>
      </c>
      <c r="E22" s="506">
        <f>SUM(F22:AI22)</f>
        <v>12415363.860474039</v>
      </c>
      <c r="F22" s="507">
        <f t="shared" ref="F22:AI22" si="4">SUBTOTAL(9,F19:F21)</f>
        <v>239883.77627139608</v>
      </c>
      <c r="G22" s="507">
        <f t="shared" si="4"/>
        <v>446519.36441502388</v>
      </c>
      <c r="H22" s="507">
        <f t="shared" si="4"/>
        <v>435230.80736026604</v>
      </c>
      <c r="I22" s="507">
        <f t="shared" si="4"/>
        <v>423942.25030550821</v>
      </c>
      <c r="J22" s="507">
        <f t="shared" si="4"/>
        <v>412653.69325075037</v>
      </c>
      <c r="K22" s="507">
        <f t="shared" si="4"/>
        <v>401365.13619599253</v>
      </c>
      <c r="L22" s="507">
        <f t="shared" si="4"/>
        <v>390076.57914123469</v>
      </c>
      <c r="M22" s="507">
        <f t="shared" si="4"/>
        <v>378788.02208647685</v>
      </c>
      <c r="N22" s="507">
        <f t="shared" si="4"/>
        <v>463347.09146978171</v>
      </c>
      <c r="O22" s="507">
        <f t="shared" si="4"/>
        <v>446519.36441502388</v>
      </c>
      <c r="P22" s="507">
        <f t="shared" si="4"/>
        <v>435230.80736026604</v>
      </c>
      <c r="Q22" s="507">
        <f t="shared" si="4"/>
        <v>423942.25030550821</v>
      </c>
      <c r="R22" s="507">
        <f t="shared" si="4"/>
        <v>412653.69325075037</v>
      </c>
      <c r="S22" s="507">
        <f t="shared" si="4"/>
        <v>401365.13619599253</v>
      </c>
      <c r="T22" s="507">
        <f t="shared" si="4"/>
        <v>390076.57914123469</v>
      </c>
      <c r="U22" s="507">
        <f t="shared" si="4"/>
        <v>378788.02208647685</v>
      </c>
      <c r="V22" s="507">
        <f t="shared" si="4"/>
        <v>463347.09146978171</v>
      </c>
      <c r="W22" s="507">
        <f t="shared" si="4"/>
        <v>446519.36441502388</v>
      </c>
      <c r="X22" s="507">
        <f t="shared" si="4"/>
        <v>435230.80736026604</v>
      </c>
      <c r="Y22" s="507">
        <f t="shared" si="4"/>
        <v>423942.25030550821</v>
      </c>
      <c r="Z22" s="507">
        <f t="shared" si="4"/>
        <v>412653.69325075037</v>
      </c>
      <c r="AA22" s="507">
        <f t="shared" si="4"/>
        <v>401365.13619599253</v>
      </c>
      <c r="AB22" s="507">
        <f t="shared" si="4"/>
        <v>390076.57914123469</v>
      </c>
      <c r="AC22" s="507">
        <f t="shared" si="4"/>
        <v>378788.02208647685</v>
      </c>
      <c r="AD22" s="507">
        <f t="shared" si="4"/>
        <v>463347.09146978171</v>
      </c>
      <c r="AE22" s="507">
        <f t="shared" si="4"/>
        <v>446519.36441502388</v>
      </c>
      <c r="AF22" s="507">
        <f t="shared" si="4"/>
        <v>435230.80736026604</v>
      </c>
      <c r="AG22" s="507">
        <f t="shared" si="4"/>
        <v>423942.25030550821</v>
      </c>
      <c r="AH22" s="507">
        <f t="shared" si="4"/>
        <v>412653.69325075037</v>
      </c>
      <c r="AI22" s="508">
        <f t="shared" si="4"/>
        <v>401365.13619599253</v>
      </c>
      <c r="AJ22" s="509">
        <f>SUM(F22:AI22)</f>
        <v>12415363.860474039</v>
      </c>
    </row>
    <row r="23" spans="2:39" ht="14.4" x14ac:dyDescent="0.25">
      <c r="B23" s="494">
        <v>2000</v>
      </c>
      <c r="C23" s="495" t="str">
        <f>VLOOKUP(B23,'Custo Veic Oper'!B35:C50,2,FALSE)</f>
        <v>SUPORTE AO TRÂNSITO</v>
      </c>
      <c r="D23" s="496"/>
      <c r="E23" s="496"/>
      <c r="F23" s="497">
        <f t="shared" ref="F23:AI23" si="5">SUMIF($D24:$D48,"Total OPEX",F24:F48)</f>
        <v>1432958.2064858607</v>
      </c>
      <c r="G23" s="497">
        <f t="shared" si="5"/>
        <v>2691719.6337061711</v>
      </c>
      <c r="H23" s="497">
        <f t="shared" si="5"/>
        <v>2693827.0389264007</v>
      </c>
      <c r="I23" s="497">
        <f t="shared" si="5"/>
        <v>2642583.6140033882</v>
      </c>
      <c r="J23" s="497">
        <f t="shared" si="5"/>
        <v>2644691.0192236174</v>
      </c>
      <c r="K23" s="497">
        <f t="shared" si="5"/>
        <v>2593447.5943006054</v>
      </c>
      <c r="L23" s="497">
        <f t="shared" si="5"/>
        <v>2595554.9995208345</v>
      </c>
      <c r="M23" s="497">
        <f t="shared" si="5"/>
        <v>2611321.1479502083</v>
      </c>
      <c r="N23" s="497">
        <f t="shared" si="5"/>
        <v>2740999.0124359857</v>
      </c>
      <c r="O23" s="497">
        <f t="shared" si="5"/>
        <v>2682938.1475129733</v>
      </c>
      <c r="P23" s="497">
        <f t="shared" si="5"/>
        <v>2685045.5527332025</v>
      </c>
      <c r="Q23" s="497">
        <f t="shared" si="5"/>
        <v>2633802.1278101904</v>
      </c>
      <c r="R23" s="497">
        <f t="shared" si="5"/>
        <v>2635909.5330304196</v>
      </c>
      <c r="S23" s="497">
        <f t="shared" si="5"/>
        <v>2584666.1081074066</v>
      </c>
      <c r="T23" s="497">
        <f t="shared" si="5"/>
        <v>2653783.0866800225</v>
      </c>
      <c r="U23" s="497">
        <f t="shared" si="5"/>
        <v>2597000.4917570101</v>
      </c>
      <c r="V23" s="497">
        <f t="shared" si="5"/>
        <v>2732217.5262427879</v>
      </c>
      <c r="W23" s="497">
        <f t="shared" si="5"/>
        <v>2674156.6613197755</v>
      </c>
      <c r="X23" s="497">
        <f t="shared" si="5"/>
        <v>2676264.0665400047</v>
      </c>
      <c r="Y23" s="497">
        <f t="shared" si="5"/>
        <v>2625020.6416169917</v>
      </c>
      <c r="Z23" s="497">
        <f t="shared" si="5"/>
        <v>2627128.0468372218</v>
      </c>
      <c r="AA23" s="497">
        <f t="shared" si="5"/>
        <v>2642894.1952665951</v>
      </c>
      <c r="AB23" s="497">
        <f t="shared" si="5"/>
        <v>2639462.4304868244</v>
      </c>
      <c r="AC23" s="497">
        <f t="shared" si="5"/>
        <v>2588219.0055638123</v>
      </c>
      <c r="AD23" s="497">
        <f t="shared" si="5"/>
        <v>2723436.0400495902</v>
      </c>
      <c r="AE23" s="497">
        <f t="shared" si="5"/>
        <v>2665375.1751265773</v>
      </c>
      <c r="AF23" s="497">
        <f t="shared" si="5"/>
        <v>2667482.5803468064</v>
      </c>
      <c r="AG23" s="497">
        <f t="shared" si="5"/>
        <v>2616239.1554237939</v>
      </c>
      <c r="AH23" s="497">
        <f t="shared" si="5"/>
        <v>2685356.1339964094</v>
      </c>
      <c r="AI23" s="497">
        <f t="shared" si="5"/>
        <v>2628573.5390733974</v>
      </c>
      <c r="AJ23" s="498">
        <f>SUM(F23:AI23)</f>
        <v>78312072.512074873</v>
      </c>
    </row>
    <row r="24" spans="2:39" ht="14.4" x14ac:dyDescent="0.25">
      <c r="B24" s="1002">
        <v>2001</v>
      </c>
      <c r="C24" s="972" t="str">
        <f>VLOOKUP(B24,'Custo Veic Oper'!B35:AF99,2,FALSE)</f>
        <v>Guincho LEVE</v>
      </c>
      <c r="D24" s="500" t="s">
        <v>400</v>
      </c>
      <c r="E24" s="729">
        <f>'PC OPEX'!C125</f>
        <v>13</v>
      </c>
      <c r="F24" s="501">
        <f>$E24</f>
        <v>13</v>
      </c>
      <c r="G24" s="501">
        <f>$E24</f>
        <v>13</v>
      </c>
      <c r="H24" s="501">
        <f t="shared" ref="H24:AI24" si="6">$E24</f>
        <v>13</v>
      </c>
      <c r="I24" s="501">
        <f t="shared" si="6"/>
        <v>13</v>
      </c>
      <c r="J24" s="501">
        <f t="shared" si="6"/>
        <v>13</v>
      </c>
      <c r="K24" s="501">
        <f t="shared" si="6"/>
        <v>13</v>
      </c>
      <c r="L24" s="501">
        <f t="shared" si="6"/>
        <v>13</v>
      </c>
      <c r="M24" s="501">
        <f t="shared" si="6"/>
        <v>13</v>
      </c>
      <c r="N24" s="501">
        <f t="shared" si="6"/>
        <v>13</v>
      </c>
      <c r="O24" s="501">
        <f t="shared" si="6"/>
        <v>13</v>
      </c>
      <c r="P24" s="501">
        <f t="shared" si="6"/>
        <v>13</v>
      </c>
      <c r="Q24" s="501">
        <f t="shared" si="6"/>
        <v>13</v>
      </c>
      <c r="R24" s="501">
        <f t="shared" si="6"/>
        <v>13</v>
      </c>
      <c r="S24" s="501">
        <f t="shared" si="6"/>
        <v>13</v>
      </c>
      <c r="T24" s="501">
        <f t="shared" si="6"/>
        <v>13</v>
      </c>
      <c r="U24" s="501">
        <f t="shared" si="6"/>
        <v>13</v>
      </c>
      <c r="V24" s="501">
        <f t="shared" si="6"/>
        <v>13</v>
      </c>
      <c r="W24" s="501">
        <f t="shared" si="6"/>
        <v>13</v>
      </c>
      <c r="X24" s="501">
        <f t="shared" si="6"/>
        <v>13</v>
      </c>
      <c r="Y24" s="501">
        <f t="shared" si="6"/>
        <v>13</v>
      </c>
      <c r="Z24" s="501">
        <f t="shared" si="6"/>
        <v>13</v>
      </c>
      <c r="AA24" s="501">
        <f t="shared" si="6"/>
        <v>13</v>
      </c>
      <c r="AB24" s="501">
        <f t="shared" si="6"/>
        <v>13</v>
      </c>
      <c r="AC24" s="501">
        <f t="shared" si="6"/>
        <v>13</v>
      </c>
      <c r="AD24" s="501">
        <f t="shared" si="6"/>
        <v>13</v>
      </c>
      <c r="AE24" s="501">
        <f t="shared" si="6"/>
        <v>13</v>
      </c>
      <c r="AF24" s="501">
        <f t="shared" si="6"/>
        <v>13</v>
      </c>
      <c r="AG24" s="501">
        <f t="shared" si="6"/>
        <v>13</v>
      </c>
      <c r="AH24" s="501">
        <f t="shared" si="6"/>
        <v>13</v>
      </c>
      <c r="AI24" s="502">
        <f t="shared" si="6"/>
        <v>13</v>
      </c>
      <c r="AJ24" s="524"/>
    </row>
    <row r="25" spans="2:39" ht="14.4" x14ac:dyDescent="0.25">
      <c r="B25" s="1003"/>
      <c r="C25" s="908"/>
      <c r="D25" s="484" t="s">
        <v>533</v>
      </c>
      <c r="E25" s="438">
        <f>VLOOKUP(B24,'Custo Veic Oper'!$B$19:$AF$98,15,FALSE)</f>
        <v>29108.598750000001</v>
      </c>
      <c r="F25" s="485">
        <f>(F24*$E25)/2</f>
        <v>189205.891875</v>
      </c>
      <c r="G25" s="485">
        <f t="shared" ref="G25:AI25" si="7">G24*$E25</f>
        <v>378411.78375</v>
      </c>
      <c r="H25" s="485">
        <f t="shared" si="7"/>
        <v>378411.78375</v>
      </c>
      <c r="I25" s="485">
        <f t="shared" si="7"/>
        <v>378411.78375</v>
      </c>
      <c r="J25" s="485">
        <f t="shared" si="7"/>
        <v>378411.78375</v>
      </c>
      <c r="K25" s="485">
        <f t="shared" si="7"/>
        <v>378411.78375</v>
      </c>
      <c r="L25" s="485">
        <f t="shared" si="7"/>
        <v>378411.78375</v>
      </c>
      <c r="M25" s="485">
        <f t="shared" si="7"/>
        <v>378411.78375</v>
      </c>
      <c r="N25" s="485">
        <f t="shared" si="7"/>
        <v>378411.78375</v>
      </c>
      <c r="O25" s="485">
        <f t="shared" si="7"/>
        <v>378411.78375</v>
      </c>
      <c r="P25" s="485">
        <f t="shared" si="7"/>
        <v>378411.78375</v>
      </c>
      <c r="Q25" s="485">
        <f t="shared" si="7"/>
        <v>378411.78375</v>
      </c>
      <c r="R25" s="485">
        <f t="shared" si="7"/>
        <v>378411.78375</v>
      </c>
      <c r="S25" s="485">
        <f t="shared" si="7"/>
        <v>378411.78375</v>
      </c>
      <c r="T25" s="485">
        <f t="shared" si="7"/>
        <v>378411.78375</v>
      </c>
      <c r="U25" s="485">
        <f t="shared" si="7"/>
        <v>378411.78375</v>
      </c>
      <c r="V25" s="485">
        <f t="shared" si="7"/>
        <v>378411.78375</v>
      </c>
      <c r="W25" s="485">
        <f t="shared" si="7"/>
        <v>378411.78375</v>
      </c>
      <c r="X25" s="485">
        <f t="shared" si="7"/>
        <v>378411.78375</v>
      </c>
      <c r="Y25" s="485">
        <f t="shared" si="7"/>
        <v>378411.78375</v>
      </c>
      <c r="Z25" s="485">
        <f t="shared" si="7"/>
        <v>378411.78375</v>
      </c>
      <c r="AA25" s="485">
        <f t="shared" si="7"/>
        <v>378411.78375</v>
      </c>
      <c r="AB25" s="485">
        <f t="shared" si="7"/>
        <v>378411.78375</v>
      </c>
      <c r="AC25" s="485">
        <f t="shared" si="7"/>
        <v>378411.78375</v>
      </c>
      <c r="AD25" s="485">
        <f t="shared" si="7"/>
        <v>378411.78375</v>
      </c>
      <c r="AE25" s="485">
        <f t="shared" si="7"/>
        <v>378411.78375</v>
      </c>
      <c r="AF25" s="485">
        <f t="shared" si="7"/>
        <v>378411.78375</v>
      </c>
      <c r="AG25" s="485">
        <f t="shared" si="7"/>
        <v>378411.78375</v>
      </c>
      <c r="AH25" s="485">
        <f t="shared" si="7"/>
        <v>378411.78375</v>
      </c>
      <c r="AI25" s="486">
        <f t="shared" si="7"/>
        <v>378411.78375</v>
      </c>
      <c r="AJ25" s="487">
        <f>SUM(F25:AI25)</f>
        <v>11163147.620625</v>
      </c>
      <c r="AK25" s="37"/>
      <c r="AL25" s="47"/>
      <c r="AM25" s="37"/>
    </row>
    <row r="26" spans="2:39" ht="14.4" x14ac:dyDescent="0.25">
      <c r="B26" s="1003"/>
      <c r="C26" s="908"/>
      <c r="D26" s="484" t="s">
        <v>534</v>
      </c>
      <c r="E26" s="438">
        <f>VLOOKUP(B24,'Custo Veic Oper'!B35:AF113,18,FALSE)</f>
        <v>13509.978758766172</v>
      </c>
      <c r="F26" s="485">
        <f>(F24*$E26)/2</f>
        <v>87814.861931980122</v>
      </c>
      <c r="G26" s="485">
        <f t="shared" ref="G26:AI26" si="8">G24*$E26</f>
        <v>175629.72386396024</v>
      </c>
      <c r="H26" s="485">
        <f t="shared" si="8"/>
        <v>175629.72386396024</v>
      </c>
      <c r="I26" s="485">
        <f t="shared" si="8"/>
        <v>175629.72386396024</v>
      </c>
      <c r="J26" s="485">
        <f t="shared" si="8"/>
        <v>175629.72386396024</v>
      </c>
      <c r="K26" s="485">
        <f t="shared" si="8"/>
        <v>175629.72386396024</v>
      </c>
      <c r="L26" s="485">
        <f t="shared" si="8"/>
        <v>175629.72386396024</v>
      </c>
      <c r="M26" s="485">
        <f t="shared" si="8"/>
        <v>175629.72386396024</v>
      </c>
      <c r="N26" s="485">
        <f t="shared" si="8"/>
        <v>175629.72386396024</v>
      </c>
      <c r="O26" s="485">
        <f t="shared" si="8"/>
        <v>175629.72386396024</v>
      </c>
      <c r="P26" s="485">
        <f t="shared" si="8"/>
        <v>175629.72386396024</v>
      </c>
      <c r="Q26" s="485">
        <f t="shared" si="8"/>
        <v>175629.72386396024</v>
      </c>
      <c r="R26" s="485">
        <f t="shared" si="8"/>
        <v>175629.72386396024</v>
      </c>
      <c r="S26" s="485">
        <f t="shared" si="8"/>
        <v>175629.72386396024</v>
      </c>
      <c r="T26" s="485">
        <f t="shared" si="8"/>
        <v>175629.72386396024</v>
      </c>
      <c r="U26" s="485">
        <f t="shared" si="8"/>
        <v>175629.72386396024</v>
      </c>
      <c r="V26" s="485">
        <f t="shared" si="8"/>
        <v>175629.72386396024</v>
      </c>
      <c r="W26" s="485">
        <f t="shared" si="8"/>
        <v>175629.72386396024</v>
      </c>
      <c r="X26" s="485">
        <f t="shared" si="8"/>
        <v>175629.72386396024</v>
      </c>
      <c r="Y26" s="485">
        <f t="shared" si="8"/>
        <v>175629.72386396024</v>
      </c>
      <c r="Z26" s="485">
        <f t="shared" si="8"/>
        <v>175629.72386396024</v>
      </c>
      <c r="AA26" s="485">
        <f t="shared" si="8"/>
        <v>175629.72386396024</v>
      </c>
      <c r="AB26" s="485">
        <f t="shared" si="8"/>
        <v>175629.72386396024</v>
      </c>
      <c r="AC26" s="485">
        <f t="shared" si="8"/>
        <v>175629.72386396024</v>
      </c>
      <c r="AD26" s="485">
        <f t="shared" si="8"/>
        <v>175629.72386396024</v>
      </c>
      <c r="AE26" s="485">
        <f t="shared" si="8"/>
        <v>175629.72386396024</v>
      </c>
      <c r="AF26" s="485">
        <f t="shared" si="8"/>
        <v>175629.72386396024</v>
      </c>
      <c r="AG26" s="485">
        <f t="shared" si="8"/>
        <v>175629.72386396024</v>
      </c>
      <c r="AH26" s="485">
        <f t="shared" si="8"/>
        <v>175629.72386396024</v>
      </c>
      <c r="AI26" s="486">
        <f t="shared" si="8"/>
        <v>175629.72386396024</v>
      </c>
      <c r="AJ26" s="487">
        <f>SUM(F26:AI26)</f>
        <v>5181076.8539868267</v>
      </c>
      <c r="AL26" s="46"/>
    </row>
    <row r="27" spans="2:39" ht="14.4" x14ac:dyDescent="0.25">
      <c r="B27" s="1003"/>
      <c r="C27" s="908"/>
      <c r="D27" s="484" t="s">
        <v>454</v>
      </c>
      <c r="E27" s="488"/>
      <c r="F27" s="489">
        <f>'Custo Veic Oper'!$AF36*F24*7/12</f>
        <v>40649.416122225208</v>
      </c>
      <c r="G27" s="489">
        <f>'Custo Veic Oper'!$AF37*G24</f>
        <v>55364.057159188065</v>
      </c>
      <c r="H27" s="489">
        <f>'Custo Veic Oper'!$AF38*H24</f>
        <v>46582.570965990053</v>
      </c>
      <c r="I27" s="489">
        <f>'Custo Veic Oper'!$AF39*I24</f>
        <v>37801.084772792041</v>
      </c>
      <c r="J27" s="489">
        <f>'Custo Veic Oper'!$AF40*J24</f>
        <v>29019.598579594029</v>
      </c>
      <c r="K27" s="489">
        <f>'Custo Veic Oper'!$AF41*K24</f>
        <v>20238.11238639602</v>
      </c>
      <c r="L27" s="489">
        <f>'Custo Veic Oper'!$AF42*L24</f>
        <v>11456.62619319801</v>
      </c>
      <c r="M27" s="489">
        <f>'Custo Veic Oper'!$AF36*M24</f>
        <v>69684.713352386068</v>
      </c>
      <c r="N27" s="489">
        <f>'Custo Veic Oper'!$AF37*N24</f>
        <v>55364.057159188065</v>
      </c>
      <c r="O27" s="489">
        <f>'Custo Veic Oper'!$AF38*O24</f>
        <v>46582.570965990053</v>
      </c>
      <c r="P27" s="489">
        <f>'Custo Veic Oper'!$AF39*P24</f>
        <v>37801.084772792041</v>
      </c>
      <c r="Q27" s="489">
        <f>'Custo Veic Oper'!$AF40*Q24</f>
        <v>29019.598579594029</v>
      </c>
      <c r="R27" s="489">
        <f>'Custo Veic Oper'!$AF41*R24</f>
        <v>20238.11238639602</v>
      </c>
      <c r="S27" s="489">
        <f>'Custo Veic Oper'!$AF42*S24</f>
        <v>11456.62619319801</v>
      </c>
      <c r="T27" s="489">
        <f>'Custo Veic Oper'!$AF36*T24</f>
        <v>69684.713352386068</v>
      </c>
      <c r="U27" s="489">
        <f>'Custo Veic Oper'!$AF37*U24</f>
        <v>55364.057159188065</v>
      </c>
      <c r="V27" s="489">
        <f>'Custo Veic Oper'!$AF38*V24</f>
        <v>46582.570965990053</v>
      </c>
      <c r="W27" s="489">
        <f>'Custo Veic Oper'!$AF39*W24</f>
        <v>37801.084772792041</v>
      </c>
      <c r="X27" s="489">
        <f>'Custo Veic Oper'!$AF40*X24</f>
        <v>29019.598579594029</v>
      </c>
      <c r="Y27" s="489">
        <f>'Custo Veic Oper'!$AF41*Y24</f>
        <v>20238.11238639602</v>
      </c>
      <c r="Z27" s="489">
        <f>'Custo Veic Oper'!$AF42*Z24</f>
        <v>11456.62619319801</v>
      </c>
      <c r="AA27" s="489">
        <f>'Custo Veic Oper'!$AF36*AA24</f>
        <v>69684.713352386068</v>
      </c>
      <c r="AB27" s="489">
        <f>'Custo Veic Oper'!$AF37*AB24</f>
        <v>55364.057159188065</v>
      </c>
      <c r="AC27" s="489">
        <f>'Custo Veic Oper'!$AF38*AC24</f>
        <v>46582.570965990053</v>
      </c>
      <c r="AD27" s="489">
        <f>'Custo Veic Oper'!$AF39*AD24</f>
        <v>37801.084772792041</v>
      </c>
      <c r="AE27" s="489">
        <f>'Custo Veic Oper'!$AF40*AE24</f>
        <v>29019.598579594029</v>
      </c>
      <c r="AF27" s="489">
        <f>'Custo Veic Oper'!$AF41*AF24</f>
        <v>20238.11238639602</v>
      </c>
      <c r="AG27" s="489">
        <f>'Custo Veic Oper'!$AF42*AG24</f>
        <v>11456.62619319801</v>
      </c>
      <c r="AH27" s="489">
        <f>'Custo Veic Oper'!$AF36*AH24</f>
        <v>69684.713352386068</v>
      </c>
      <c r="AI27" s="489">
        <f>'Custo Veic Oper'!$AF37*AI24</f>
        <v>55364.057159188065</v>
      </c>
      <c r="AJ27" s="490">
        <f>SUM(F27:AI27)</f>
        <v>1176600.5269195905</v>
      </c>
    </row>
    <row r="28" spans="2:39" ht="14.4" x14ac:dyDescent="0.25">
      <c r="B28" s="1004"/>
      <c r="C28" s="909"/>
      <c r="D28" s="491" t="s">
        <v>535</v>
      </c>
      <c r="E28" s="506">
        <f>SUM(F28:AI28)</f>
        <v>17520825.001531418</v>
      </c>
      <c r="F28" s="507">
        <f t="shared" ref="F28:AI28" si="9">SUBTOTAL(9,F25:F27)</f>
        <v>317670.16992920532</v>
      </c>
      <c r="G28" s="507">
        <f t="shared" si="9"/>
        <v>609405.56477314827</v>
      </c>
      <c r="H28" s="507">
        <f t="shared" si="9"/>
        <v>600624.07857995026</v>
      </c>
      <c r="I28" s="507">
        <f t="shared" si="9"/>
        <v>591842.59238675225</v>
      </c>
      <c r="J28" s="507">
        <f t="shared" si="9"/>
        <v>583061.10619355424</v>
      </c>
      <c r="K28" s="507">
        <f t="shared" si="9"/>
        <v>574279.62000035623</v>
      </c>
      <c r="L28" s="507">
        <f t="shared" si="9"/>
        <v>565498.13380715821</v>
      </c>
      <c r="M28" s="507">
        <f t="shared" si="9"/>
        <v>623726.22096634621</v>
      </c>
      <c r="N28" s="507">
        <f t="shared" si="9"/>
        <v>609405.56477314827</v>
      </c>
      <c r="O28" s="507">
        <f t="shared" si="9"/>
        <v>600624.07857995026</v>
      </c>
      <c r="P28" s="507">
        <f t="shared" si="9"/>
        <v>591842.59238675225</v>
      </c>
      <c r="Q28" s="507">
        <f t="shared" si="9"/>
        <v>583061.10619355424</v>
      </c>
      <c r="R28" s="507">
        <f t="shared" si="9"/>
        <v>574279.62000035623</v>
      </c>
      <c r="S28" s="507">
        <f t="shared" si="9"/>
        <v>565498.13380715821</v>
      </c>
      <c r="T28" s="507">
        <f t="shared" si="9"/>
        <v>623726.22096634621</v>
      </c>
      <c r="U28" s="507">
        <f t="shared" si="9"/>
        <v>609405.56477314827</v>
      </c>
      <c r="V28" s="507">
        <f t="shared" si="9"/>
        <v>600624.07857995026</v>
      </c>
      <c r="W28" s="507">
        <f t="shared" si="9"/>
        <v>591842.59238675225</v>
      </c>
      <c r="X28" s="507">
        <f t="shared" si="9"/>
        <v>583061.10619355424</v>
      </c>
      <c r="Y28" s="507">
        <f t="shared" si="9"/>
        <v>574279.62000035623</v>
      </c>
      <c r="Z28" s="507">
        <f t="shared" si="9"/>
        <v>565498.13380715821</v>
      </c>
      <c r="AA28" s="507">
        <f t="shared" si="9"/>
        <v>623726.22096634621</v>
      </c>
      <c r="AB28" s="507">
        <f t="shared" si="9"/>
        <v>609405.56477314827</v>
      </c>
      <c r="AC28" s="507">
        <f t="shared" si="9"/>
        <v>600624.07857995026</v>
      </c>
      <c r="AD28" s="507">
        <f t="shared" si="9"/>
        <v>591842.59238675225</v>
      </c>
      <c r="AE28" s="507">
        <f t="shared" si="9"/>
        <v>583061.10619355424</v>
      </c>
      <c r="AF28" s="507">
        <f t="shared" si="9"/>
        <v>574279.62000035623</v>
      </c>
      <c r="AG28" s="507">
        <f t="shared" si="9"/>
        <v>565498.13380715821</v>
      </c>
      <c r="AH28" s="507">
        <f t="shared" si="9"/>
        <v>623726.22096634621</v>
      </c>
      <c r="AI28" s="508">
        <f t="shared" si="9"/>
        <v>609405.56477314827</v>
      </c>
      <c r="AJ28" s="509">
        <f>SUM(F28:AI28)</f>
        <v>17520825.001531418</v>
      </c>
    </row>
    <row r="29" spans="2:39" ht="14.4" x14ac:dyDescent="0.25">
      <c r="B29" s="1007">
        <v>2002</v>
      </c>
      <c r="C29" s="907" t="str">
        <f>VLOOKUP(B29,'Custo Veic Oper'!B42:AF106,2,FALSE)</f>
        <v>Guincho PESADO</v>
      </c>
      <c r="D29" s="481" t="s">
        <v>400</v>
      </c>
      <c r="E29" s="728">
        <f>'PC OPEX'!C127</f>
        <v>6</v>
      </c>
      <c r="F29" s="482">
        <f>$E29</f>
        <v>6</v>
      </c>
      <c r="G29" s="482">
        <f>$E29</f>
        <v>6</v>
      </c>
      <c r="H29" s="482">
        <f t="shared" ref="H29:AI29" si="10">$E29</f>
        <v>6</v>
      </c>
      <c r="I29" s="482">
        <f t="shared" si="10"/>
        <v>6</v>
      </c>
      <c r="J29" s="482">
        <f t="shared" si="10"/>
        <v>6</v>
      </c>
      <c r="K29" s="482">
        <f t="shared" si="10"/>
        <v>6</v>
      </c>
      <c r="L29" s="482">
        <f t="shared" si="10"/>
        <v>6</v>
      </c>
      <c r="M29" s="482">
        <f t="shared" si="10"/>
        <v>6</v>
      </c>
      <c r="N29" s="482">
        <f t="shared" si="10"/>
        <v>6</v>
      </c>
      <c r="O29" s="482">
        <f t="shared" si="10"/>
        <v>6</v>
      </c>
      <c r="P29" s="482">
        <f t="shared" si="10"/>
        <v>6</v>
      </c>
      <c r="Q29" s="482">
        <f t="shared" si="10"/>
        <v>6</v>
      </c>
      <c r="R29" s="482">
        <f t="shared" si="10"/>
        <v>6</v>
      </c>
      <c r="S29" s="482">
        <f t="shared" si="10"/>
        <v>6</v>
      </c>
      <c r="T29" s="482">
        <f t="shared" si="10"/>
        <v>6</v>
      </c>
      <c r="U29" s="482">
        <f t="shared" si="10"/>
        <v>6</v>
      </c>
      <c r="V29" s="482">
        <f t="shared" si="10"/>
        <v>6</v>
      </c>
      <c r="W29" s="482">
        <f t="shared" si="10"/>
        <v>6</v>
      </c>
      <c r="X29" s="482">
        <f t="shared" si="10"/>
        <v>6</v>
      </c>
      <c r="Y29" s="482">
        <f t="shared" si="10"/>
        <v>6</v>
      </c>
      <c r="Z29" s="482">
        <f t="shared" si="10"/>
        <v>6</v>
      </c>
      <c r="AA29" s="482">
        <f t="shared" si="10"/>
        <v>6</v>
      </c>
      <c r="AB29" s="482">
        <f t="shared" si="10"/>
        <v>6</v>
      </c>
      <c r="AC29" s="482">
        <f t="shared" si="10"/>
        <v>6</v>
      </c>
      <c r="AD29" s="482">
        <f t="shared" si="10"/>
        <v>6</v>
      </c>
      <c r="AE29" s="482">
        <f t="shared" si="10"/>
        <v>6</v>
      </c>
      <c r="AF29" s="482">
        <f t="shared" si="10"/>
        <v>6</v>
      </c>
      <c r="AG29" s="482">
        <f t="shared" si="10"/>
        <v>6</v>
      </c>
      <c r="AH29" s="482">
        <f t="shared" si="10"/>
        <v>6</v>
      </c>
      <c r="AI29" s="483">
        <f t="shared" si="10"/>
        <v>6</v>
      </c>
      <c r="AJ29" s="524"/>
    </row>
    <row r="30" spans="2:39" ht="14.4" x14ac:dyDescent="0.25">
      <c r="B30" s="1003"/>
      <c r="C30" s="908"/>
      <c r="D30" s="484" t="s">
        <v>533</v>
      </c>
      <c r="E30" s="438">
        <f>VLOOKUP(B29,'Custo Veic Oper'!$B$19:$AF$98,15,FALSE)</f>
        <v>61668.80999999999</v>
      </c>
      <c r="F30" s="485">
        <f>F29*$E30/2</f>
        <v>185006.42999999996</v>
      </c>
      <c r="G30" s="485">
        <f t="shared" ref="G30:AI30" si="11">G29*$E30</f>
        <v>370012.85999999993</v>
      </c>
      <c r="H30" s="485">
        <f t="shared" si="11"/>
        <v>370012.85999999993</v>
      </c>
      <c r="I30" s="485">
        <f t="shared" si="11"/>
        <v>370012.85999999993</v>
      </c>
      <c r="J30" s="485">
        <f t="shared" si="11"/>
        <v>370012.85999999993</v>
      </c>
      <c r="K30" s="485">
        <f t="shared" si="11"/>
        <v>370012.85999999993</v>
      </c>
      <c r="L30" s="485">
        <f t="shared" si="11"/>
        <v>370012.85999999993</v>
      </c>
      <c r="M30" s="485">
        <f t="shared" si="11"/>
        <v>370012.85999999993</v>
      </c>
      <c r="N30" s="485">
        <f t="shared" si="11"/>
        <v>370012.85999999993</v>
      </c>
      <c r="O30" s="485">
        <f t="shared" si="11"/>
        <v>370012.85999999993</v>
      </c>
      <c r="P30" s="485">
        <f t="shared" si="11"/>
        <v>370012.85999999993</v>
      </c>
      <c r="Q30" s="485">
        <f t="shared" si="11"/>
        <v>370012.85999999993</v>
      </c>
      <c r="R30" s="485">
        <f t="shared" si="11"/>
        <v>370012.85999999993</v>
      </c>
      <c r="S30" s="485">
        <f t="shared" si="11"/>
        <v>370012.85999999993</v>
      </c>
      <c r="T30" s="485">
        <f t="shared" si="11"/>
        <v>370012.85999999993</v>
      </c>
      <c r="U30" s="485">
        <f t="shared" si="11"/>
        <v>370012.85999999993</v>
      </c>
      <c r="V30" s="485">
        <f t="shared" si="11"/>
        <v>370012.85999999993</v>
      </c>
      <c r="W30" s="485">
        <f t="shared" si="11"/>
        <v>370012.85999999993</v>
      </c>
      <c r="X30" s="485">
        <f t="shared" si="11"/>
        <v>370012.85999999993</v>
      </c>
      <c r="Y30" s="485">
        <f t="shared" si="11"/>
        <v>370012.85999999993</v>
      </c>
      <c r="Z30" s="485">
        <f t="shared" si="11"/>
        <v>370012.85999999993</v>
      </c>
      <c r="AA30" s="485">
        <f t="shared" si="11"/>
        <v>370012.85999999993</v>
      </c>
      <c r="AB30" s="485">
        <f t="shared" si="11"/>
        <v>370012.85999999993</v>
      </c>
      <c r="AC30" s="485">
        <f t="shared" si="11"/>
        <v>370012.85999999993</v>
      </c>
      <c r="AD30" s="485">
        <f t="shared" si="11"/>
        <v>370012.85999999993</v>
      </c>
      <c r="AE30" s="485">
        <f t="shared" si="11"/>
        <v>370012.85999999993</v>
      </c>
      <c r="AF30" s="485">
        <f t="shared" si="11"/>
        <v>370012.85999999993</v>
      </c>
      <c r="AG30" s="485">
        <f t="shared" si="11"/>
        <v>370012.85999999993</v>
      </c>
      <c r="AH30" s="485">
        <f t="shared" si="11"/>
        <v>370012.85999999993</v>
      </c>
      <c r="AI30" s="486">
        <f t="shared" si="11"/>
        <v>370012.85999999993</v>
      </c>
      <c r="AJ30" s="487">
        <f>SUM(F30:AI30)</f>
        <v>10915379.369999999</v>
      </c>
      <c r="AK30" s="37"/>
      <c r="AL30" s="47"/>
      <c r="AM30" s="37"/>
    </row>
    <row r="31" spans="2:39" ht="14.4" x14ac:dyDescent="0.25">
      <c r="B31" s="1003"/>
      <c r="C31" s="908"/>
      <c r="D31" s="484" t="s">
        <v>534</v>
      </c>
      <c r="E31" s="438">
        <f>VLOOKUP(B29,'Custo Veic Oper'!B42:AF120,18,FALSE)</f>
        <v>27069.305091790226</v>
      </c>
      <c r="F31" s="485">
        <f>F29*$E31/2</f>
        <v>81207.915275370673</v>
      </c>
      <c r="G31" s="485">
        <f t="shared" ref="G31:AI31" si="12">G29*$E31</f>
        <v>162415.83055074135</v>
      </c>
      <c r="H31" s="485">
        <f t="shared" si="12"/>
        <v>162415.83055074135</v>
      </c>
      <c r="I31" s="485">
        <f t="shared" si="12"/>
        <v>162415.83055074135</v>
      </c>
      <c r="J31" s="485">
        <f t="shared" si="12"/>
        <v>162415.83055074135</v>
      </c>
      <c r="K31" s="485">
        <f t="shared" si="12"/>
        <v>162415.83055074135</v>
      </c>
      <c r="L31" s="485">
        <f t="shared" si="12"/>
        <v>162415.83055074135</v>
      </c>
      <c r="M31" s="485">
        <f t="shared" si="12"/>
        <v>162415.83055074135</v>
      </c>
      <c r="N31" s="485">
        <f t="shared" si="12"/>
        <v>162415.83055074135</v>
      </c>
      <c r="O31" s="485">
        <f t="shared" si="12"/>
        <v>162415.83055074135</v>
      </c>
      <c r="P31" s="485">
        <f t="shared" si="12"/>
        <v>162415.83055074135</v>
      </c>
      <c r="Q31" s="485">
        <f t="shared" si="12"/>
        <v>162415.83055074135</v>
      </c>
      <c r="R31" s="485">
        <f t="shared" si="12"/>
        <v>162415.83055074135</v>
      </c>
      <c r="S31" s="485">
        <f t="shared" si="12"/>
        <v>162415.83055074135</v>
      </c>
      <c r="T31" s="485">
        <f t="shared" si="12"/>
        <v>162415.83055074135</v>
      </c>
      <c r="U31" s="485">
        <f t="shared" si="12"/>
        <v>162415.83055074135</v>
      </c>
      <c r="V31" s="485">
        <f t="shared" si="12"/>
        <v>162415.83055074135</v>
      </c>
      <c r="W31" s="485">
        <f t="shared" si="12"/>
        <v>162415.83055074135</v>
      </c>
      <c r="X31" s="485">
        <f t="shared" si="12"/>
        <v>162415.83055074135</v>
      </c>
      <c r="Y31" s="485">
        <f t="shared" si="12"/>
        <v>162415.83055074135</v>
      </c>
      <c r="Z31" s="485">
        <f t="shared" si="12"/>
        <v>162415.83055074135</v>
      </c>
      <c r="AA31" s="485">
        <f t="shared" si="12"/>
        <v>162415.83055074135</v>
      </c>
      <c r="AB31" s="485">
        <f t="shared" si="12"/>
        <v>162415.83055074135</v>
      </c>
      <c r="AC31" s="485">
        <f t="shared" si="12"/>
        <v>162415.83055074135</v>
      </c>
      <c r="AD31" s="485">
        <f t="shared" si="12"/>
        <v>162415.83055074135</v>
      </c>
      <c r="AE31" s="485">
        <f t="shared" si="12"/>
        <v>162415.83055074135</v>
      </c>
      <c r="AF31" s="485">
        <f t="shared" si="12"/>
        <v>162415.83055074135</v>
      </c>
      <c r="AG31" s="485">
        <f t="shared" si="12"/>
        <v>162415.83055074135</v>
      </c>
      <c r="AH31" s="485">
        <f t="shared" si="12"/>
        <v>162415.83055074135</v>
      </c>
      <c r="AI31" s="486">
        <f t="shared" si="12"/>
        <v>162415.83055074135</v>
      </c>
      <c r="AJ31" s="487">
        <f>SUM(F31:AI31)</f>
        <v>4791267.0012468705</v>
      </c>
      <c r="AL31" s="46"/>
    </row>
    <row r="32" spans="2:39" ht="14.4" x14ac:dyDescent="0.25">
      <c r="B32" s="1003"/>
      <c r="C32" s="908"/>
      <c r="D32" s="484" t="s">
        <v>454</v>
      </c>
      <c r="E32" s="438"/>
      <c r="F32" s="485">
        <f>'Custo Veic Oper'!$AF43*F29*7/12</f>
        <v>40108.572128506319</v>
      </c>
      <c r="G32" s="485">
        <f>'Custo Veic Oper'!$AF44*G29</f>
        <v>58080.220692759482</v>
      </c>
      <c r="H32" s="485">
        <f>'Custo Veic Oper'!$AF45*H29</f>
        <v>49959.429165222406</v>
      </c>
      <c r="I32" s="485">
        <f>'Custo Veic Oper'!$AF46*I29</f>
        <v>41838.637637685344</v>
      </c>
      <c r="J32" s="485">
        <f>'Custo Veic Oper'!$AF47*J29</f>
        <v>33717.846110148275</v>
      </c>
      <c r="K32" s="485">
        <f>'Custo Veic Oper'!$AF48*K29</f>
        <v>25597.054582611207</v>
      </c>
      <c r="L32" s="485">
        <f>'Custo Veic Oper'!$AF49*L29</f>
        <v>17476.263055074138</v>
      </c>
      <c r="M32" s="485">
        <f>'Custo Veic Oper'!$AF50*M29</f>
        <v>9355.4715275370691</v>
      </c>
      <c r="N32" s="485">
        <f>'Custo Veic Oper'!$AF43*N29</f>
        <v>68757.552220296551</v>
      </c>
      <c r="O32" s="485">
        <f>'Custo Veic Oper'!$AF44*O29</f>
        <v>58080.220692759482</v>
      </c>
      <c r="P32" s="485">
        <f>'Custo Veic Oper'!$AF45*P29</f>
        <v>49959.429165222406</v>
      </c>
      <c r="Q32" s="485">
        <f>'Custo Veic Oper'!$AF46*Q29</f>
        <v>41838.637637685344</v>
      </c>
      <c r="R32" s="485">
        <f>'Custo Veic Oper'!$AF47*R29</f>
        <v>33717.846110148275</v>
      </c>
      <c r="S32" s="485">
        <f>'Custo Veic Oper'!$AF48*S29</f>
        <v>25597.054582611207</v>
      </c>
      <c r="T32" s="485">
        <f>'Custo Veic Oper'!$AF49*T29</f>
        <v>17476.263055074138</v>
      </c>
      <c r="U32" s="485">
        <f>'Custo Veic Oper'!$AF50*U29</f>
        <v>9355.4715275370691</v>
      </c>
      <c r="V32" s="485">
        <f>'Custo Veic Oper'!$AF43*V29</f>
        <v>68757.552220296551</v>
      </c>
      <c r="W32" s="485">
        <f>'Custo Veic Oper'!$AF44*W29</f>
        <v>58080.220692759482</v>
      </c>
      <c r="X32" s="485">
        <f>'Custo Veic Oper'!$AF45*X29</f>
        <v>49959.429165222406</v>
      </c>
      <c r="Y32" s="485">
        <f>'Custo Veic Oper'!$AF46*Y29</f>
        <v>41838.637637685344</v>
      </c>
      <c r="Z32" s="485">
        <f>'Custo Veic Oper'!$AF47*Z29</f>
        <v>33717.846110148275</v>
      </c>
      <c r="AA32" s="485">
        <f>'Custo Veic Oper'!$AF48*AA29</f>
        <v>25597.054582611207</v>
      </c>
      <c r="AB32" s="485">
        <f>'Custo Veic Oper'!$AF49*AB29</f>
        <v>17476.263055074138</v>
      </c>
      <c r="AC32" s="485">
        <f>'Custo Veic Oper'!$AF50*AC29</f>
        <v>9355.4715275370691</v>
      </c>
      <c r="AD32" s="485">
        <f>'Custo Veic Oper'!$AF43*AD29</f>
        <v>68757.552220296551</v>
      </c>
      <c r="AE32" s="485">
        <f>'Custo Veic Oper'!$AF44*AE29</f>
        <v>58080.220692759482</v>
      </c>
      <c r="AF32" s="485">
        <f>'Custo Veic Oper'!$AF45*AF29</f>
        <v>49959.429165222406</v>
      </c>
      <c r="AG32" s="485">
        <f>'Custo Veic Oper'!$AF46*AG29</f>
        <v>41838.637637685344</v>
      </c>
      <c r="AH32" s="485">
        <f>'Custo Veic Oper'!$AF47*AH29</f>
        <v>33717.846110148275</v>
      </c>
      <c r="AI32" s="485">
        <f>'Custo Veic Oper'!$AF48*AI29</f>
        <v>25597.054582611207</v>
      </c>
      <c r="AJ32" s="487">
        <f>SUM(F32:AI32)</f>
        <v>1163649.1852909366</v>
      </c>
    </row>
    <row r="33" spans="2:39" ht="14.4" x14ac:dyDescent="0.25">
      <c r="B33" s="1004"/>
      <c r="C33" s="909"/>
      <c r="D33" s="491" t="s">
        <v>535</v>
      </c>
      <c r="E33" s="506">
        <f>SUM(F33:AI33)</f>
        <v>16870295.556537807</v>
      </c>
      <c r="F33" s="507">
        <f t="shared" ref="F33:AI33" si="13">SUBTOTAL(9,F30:F32)</f>
        <v>306322.91740387696</v>
      </c>
      <c r="G33" s="507">
        <f t="shared" si="13"/>
        <v>590508.91124350077</v>
      </c>
      <c r="H33" s="507">
        <f t="shared" si="13"/>
        <v>582388.11971596372</v>
      </c>
      <c r="I33" s="507">
        <f t="shared" si="13"/>
        <v>574267.32818842656</v>
      </c>
      <c r="J33" s="507">
        <f t="shared" si="13"/>
        <v>566146.53666088951</v>
      </c>
      <c r="K33" s="507">
        <f t="shared" si="13"/>
        <v>558025.74513335247</v>
      </c>
      <c r="L33" s="507">
        <f t="shared" si="13"/>
        <v>549904.95360581542</v>
      </c>
      <c r="M33" s="507">
        <f t="shared" si="13"/>
        <v>541784.16207827837</v>
      </c>
      <c r="N33" s="507">
        <f t="shared" si="13"/>
        <v>601186.24277103785</v>
      </c>
      <c r="O33" s="507">
        <f t="shared" si="13"/>
        <v>590508.91124350077</v>
      </c>
      <c r="P33" s="507">
        <f t="shared" si="13"/>
        <v>582388.11971596372</v>
      </c>
      <c r="Q33" s="507">
        <f t="shared" si="13"/>
        <v>574267.32818842656</v>
      </c>
      <c r="R33" s="507">
        <f t="shared" si="13"/>
        <v>566146.53666088951</v>
      </c>
      <c r="S33" s="507">
        <f t="shared" si="13"/>
        <v>558025.74513335247</v>
      </c>
      <c r="T33" s="507">
        <f t="shared" si="13"/>
        <v>549904.95360581542</v>
      </c>
      <c r="U33" s="507">
        <f t="shared" si="13"/>
        <v>541784.16207827837</v>
      </c>
      <c r="V33" s="507">
        <f t="shared" si="13"/>
        <v>601186.24277103785</v>
      </c>
      <c r="W33" s="507">
        <f t="shared" si="13"/>
        <v>590508.91124350077</v>
      </c>
      <c r="X33" s="507">
        <f t="shared" si="13"/>
        <v>582388.11971596372</v>
      </c>
      <c r="Y33" s="507">
        <f t="shared" si="13"/>
        <v>574267.32818842656</v>
      </c>
      <c r="Z33" s="507">
        <f t="shared" si="13"/>
        <v>566146.53666088951</v>
      </c>
      <c r="AA33" s="507">
        <f t="shared" si="13"/>
        <v>558025.74513335247</v>
      </c>
      <c r="AB33" s="507">
        <f t="shared" si="13"/>
        <v>549904.95360581542</v>
      </c>
      <c r="AC33" s="507">
        <f t="shared" si="13"/>
        <v>541784.16207827837</v>
      </c>
      <c r="AD33" s="507">
        <f t="shared" si="13"/>
        <v>601186.24277103785</v>
      </c>
      <c r="AE33" s="507">
        <f t="shared" si="13"/>
        <v>590508.91124350077</v>
      </c>
      <c r="AF33" s="507">
        <f t="shared" si="13"/>
        <v>582388.11971596372</v>
      </c>
      <c r="AG33" s="507">
        <f t="shared" si="13"/>
        <v>574267.32818842656</v>
      </c>
      <c r="AH33" s="507">
        <f t="shared" si="13"/>
        <v>566146.53666088951</v>
      </c>
      <c r="AI33" s="508">
        <f t="shared" si="13"/>
        <v>558025.74513335247</v>
      </c>
      <c r="AJ33" s="509">
        <f>SUM(F33:AI33)</f>
        <v>16870295.556537807</v>
      </c>
    </row>
    <row r="34" spans="2:39" ht="14.4" x14ac:dyDescent="0.25">
      <c r="B34" s="1007">
        <v>2003</v>
      </c>
      <c r="C34" s="907" t="str">
        <f>VLOOKUP(B34,'Custo Veic Oper'!B50:AF113,2,FALSE)</f>
        <v>Caminhão PIPA</v>
      </c>
      <c r="D34" s="481" t="s">
        <v>400</v>
      </c>
      <c r="E34" s="728">
        <f>'PC OPEX'!C129</f>
        <v>5</v>
      </c>
      <c r="F34" s="482">
        <f>$E34</f>
        <v>5</v>
      </c>
      <c r="G34" s="482">
        <f>$E34</f>
        <v>5</v>
      </c>
      <c r="H34" s="482">
        <f t="shared" ref="H34:AI34" si="14">$E34</f>
        <v>5</v>
      </c>
      <c r="I34" s="482">
        <f t="shared" si="14"/>
        <v>5</v>
      </c>
      <c r="J34" s="482">
        <f t="shared" si="14"/>
        <v>5</v>
      </c>
      <c r="K34" s="482">
        <f t="shared" si="14"/>
        <v>5</v>
      </c>
      <c r="L34" s="482">
        <f t="shared" si="14"/>
        <v>5</v>
      </c>
      <c r="M34" s="482">
        <f t="shared" si="14"/>
        <v>5</v>
      </c>
      <c r="N34" s="482">
        <f t="shared" si="14"/>
        <v>5</v>
      </c>
      <c r="O34" s="482">
        <f t="shared" si="14"/>
        <v>5</v>
      </c>
      <c r="P34" s="482">
        <f t="shared" si="14"/>
        <v>5</v>
      </c>
      <c r="Q34" s="482">
        <f t="shared" si="14"/>
        <v>5</v>
      </c>
      <c r="R34" s="482">
        <f t="shared" si="14"/>
        <v>5</v>
      </c>
      <c r="S34" s="482">
        <f t="shared" si="14"/>
        <v>5</v>
      </c>
      <c r="T34" s="482">
        <f t="shared" si="14"/>
        <v>5</v>
      </c>
      <c r="U34" s="482">
        <f t="shared" si="14"/>
        <v>5</v>
      </c>
      <c r="V34" s="482">
        <f t="shared" si="14"/>
        <v>5</v>
      </c>
      <c r="W34" s="482">
        <f t="shared" si="14"/>
        <v>5</v>
      </c>
      <c r="X34" s="482">
        <f t="shared" si="14"/>
        <v>5</v>
      </c>
      <c r="Y34" s="482">
        <f t="shared" si="14"/>
        <v>5</v>
      </c>
      <c r="Z34" s="482">
        <f t="shared" si="14"/>
        <v>5</v>
      </c>
      <c r="AA34" s="482">
        <f t="shared" si="14"/>
        <v>5</v>
      </c>
      <c r="AB34" s="482">
        <f t="shared" si="14"/>
        <v>5</v>
      </c>
      <c r="AC34" s="482">
        <f t="shared" si="14"/>
        <v>5</v>
      </c>
      <c r="AD34" s="482">
        <f t="shared" si="14"/>
        <v>5</v>
      </c>
      <c r="AE34" s="482">
        <f t="shared" si="14"/>
        <v>5</v>
      </c>
      <c r="AF34" s="482">
        <f t="shared" si="14"/>
        <v>5</v>
      </c>
      <c r="AG34" s="482">
        <f t="shared" si="14"/>
        <v>5</v>
      </c>
      <c r="AH34" s="482">
        <f t="shared" si="14"/>
        <v>5</v>
      </c>
      <c r="AI34" s="483">
        <f t="shared" si="14"/>
        <v>5</v>
      </c>
      <c r="AJ34" s="524"/>
    </row>
    <row r="35" spans="2:39" ht="14.4" x14ac:dyDescent="0.25">
      <c r="B35" s="1003"/>
      <c r="C35" s="908"/>
      <c r="D35" s="484" t="s">
        <v>533</v>
      </c>
      <c r="E35" s="438">
        <f>VLOOKUP(B34,'Custo Veic Oper'!$B$19:$AF$98,15,FALSE)</f>
        <v>47586.231000000007</v>
      </c>
      <c r="F35" s="485">
        <f>F34*$E35/2</f>
        <v>118965.57750000001</v>
      </c>
      <c r="G35" s="485">
        <f t="shared" ref="G35:AI35" si="15">G34*$E35</f>
        <v>237931.15500000003</v>
      </c>
      <c r="H35" s="485">
        <f t="shared" si="15"/>
        <v>237931.15500000003</v>
      </c>
      <c r="I35" s="485">
        <f t="shared" si="15"/>
        <v>237931.15500000003</v>
      </c>
      <c r="J35" s="485">
        <f t="shared" si="15"/>
        <v>237931.15500000003</v>
      </c>
      <c r="K35" s="485">
        <f t="shared" si="15"/>
        <v>237931.15500000003</v>
      </c>
      <c r="L35" s="485">
        <f t="shared" si="15"/>
        <v>237931.15500000003</v>
      </c>
      <c r="M35" s="485">
        <f t="shared" si="15"/>
        <v>237931.15500000003</v>
      </c>
      <c r="N35" s="485">
        <f t="shared" si="15"/>
        <v>237931.15500000003</v>
      </c>
      <c r="O35" s="485">
        <f t="shared" si="15"/>
        <v>237931.15500000003</v>
      </c>
      <c r="P35" s="485">
        <f t="shared" si="15"/>
        <v>237931.15500000003</v>
      </c>
      <c r="Q35" s="485">
        <f t="shared" si="15"/>
        <v>237931.15500000003</v>
      </c>
      <c r="R35" s="485">
        <f t="shared" si="15"/>
        <v>237931.15500000003</v>
      </c>
      <c r="S35" s="485">
        <f t="shared" si="15"/>
        <v>237931.15500000003</v>
      </c>
      <c r="T35" s="485">
        <f t="shared" si="15"/>
        <v>237931.15500000003</v>
      </c>
      <c r="U35" s="485">
        <f t="shared" si="15"/>
        <v>237931.15500000003</v>
      </c>
      <c r="V35" s="485">
        <f t="shared" si="15"/>
        <v>237931.15500000003</v>
      </c>
      <c r="W35" s="485">
        <f t="shared" si="15"/>
        <v>237931.15500000003</v>
      </c>
      <c r="X35" s="485">
        <f t="shared" si="15"/>
        <v>237931.15500000003</v>
      </c>
      <c r="Y35" s="485">
        <f t="shared" si="15"/>
        <v>237931.15500000003</v>
      </c>
      <c r="Z35" s="485">
        <f t="shared" si="15"/>
        <v>237931.15500000003</v>
      </c>
      <c r="AA35" s="485">
        <f t="shared" si="15"/>
        <v>237931.15500000003</v>
      </c>
      <c r="AB35" s="485">
        <f t="shared" si="15"/>
        <v>237931.15500000003</v>
      </c>
      <c r="AC35" s="485">
        <f t="shared" si="15"/>
        <v>237931.15500000003</v>
      </c>
      <c r="AD35" s="485">
        <f t="shared" si="15"/>
        <v>237931.15500000003</v>
      </c>
      <c r="AE35" s="485">
        <f t="shared" si="15"/>
        <v>237931.15500000003</v>
      </c>
      <c r="AF35" s="485">
        <f t="shared" si="15"/>
        <v>237931.15500000003</v>
      </c>
      <c r="AG35" s="485">
        <f t="shared" si="15"/>
        <v>237931.15500000003</v>
      </c>
      <c r="AH35" s="485">
        <f t="shared" si="15"/>
        <v>237931.15500000003</v>
      </c>
      <c r="AI35" s="486">
        <f t="shared" si="15"/>
        <v>237931.15500000003</v>
      </c>
      <c r="AJ35" s="487">
        <f>SUM(F35:AI35)</f>
        <v>7018969.0725000054</v>
      </c>
      <c r="AK35" s="37"/>
      <c r="AL35" s="47"/>
      <c r="AM35" s="37"/>
    </row>
    <row r="36" spans="2:39" ht="14.4" x14ac:dyDescent="0.25">
      <c r="B36" s="1003"/>
      <c r="C36" s="908"/>
      <c r="D36" s="484" t="s">
        <v>534</v>
      </c>
      <c r="E36" s="438">
        <f>VLOOKUP(B34,'Custo Veic Oper'!B50:AF127,18,FALSE)</f>
        <v>17578.435264841984</v>
      </c>
      <c r="F36" s="485">
        <f>F34*$E36/2</f>
        <v>43946.088162104963</v>
      </c>
      <c r="G36" s="485">
        <f t="shared" ref="G36:AI36" si="16">G34*$E36</f>
        <v>87892.176324209926</v>
      </c>
      <c r="H36" s="485">
        <f t="shared" si="16"/>
        <v>87892.176324209926</v>
      </c>
      <c r="I36" s="485">
        <f t="shared" si="16"/>
        <v>87892.176324209926</v>
      </c>
      <c r="J36" s="485">
        <f t="shared" si="16"/>
        <v>87892.176324209926</v>
      </c>
      <c r="K36" s="485">
        <f t="shared" si="16"/>
        <v>87892.176324209926</v>
      </c>
      <c r="L36" s="485">
        <f t="shared" si="16"/>
        <v>87892.176324209926</v>
      </c>
      <c r="M36" s="485">
        <f t="shared" si="16"/>
        <v>87892.176324209926</v>
      </c>
      <c r="N36" s="485">
        <f t="shared" si="16"/>
        <v>87892.176324209926</v>
      </c>
      <c r="O36" s="485">
        <f t="shared" si="16"/>
        <v>87892.176324209926</v>
      </c>
      <c r="P36" s="485">
        <f t="shared" si="16"/>
        <v>87892.176324209926</v>
      </c>
      <c r="Q36" s="485">
        <f t="shared" si="16"/>
        <v>87892.176324209926</v>
      </c>
      <c r="R36" s="485">
        <f t="shared" si="16"/>
        <v>87892.176324209926</v>
      </c>
      <c r="S36" s="485">
        <f t="shared" si="16"/>
        <v>87892.176324209926</v>
      </c>
      <c r="T36" s="485">
        <f t="shared" si="16"/>
        <v>87892.176324209926</v>
      </c>
      <c r="U36" s="485">
        <f t="shared" si="16"/>
        <v>87892.176324209926</v>
      </c>
      <c r="V36" s="485">
        <f t="shared" si="16"/>
        <v>87892.176324209926</v>
      </c>
      <c r="W36" s="485">
        <f t="shared" si="16"/>
        <v>87892.176324209926</v>
      </c>
      <c r="X36" s="485">
        <f t="shared" si="16"/>
        <v>87892.176324209926</v>
      </c>
      <c r="Y36" s="485">
        <f t="shared" si="16"/>
        <v>87892.176324209926</v>
      </c>
      <c r="Z36" s="485">
        <f t="shared" si="16"/>
        <v>87892.176324209926</v>
      </c>
      <c r="AA36" s="485">
        <f t="shared" si="16"/>
        <v>87892.176324209926</v>
      </c>
      <c r="AB36" s="485">
        <f t="shared" si="16"/>
        <v>87892.176324209926</v>
      </c>
      <c r="AC36" s="485">
        <f t="shared" si="16"/>
        <v>87892.176324209926</v>
      </c>
      <c r="AD36" s="485">
        <f t="shared" si="16"/>
        <v>87892.176324209926</v>
      </c>
      <c r="AE36" s="485">
        <f t="shared" si="16"/>
        <v>87892.176324209926</v>
      </c>
      <c r="AF36" s="485">
        <f t="shared" si="16"/>
        <v>87892.176324209926</v>
      </c>
      <c r="AG36" s="485">
        <f t="shared" si="16"/>
        <v>87892.176324209926</v>
      </c>
      <c r="AH36" s="485">
        <f t="shared" si="16"/>
        <v>87892.176324209926</v>
      </c>
      <c r="AI36" s="486">
        <f t="shared" si="16"/>
        <v>87892.176324209926</v>
      </c>
      <c r="AJ36" s="487">
        <f>SUM(F36:AI36)</f>
        <v>2592819.2015641932</v>
      </c>
      <c r="AL36" s="46"/>
    </row>
    <row r="37" spans="2:39" ht="14.4" x14ac:dyDescent="0.25">
      <c r="B37" s="1003"/>
      <c r="C37" s="908"/>
      <c r="D37" s="484" t="s">
        <v>454</v>
      </c>
      <c r="E37" s="438"/>
      <c r="F37" s="485">
        <f>'Custo Veic Oper'!$AF51*F34*7/12</f>
        <v>22351.128642315645</v>
      </c>
      <c r="G37" s="485">
        <f>'Custo Veic Oper'!$AF52*G34</f>
        <v>31791.161713473477</v>
      </c>
      <c r="H37" s="485">
        <f>'Custo Veic Oper'!$AF53*H34</f>
        <v>27396.552897262976</v>
      </c>
      <c r="I37" s="485">
        <f>'Custo Veic Oper'!$AF54*I34</f>
        <v>23001.944081052479</v>
      </c>
      <c r="J37" s="485">
        <f>'Custo Veic Oper'!$AF55*J34</f>
        <v>18607.335264841986</v>
      </c>
      <c r="K37" s="485">
        <f>'Custo Veic Oper'!$AF56*K34</f>
        <v>14212.726448631491</v>
      </c>
      <c r="L37" s="485">
        <f>'Custo Veic Oper'!$AF57*L34</f>
        <v>9818.1176324209919</v>
      </c>
      <c r="M37" s="485">
        <f>'Custo Veic Oper'!$AF58*M34</f>
        <v>5423.5088162104967</v>
      </c>
      <c r="N37" s="485">
        <f>'Custo Veic Oper'!$AF51*N34</f>
        <v>38316.220529683967</v>
      </c>
      <c r="O37" s="485">
        <f>'Custo Veic Oper'!$AF52*O34</f>
        <v>31791.161713473477</v>
      </c>
      <c r="P37" s="485">
        <f>'Custo Veic Oper'!$AF53*P34</f>
        <v>27396.552897262976</v>
      </c>
      <c r="Q37" s="485">
        <f>'Custo Veic Oper'!$AF54*Q34</f>
        <v>23001.944081052479</v>
      </c>
      <c r="R37" s="485">
        <f>'Custo Veic Oper'!$AF55*R34</f>
        <v>18607.335264841986</v>
      </c>
      <c r="S37" s="485">
        <f>'Custo Veic Oper'!$AF56*S34</f>
        <v>14212.726448631491</v>
      </c>
      <c r="T37" s="485">
        <f>'Custo Veic Oper'!$AF57*T34</f>
        <v>9818.1176324209919</v>
      </c>
      <c r="U37" s="485">
        <f>'Custo Veic Oper'!$AF58*U34</f>
        <v>5423.5088162104967</v>
      </c>
      <c r="V37" s="485">
        <f>'Custo Veic Oper'!$AF51*V34</f>
        <v>38316.220529683967</v>
      </c>
      <c r="W37" s="485">
        <f>'Custo Veic Oper'!$AF52*W34</f>
        <v>31791.161713473477</v>
      </c>
      <c r="X37" s="485">
        <f>'Custo Veic Oper'!$AF53*X34</f>
        <v>27396.552897262976</v>
      </c>
      <c r="Y37" s="485">
        <f>'Custo Veic Oper'!$AF54*Y34</f>
        <v>23001.944081052479</v>
      </c>
      <c r="Z37" s="485">
        <f>'Custo Veic Oper'!$AF55*Z34</f>
        <v>18607.335264841986</v>
      </c>
      <c r="AA37" s="485">
        <f>'Custo Veic Oper'!$AF56*AA34</f>
        <v>14212.726448631491</v>
      </c>
      <c r="AB37" s="485">
        <f>'Custo Veic Oper'!$AF57*AB34</f>
        <v>9818.1176324209919</v>
      </c>
      <c r="AC37" s="485">
        <f>'Custo Veic Oper'!$AF58*AC34</f>
        <v>5423.5088162104967</v>
      </c>
      <c r="AD37" s="485">
        <f>'Custo Veic Oper'!$AF51*AD34</f>
        <v>38316.220529683967</v>
      </c>
      <c r="AE37" s="485">
        <f>'Custo Veic Oper'!$AF52*AE34</f>
        <v>31791.161713473477</v>
      </c>
      <c r="AF37" s="485">
        <f>'Custo Veic Oper'!$AF53*AF34</f>
        <v>27396.552897262976</v>
      </c>
      <c r="AG37" s="485">
        <f>'Custo Veic Oper'!$AF54*AG34</f>
        <v>23001.944081052479</v>
      </c>
      <c r="AH37" s="485">
        <f>'Custo Veic Oper'!$AF55*AH34</f>
        <v>18607.335264841986</v>
      </c>
      <c r="AI37" s="485">
        <f>'Custo Veic Oper'!$AF56*AI34</f>
        <v>14212.726448631491</v>
      </c>
      <c r="AJ37" s="487">
        <f>SUM(F37:AI37)</f>
        <v>643063.55119831162</v>
      </c>
    </row>
    <row r="38" spans="2:39" ht="14.4" x14ac:dyDescent="0.25">
      <c r="B38" s="1004"/>
      <c r="C38" s="909"/>
      <c r="D38" s="491" t="s">
        <v>535</v>
      </c>
      <c r="E38" s="506">
        <f>SUM(F38:AI38)</f>
        <v>10254851.825262504</v>
      </c>
      <c r="F38" s="507">
        <f t="shared" ref="F38:AI38" si="17">SUBTOTAL(9,F35:F37)</f>
        <v>185262.79430442062</v>
      </c>
      <c r="G38" s="507">
        <f t="shared" si="17"/>
        <v>357614.49303768342</v>
      </c>
      <c r="H38" s="507">
        <f t="shared" si="17"/>
        <v>353219.88422147289</v>
      </c>
      <c r="I38" s="507">
        <f t="shared" si="17"/>
        <v>348825.27540526242</v>
      </c>
      <c r="J38" s="507">
        <f t="shared" si="17"/>
        <v>344430.66658905189</v>
      </c>
      <c r="K38" s="507">
        <f t="shared" si="17"/>
        <v>340036.05777284142</v>
      </c>
      <c r="L38" s="507">
        <f t="shared" si="17"/>
        <v>335641.44895663089</v>
      </c>
      <c r="M38" s="507">
        <f t="shared" si="17"/>
        <v>331246.84014042042</v>
      </c>
      <c r="N38" s="507">
        <f t="shared" si="17"/>
        <v>364139.55185389391</v>
      </c>
      <c r="O38" s="507">
        <f t="shared" si="17"/>
        <v>357614.49303768342</v>
      </c>
      <c r="P38" s="507">
        <f t="shared" si="17"/>
        <v>353219.88422147289</v>
      </c>
      <c r="Q38" s="507">
        <f t="shared" si="17"/>
        <v>348825.27540526242</v>
      </c>
      <c r="R38" s="507">
        <f t="shared" si="17"/>
        <v>344430.66658905189</v>
      </c>
      <c r="S38" s="507">
        <f t="shared" si="17"/>
        <v>340036.05777284142</v>
      </c>
      <c r="T38" s="507">
        <f t="shared" si="17"/>
        <v>335641.44895663089</v>
      </c>
      <c r="U38" s="507">
        <f t="shared" si="17"/>
        <v>331246.84014042042</v>
      </c>
      <c r="V38" s="507">
        <f t="shared" si="17"/>
        <v>364139.55185389391</v>
      </c>
      <c r="W38" s="507">
        <f t="shared" si="17"/>
        <v>357614.49303768342</v>
      </c>
      <c r="X38" s="507">
        <f t="shared" si="17"/>
        <v>353219.88422147289</v>
      </c>
      <c r="Y38" s="507">
        <f t="shared" si="17"/>
        <v>348825.27540526242</v>
      </c>
      <c r="Z38" s="507">
        <f t="shared" si="17"/>
        <v>344430.66658905189</v>
      </c>
      <c r="AA38" s="507">
        <f t="shared" si="17"/>
        <v>340036.05777284142</v>
      </c>
      <c r="AB38" s="507">
        <f t="shared" si="17"/>
        <v>335641.44895663089</v>
      </c>
      <c r="AC38" s="507">
        <f t="shared" si="17"/>
        <v>331246.84014042042</v>
      </c>
      <c r="AD38" s="507">
        <f t="shared" si="17"/>
        <v>364139.55185389391</v>
      </c>
      <c r="AE38" s="507">
        <f t="shared" si="17"/>
        <v>357614.49303768342</v>
      </c>
      <c r="AF38" s="507">
        <f t="shared" si="17"/>
        <v>353219.88422147289</v>
      </c>
      <c r="AG38" s="507">
        <f t="shared" si="17"/>
        <v>348825.27540526242</v>
      </c>
      <c r="AH38" s="507">
        <f t="shared" si="17"/>
        <v>344430.66658905189</v>
      </c>
      <c r="AI38" s="508">
        <f t="shared" si="17"/>
        <v>340036.05777284142</v>
      </c>
      <c r="AJ38" s="509">
        <f>SUM(F38:AI38)</f>
        <v>10254851.825262504</v>
      </c>
    </row>
    <row r="39" spans="2:39" ht="14.4" x14ac:dyDescent="0.25">
      <c r="B39" s="1007">
        <v>2004</v>
      </c>
      <c r="C39" s="907" t="str">
        <f>VLOOKUP(B39,'Custo Veic Oper'!B58:AF120,2,FALSE)</f>
        <v>Caminhão APREENSÃO de Animais</v>
      </c>
      <c r="D39" s="481" t="s">
        <v>400</v>
      </c>
      <c r="E39" s="728">
        <f>'PC OPEX'!C131</f>
        <v>5</v>
      </c>
      <c r="F39" s="482">
        <f>$E39</f>
        <v>5</v>
      </c>
      <c r="G39" s="482">
        <f>$E39</f>
        <v>5</v>
      </c>
      <c r="H39" s="482">
        <f t="shared" ref="H39:AI39" si="18">$E39</f>
        <v>5</v>
      </c>
      <c r="I39" s="482">
        <f t="shared" si="18"/>
        <v>5</v>
      </c>
      <c r="J39" s="482">
        <f t="shared" si="18"/>
        <v>5</v>
      </c>
      <c r="K39" s="482">
        <f t="shared" si="18"/>
        <v>5</v>
      </c>
      <c r="L39" s="482">
        <f t="shared" si="18"/>
        <v>5</v>
      </c>
      <c r="M39" s="482">
        <f t="shared" si="18"/>
        <v>5</v>
      </c>
      <c r="N39" s="482">
        <f t="shared" si="18"/>
        <v>5</v>
      </c>
      <c r="O39" s="482">
        <f t="shared" si="18"/>
        <v>5</v>
      </c>
      <c r="P39" s="482">
        <f t="shared" si="18"/>
        <v>5</v>
      </c>
      <c r="Q39" s="482">
        <f t="shared" si="18"/>
        <v>5</v>
      </c>
      <c r="R39" s="482">
        <f t="shared" si="18"/>
        <v>5</v>
      </c>
      <c r="S39" s="482">
        <f t="shared" si="18"/>
        <v>5</v>
      </c>
      <c r="T39" s="482">
        <f t="shared" si="18"/>
        <v>5</v>
      </c>
      <c r="U39" s="482">
        <f t="shared" si="18"/>
        <v>5</v>
      </c>
      <c r="V39" s="482">
        <f t="shared" si="18"/>
        <v>5</v>
      </c>
      <c r="W39" s="482">
        <f t="shared" si="18"/>
        <v>5</v>
      </c>
      <c r="X39" s="482">
        <f t="shared" si="18"/>
        <v>5</v>
      </c>
      <c r="Y39" s="482">
        <f t="shared" si="18"/>
        <v>5</v>
      </c>
      <c r="Z39" s="482">
        <f t="shared" si="18"/>
        <v>5</v>
      </c>
      <c r="AA39" s="482">
        <f t="shared" si="18"/>
        <v>5</v>
      </c>
      <c r="AB39" s="482">
        <f t="shared" si="18"/>
        <v>5</v>
      </c>
      <c r="AC39" s="482">
        <f t="shared" si="18"/>
        <v>5</v>
      </c>
      <c r="AD39" s="482">
        <f t="shared" si="18"/>
        <v>5</v>
      </c>
      <c r="AE39" s="482">
        <f t="shared" si="18"/>
        <v>5</v>
      </c>
      <c r="AF39" s="482">
        <f t="shared" si="18"/>
        <v>5</v>
      </c>
      <c r="AG39" s="482">
        <f t="shared" si="18"/>
        <v>5</v>
      </c>
      <c r="AH39" s="482">
        <f t="shared" si="18"/>
        <v>5</v>
      </c>
      <c r="AI39" s="483">
        <f t="shared" si="18"/>
        <v>5</v>
      </c>
      <c r="AJ39" s="524"/>
    </row>
    <row r="40" spans="2:39" ht="14.4" x14ac:dyDescent="0.25">
      <c r="B40" s="1003"/>
      <c r="C40" s="908"/>
      <c r="D40" s="484" t="s">
        <v>533</v>
      </c>
      <c r="E40" s="438">
        <f>VLOOKUP(B39,'Custo Veic Oper'!$B$19:$AF$98,15,FALSE)</f>
        <v>29108.598750000001</v>
      </c>
      <c r="F40" s="485">
        <f>F39*$E40</f>
        <v>145542.99374999999</v>
      </c>
      <c r="G40" s="485">
        <v>0</v>
      </c>
      <c r="H40" s="485">
        <v>0</v>
      </c>
      <c r="I40" s="485">
        <v>0</v>
      </c>
      <c r="J40" s="485">
        <v>0</v>
      </c>
      <c r="K40" s="485">
        <v>0</v>
      </c>
      <c r="L40" s="485">
        <v>0</v>
      </c>
      <c r="M40" s="485">
        <v>0</v>
      </c>
      <c r="N40" s="485">
        <f>(N39*$E40)*0.7</f>
        <v>101880.09562499999</v>
      </c>
      <c r="O40" s="485">
        <v>0</v>
      </c>
      <c r="P40" s="485">
        <v>0</v>
      </c>
      <c r="Q40" s="485">
        <v>0</v>
      </c>
      <c r="R40" s="485">
        <v>0</v>
      </c>
      <c r="S40" s="485">
        <v>0</v>
      </c>
      <c r="T40" s="485">
        <v>0</v>
      </c>
      <c r="U40" s="485">
        <v>0</v>
      </c>
      <c r="V40" s="485">
        <f>(V39*$E40)*0.7</f>
        <v>101880.09562499999</v>
      </c>
      <c r="W40" s="485">
        <v>0</v>
      </c>
      <c r="X40" s="485">
        <v>0</v>
      </c>
      <c r="Y40" s="485">
        <v>0</v>
      </c>
      <c r="Z40" s="485">
        <v>0</v>
      </c>
      <c r="AA40" s="485">
        <v>0</v>
      </c>
      <c r="AB40" s="485">
        <v>0</v>
      </c>
      <c r="AC40" s="485">
        <v>0</v>
      </c>
      <c r="AD40" s="485">
        <f>(AD39*$E40)*0.7</f>
        <v>101880.09562499999</v>
      </c>
      <c r="AE40" s="485">
        <v>0</v>
      </c>
      <c r="AF40" s="485">
        <v>0</v>
      </c>
      <c r="AG40" s="485">
        <v>0</v>
      </c>
      <c r="AH40" s="485">
        <v>0</v>
      </c>
      <c r="AI40" s="486">
        <v>0</v>
      </c>
      <c r="AJ40" s="487">
        <f>SUM(F40:AI40)</f>
        <v>451183.2806249999</v>
      </c>
    </row>
    <row r="41" spans="2:39" ht="14.4" x14ac:dyDescent="0.25">
      <c r="B41" s="1003"/>
      <c r="C41" s="908"/>
      <c r="D41" s="484" t="s">
        <v>534</v>
      </c>
      <c r="E41" s="438">
        <f>VLOOKUP(B39,'Custo Veic Oper'!B58:AF134,18,FALSE)</f>
        <v>14953.706580324417</v>
      </c>
      <c r="F41" s="485">
        <f>F39*$E41/2</f>
        <v>37384.266450811039</v>
      </c>
      <c r="G41" s="485">
        <f t="shared" ref="G41:AI41" si="19">G39*$E41</f>
        <v>74768.532901622078</v>
      </c>
      <c r="H41" s="485">
        <f t="shared" si="19"/>
        <v>74768.532901622078</v>
      </c>
      <c r="I41" s="485">
        <f t="shared" si="19"/>
        <v>74768.532901622078</v>
      </c>
      <c r="J41" s="485">
        <f t="shared" si="19"/>
        <v>74768.532901622078</v>
      </c>
      <c r="K41" s="485">
        <f t="shared" si="19"/>
        <v>74768.532901622078</v>
      </c>
      <c r="L41" s="485">
        <f t="shared" si="19"/>
        <v>74768.532901622078</v>
      </c>
      <c r="M41" s="485">
        <f t="shared" si="19"/>
        <v>74768.532901622078</v>
      </c>
      <c r="N41" s="485">
        <f t="shared" si="19"/>
        <v>74768.532901622078</v>
      </c>
      <c r="O41" s="485">
        <f t="shared" si="19"/>
        <v>74768.532901622078</v>
      </c>
      <c r="P41" s="485">
        <f t="shared" si="19"/>
        <v>74768.532901622078</v>
      </c>
      <c r="Q41" s="485">
        <f t="shared" si="19"/>
        <v>74768.532901622078</v>
      </c>
      <c r="R41" s="485">
        <f t="shared" si="19"/>
        <v>74768.532901622078</v>
      </c>
      <c r="S41" s="485">
        <f t="shared" si="19"/>
        <v>74768.532901622078</v>
      </c>
      <c r="T41" s="485">
        <f t="shared" si="19"/>
        <v>74768.532901622078</v>
      </c>
      <c r="U41" s="485">
        <f t="shared" si="19"/>
        <v>74768.532901622078</v>
      </c>
      <c r="V41" s="485">
        <f t="shared" si="19"/>
        <v>74768.532901622078</v>
      </c>
      <c r="W41" s="485">
        <f t="shared" si="19"/>
        <v>74768.532901622078</v>
      </c>
      <c r="X41" s="485">
        <f t="shared" si="19"/>
        <v>74768.532901622078</v>
      </c>
      <c r="Y41" s="485">
        <f t="shared" si="19"/>
        <v>74768.532901622078</v>
      </c>
      <c r="Z41" s="485">
        <f t="shared" si="19"/>
        <v>74768.532901622078</v>
      </c>
      <c r="AA41" s="485">
        <f t="shared" si="19"/>
        <v>74768.532901622078</v>
      </c>
      <c r="AB41" s="485">
        <f t="shared" si="19"/>
        <v>74768.532901622078</v>
      </c>
      <c r="AC41" s="485">
        <f t="shared" si="19"/>
        <v>74768.532901622078</v>
      </c>
      <c r="AD41" s="485">
        <f t="shared" si="19"/>
        <v>74768.532901622078</v>
      </c>
      <c r="AE41" s="485">
        <f t="shared" si="19"/>
        <v>74768.532901622078</v>
      </c>
      <c r="AF41" s="485">
        <f t="shared" si="19"/>
        <v>74768.532901622078</v>
      </c>
      <c r="AG41" s="485">
        <f t="shared" si="19"/>
        <v>74768.532901622078</v>
      </c>
      <c r="AH41" s="485">
        <f t="shared" si="19"/>
        <v>74768.532901622078</v>
      </c>
      <c r="AI41" s="486">
        <f t="shared" si="19"/>
        <v>74768.532901622078</v>
      </c>
      <c r="AJ41" s="487">
        <f>SUM(F41:AI41)</f>
        <v>2205671.720597852</v>
      </c>
      <c r="AL41" s="46"/>
    </row>
    <row r="42" spans="2:39" ht="14.4" x14ac:dyDescent="0.25">
      <c r="B42" s="1003"/>
      <c r="C42" s="908"/>
      <c r="D42" s="484" t="s">
        <v>454</v>
      </c>
      <c r="E42" s="438"/>
      <c r="F42" s="485">
        <f>'Custo Veic Oper'!$AF59*F39</f>
        <v>29328.336515567724</v>
      </c>
      <c r="G42" s="485">
        <f>'Custo Veic Oper'!$AF60*G39</f>
        <v>23926.763201121761</v>
      </c>
      <c r="H42" s="485">
        <f>'Custo Veic Oper'!$AF61*H39</f>
        <v>20655.639886675799</v>
      </c>
      <c r="I42" s="485">
        <f>'Custo Veic Oper'!$AF62*I39</f>
        <v>17384.516572229833</v>
      </c>
      <c r="J42" s="485">
        <f>'Custo Veic Oper'!$AF63*J39</f>
        <v>14113.393257783866</v>
      </c>
      <c r="K42" s="485">
        <f>'Custo Veic Oper'!$AF64*K39</f>
        <v>10842.269943337898</v>
      </c>
      <c r="L42" s="485">
        <f>'Custo Veic Oper'!$AF65*L39</f>
        <v>7571.1466288919328</v>
      </c>
      <c r="M42" s="485">
        <f>'Custo Veic Oper'!$AF66*M39</f>
        <v>4300.0233144459662</v>
      </c>
      <c r="N42" s="485">
        <f>'Custo Veic Oper'!$AF59*N39</f>
        <v>29328.336515567724</v>
      </c>
      <c r="O42" s="485">
        <f>'Custo Veic Oper'!$AF60*O39</f>
        <v>23926.763201121761</v>
      </c>
      <c r="P42" s="485">
        <f>'Custo Veic Oper'!$AF61*P39</f>
        <v>20655.639886675799</v>
      </c>
      <c r="Q42" s="485">
        <f>'Custo Veic Oper'!$AF62*Q39</f>
        <v>17384.516572229833</v>
      </c>
      <c r="R42" s="485">
        <f>'Custo Veic Oper'!$AF63*R39</f>
        <v>14113.393257783866</v>
      </c>
      <c r="S42" s="485">
        <f>'Custo Veic Oper'!$AF64*S39</f>
        <v>10842.269943337898</v>
      </c>
      <c r="T42" s="485">
        <f>'Custo Veic Oper'!$AF65*T39</f>
        <v>7571.1466288919328</v>
      </c>
      <c r="U42" s="485">
        <f>'Custo Veic Oper'!$AF66*U39</f>
        <v>4300.0233144459662</v>
      </c>
      <c r="V42" s="485">
        <f>'Custo Veic Oper'!$AF59*V39</f>
        <v>29328.336515567724</v>
      </c>
      <c r="W42" s="485">
        <f>'Custo Veic Oper'!$AF60*W39</f>
        <v>23926.763201121761</v>
      </c>
      <c r="X42" s="485">
        <f>'Custo Veic Oper'!$AF61*X39</f>
        <v>20655.639886675799</v>
      </c>
      <c r="Y42" s="485">
        <f>'Custo Veic Oper'!$AF62*Y39</f>
        <v>17384.516572229833</v>
      </c>
      <c r="Z42" s="485">
        <f>'Custo Veic Oper'!$AF63*Z39</f>
        <v>14113.393257783866</v>
      </c>
      <c r="AA42" s="485">
        <f>'Custo Veic Oper'!$AF64*AA39</f>
        <v>10842.269943337898</v>
      </c>
      <c r="AB42" s="485">
        <f>'Custo Veic Oper'!$AF65*AB39</f>
        <v>7571.1466288919328</v>
      </c>
      <c r="AC42" s="485">
        <f>'Custo Veic Oper'!$AF66*AC39</f>
        <v>4300.0233144459662</v>
      </c>
      <c r="AD42" s="485">
        <f>'Custo Veic Oper'!$AF59*AD39</f>
        <v>29328.336515567724</v>
      </c>
      <c r="AE42" s="485">
        <f>'Custo Veic Oper'!$AF60*AE39</f>
        <v>23926.763201121761</v>
      </c>
      <c r="AF42" s="485">
        <f>'Custo Veic Oper'!$AF61*AF39</f>
        <v>20655.639886675799</v>
      </c>
      <c r="AG42" s="485">
        <f>'Custo Veic Oper'!$AF62*AG39</f>
        <v>17384.516572229833</v>
      </c>
      <c r="AH42" s="485">
        <f>'Custo Veic Oper'!$AF63*AH39</f>
        <v>14113.393257783866</v>
      </c>
      <c r="AI42" s="485">
        <f>'Custo Veic Oper'!$AF64*AI39</f>
        <v>10842.269943337898</v>
      </c>
      <c r="AJ42" s="487">
        <f>SUM(F42:AI42)</f>
        <v>500617.18733688124</v>
      </c>
    </row>
    <row r="43" spans="2:39" ht="14.4" x14ac:dyDescent="0.25">
      <c r="B43" s="1004"/>
      <c r="C43" s="909"/>
      <c r="D43" s="491" t="s">
        <v>535</v>
      </c>
      <c r="E43" s="506">
        <f>SUM(F43:AI43)</f>
        <v>2706288.9079347323</v>
      </c>
      <c r="F43" s="507">
        <f t="shared" ref="F43:AI43" si="20">SUBTOTAL(9,F41:F42)</f>
        <v>66712.602966378763</v>
      </c>
      <c r="G43" s="507">
        <f t="shared" si="20"/>
        <v>98695.296102743843</v>
      </c>
      <c r="H43" s="507">
        <f t="shared" si="20"/>
        <v>95424.172788297874</v>
      </c>
      <c r="I43" s="507">
        <f t="shared" si="20"/>
        <v>92153.049473851919</v>
      </c>
      <c r="J43" s="507">
        <f t="shared" si="20"/>
        <v>88881.92615940595</v>
      </c>
      <c r="K43" s="507">
        <f t="shared" si="20"/>
        <v>85610.802844959981</v>
      </c>
      <c r="L43" s="507">
        <f t="shared" si="20"/>
        <v>82339.679530514011</v>
      </c>
      <c r="M43" s="507">
        <f t="shared" si="20"/>
        <v>79068.556216068042</v>
      </c>
      <c r="N43" s="507">
        <f t="shared" si="20"/>
        <v>104096.8694171898</v>
      </c>
      <c r="O43" s="507">
        <f t="shared" si="20"/>
        <v>98695.296102743843</v>
      </c>
      <c r="P43" s="507">
        <f t="shared" si="20"/>
        <v>95424.172788297874</v>
      </c>
      <c r="Q43" s="507">
        <f t="shared" si="20"/>
        <v>92153.049473851919</v>
      </c>
      <c r="R43" s="507">
        <f t="shared" si="20"/>
        <v>88881.92615940595</v>
      </c>
      <c r="S43" s="507">
        <f t="shared" si="20"/>
        <v>85610.802844959981</v>
      </c>
      <c r="T43" s="507">
        <f t="shared" si="20"/>
        <v>82339.679530514011</v>
      </c>
      <c r="U43" s="507">
        <f t="shared" si="20"/>
        <v>79068.556216068042</v>
      </c>
      <c r="V43" s="507">
        <f t="shared" si="20"/>
        <v>104096.8694171898</v>
      </c>
      <c r="W43" s="507">
        <f t="shared" si="20"/>
        <v>98695.296102743843</v>
      </c>
      <c r="X43" s="507">
        <f t="shared" si="20"/>
        <v>95424.172788297874</v>
      </c>
      <c r="Y43" s="507">
        <f t="shared" si="20"/>
        <v>92153.049473851919</v>
      </c>
      <c r="Z43" s="507">
        <f t="shared" si="20"/>
        <v>88881.92615940595</v>
      </c>
      <c r="AA43" s="507">
        <f t="shared" si="20"/>
        <v>85610.802844959981</v>
      </c>
      <c r="AB43" s="507">
        <f t="shared" si="20"/>
        <v>82339.679530514011</v>
      </c>
      <c r="AC43" s="507">
        <f t="shared" si="20"/>
        <v>79068.556216068042</v>
      </c>
      <c r="AD43" s="507">
        <f t="shared" si="20"/>
        <v>104096.8694171898</v>
      </c>
      <c r="AE43" s="507">
        <f t="shared" si="20"/>
        <v>98695.296102743843</v>
      </c>
      <c r="AF43" s="507">
        <f t="shared" si="20"/>
        <v>95424.172788297874</v>
      </c>
      <c r="AG43" s="507">
        <f t="shared" si="20"/>
        <v>92153.049473851919</v>
      </c>
      <c r="AH43" s="507">
        <f t="shared" si="20"/>
        <v>88881.92615940595</v>
      </c>
      <c r="AI43" s="508">
        <f t="shared" si="20"/>
        <v>85610.802844959981</v>
      </c>
      <c r="AJ43" s="509">
        <f>SUM(F43:AI43)</f>
        <v>2706288.9079347323</v>
      </c>
    </row>
    <row r="44" spans="2:39" ht="14.4" x14ac:dyDescent="0.25">
      <c r="B44" s="1007">
        <v>2005</v>
      </c>
      <c r="C44" s="907" t="str">
        <f>VLOOKUP(B44,'Custo Veic Oper'!B66:AF127,2,FALSE)</f>
        <v>Veículo de INSPEÇÃO de Tráfego</v>
      </c>
      <c r="D44" s="481" t="s">
        <v>400</v>
      </c>
      <c r="E44" s="728">
        <f>'PC OPEX'!C133</f>
        <v>7</v>
      </c>
      <c r="F44" s="482">
        <f>$E44</f>
        <v>7</v>
      </c>
      <c r="G44" s="482">
        <f>$E44</f>
        <v>7</v>
      </c>
      <c r="H44" s="482">
        <f t="shared" ref="H44:AI44" si="21">$E44</f>
        <v>7</v>
      </c>
      <c r="I44" s="482">
        <f t="shared" si="21"/>
        <v>7</v>
      </c>
      <c r="J44" s="482">
        <f t="shared" si="21"/>
        <v>7</v>
      </c>
      <c r="K44" s="482">
        <f t="shared" si="21"/>
        <v>7</v>
      </c>
      <c r="L44" s="482">
        <f t="shared" si="21"/>
        <v>7</v>
      </c>
      <c r="M44" s="482">
        <f t="shared" si="21"/>
        <v>7</v>
      </c>
      <c r="N44" s="482">
        <f t="shared" si="21"/>
        <v>7</v>
      </c>
      <c r="O44" s="482">
        <f t="shared" si="21"/>
        <v>7</v>
      </c>
      <c r="P44" s="482">
        <f t="shared" si="21"/>
        <v>7</v>
      </c>
      <c r="Q44" s="482">
        <f t="shared" si="21"/>
        <v>7</v>
      </c>
      <c r="R44" s="482">
        <f t="shared" si="21"/>
        <v>7</v>
      </c>
      <c r="S44" s="482">
        <f t="shared" si="21"/>
        <v>7</v>
      </c>
      <c r="T44" s="482">
        <f t="shared" si="21"/>
        <v>7</v>
      </c>
      <c r="U44" s="482">
        <f t="shared" si="21"/>
        <v>7</v>
      </c>
      <c r="V44" s="482">
        <f t="shared" si="21"/>
        <v>7</v>
      </c>
      <c r="W44" s="482">
        <f t="shared" si="21"/>
        <v>7</v>
      </c>
      <c r="X44" s="482">
        <f t="shared" si="21"/>
        <v>7</v>
      </c>
      <c r="Y44" s="482">
        <f t="shared" si="21"/>
        <v>7</v>
      </c>
      <c r="Z44" s="482">
        <f t="shared" si="21"/>
        <v>7</v>
      </c>
      <c r="AA44" s="482">
        <f t="shared" si="21"/>
        <v>7</v>
      </c>
      <c r="AB44" s="482">
        <f t="shared" si="21"/>
        <v>7</v>
      </c>
      <c r="AC44" s="482">
        <f t="shared" si="21"/>
        <v>7</v>
      </c>
      <c r="AD44" s="482">
        <f t="shared" si="21"/>
        <v>7</v>
      </c>
      <c r="AE44" s="482">
        <f t="shared" si="21"/>
        <v>7</v>
      </c>
      <c r="AF44" s="482">
        <f t="shared" si="21"/>
        <v>7</v>
      </c>
      <c r="AG44" s="482">
        <f t="shared" si="21"/>
        <v>7</v>
      </c>
      <c r="AH44" s="482">
        <f t="shared" si="21"/>
        <v>7</v>
      </c>
      <c r="AI44" s="483">
        <f t="shared" si="21"/>
        <v>7</v>
      </c>
      <c r="AJ44" s="524"/>
    </row>
    <row r="45" spans="2:39" ht="14.4" x14ac:dyDescent="0.25">
      <c r="B45" s="1003"/>
      <c r="C45" s="908"/>
      <c r="D45" s="484" t="s">
        <v>533</v>
      </c>
      <c r="E45" s="438">
        <f>VLOOKUP(B44,'Custo Veic Oper'!$B$19:$AF$98,15,FALSE)</f>
        <v>121772.88900000001</v>
      </c>
      <c r="F45" s="485">
        <f>F44*$E45/2</f>
        <v>426205.11150000006</v>
      </c>
      <c r="G45" s="485">
        <f t="shared" ref="G45:AI45" si="22">G44*$E45</f>
        <v>852410.22300000011</v>
      </c>
      <c r="H45" s="485">
        <f t="shared" si="22"/>
        <v>852410.22300000011</v>
      </c>
      <c r="I45" s="485">
        <f t="shared" si="22"/>
        <v>852410.22300000011</v>
      </c>
      <c r="J45" s="485">
        <f t="shared" si="22"/>
        <v>852410.22300000011</v>
      </c>
      <c r="K45" s="485">
        <f t="shared" si="22"/>
        <v>852410.22300000011</v>
      </c>
      <c r="L45" s="485">
        <f t="shared" si="22"/>
        <v>852410.22300000011</v>
      </c>
      <c r="M45" s="485">
        <f t="shared" si="22"/>
        <v>852410.22300000011</v>
      </c>
      <c r="N45" s="485">
        <f t="shared" si="22"/>
        <v>852410.22300000011</v>
      </c>
      <c r="O45" s="485">
        <f t="shared" si="22"/>
        <v>852410.22300000011</v>
      </c>
      <c r="P45" s="485">
        <f t="shared" si="22"/>
        <v>852410.22300000011</v>
      </c>
      <c r="Q45" s="485">
        <f t="shared" si="22"/>
        <v>852410.22300000011</v>
      </c>
      <c r="R45" s="485">
        <f t="shared" si="22"/>
        <v>852410.22300000011</v>
      </c>
      <c r="S45" s="485">
        <f t="shared" si="22"/>
        <v>852410.22300000011</v>
      </c>
      <c r="T45" s="485">
        <f t="shared" si="22"/>
        <v>852410.22300000011</v>
      </c>
      <c r="U45" s="485">
        <f t="shared" si="22"/>
        <v>852410.22300000011</v>
      </c>
      <c r="V45" s="485">
        <f t="shared" si="22"/>
        <v>852410.22300000011</v>
      </c>
      <c r="W45" s="485">
        <f t="shared" si="22"/>
        <v>852410.22300000011</v>
      </c>
      <c r="X45" s="485">
        <f t="shared" si="22"/>
        <v>852410.22300000011</v>
      </c>
      <c r="Y45" s="485">
        <f t="shared" si="22"/>
        <v>852410.22300000011</v>
      </c>
      <c r="Z45" s="485">
        <f t="shared" si="22"/>
        <v>852410.22300000011</v>
      </c>
      <c r="AA45" s="485">
        <f t="shared" si="22"/>
        <v>852410.22300000011</v>
      </c>
      <c r="AB45" s="485">
        <f t="shared" si="22"/>
        <v>852410.22300000011</v>
      </c>
      <c r="AC45" s="485">
        <f t="shared" si="22"/>
        <v>852410.22300000011</v>
      </c>
      <c r="AD45" s="485">
        <f t="shared" si="22"/>
        <v>852410.22300000011</v>
      </c>
      <c r="AE45" s="485">
        <f t="shared" si="22"/>
        <v>852410.22300000011</v>
      </c>
      <c r="AF45" s="485">
        <f t="shared" si="22"/>
        <v>852410.22300000011</v>
      </c>
      <c r="AG45" s="485">
        <f t="shared" si="22"/>
        <v>852410.22300000011</v>
      </c>
      <c r="AH45" s="485">
        <f t="shared" si="22"/>
        <v>852410.22300000011</v>
      </c>
      <c r="AI45" s="486">
        <f t="shared" si="22"/>
        <v>852410.22300000011</v>
      </c>
      <c r="AJ45" s="487">
        <f>SUM(F45:AI45)</f>
        <v>25146101.578500006</v>
      </c>
      <c r="AK45" s="37"/>
      <c r="AL45" s="47"/>
      <c r="AM45" s="37"/>
    </row>
    <row r="46" spans="2:39" ht="14.4" x14ac:dyDescent="0.25">
      <c r="B46" s="1003"/>
      <c r="C46" s="908"/>
      <c r="D46" s="484" t="s">
        <v>534</v>
      </c>
      <c r="E46" s="438">
        <f>VLOOKUP(B44,'Custo Veic Oper'!B66:AF141,18,FALSE)</f>
        <v>22564.557211067695</v>
      </c>
      <c r="F46" s="485">
        <f>F44*$E46/2</f>
        <v>78975.950238736928</v>
      </c>
      <c r="G46" s="485">
        <f t="shared" ref="G46:AI46" si="23">G44*$E46</f>
        <v>157951.90047747386</v>
      </c>
      <c r="H46" s="485">
        <f t="shared" si="23"/>
        <v>157951.90047747386</v>
      </c>
      <c r="I46" s="485">
        <f t="shared" si="23"/>
        <v>157951.90047747386</v>
      </c>
      <c r="J46" s="485">
        <f t="shared" si="23"/>
        <v>157951.90047747386</v>
      </c>
      <c r="K46" s="485">
        <f t="shared" si="23"/>
        <v>157951.90047747386</v>
      </c>
      <c r="L46" s="485">
        <f t="shared" si="23"/>
        <v>157951.90047747386</v>
      </c>
      <c r="M46" s="485">
        <f t="shared" si="23"/>
        <v>157951.90047747386</v>
      </c>
      <c r="N46" s="485">
        <f t="shared" si="23"/>
        <v>157951.90047747386</v>
      </c>
      <c r="O46" s="485">
        <f t="shared" si="23"/>
        <v>157951.90047747386</v>
      </c>
      <c r="P46" s="485">
        <f t="shared" si="23"/>
        <v>157951.90047747386</v>
      </c>
      <c r="Q46" s="485">
        <f t="shared" si="23"/>
        <v>157951.90047747386</v>
      </c>
      <c r="R46" s="485">
        <f t="shared" si="23"/>
        <v>157951.90047747386</v>
      </c>
      <c r="S46" s="485">
        <f t="shared" si="23"/>
        <v>157951.90047747386</v>
      </c>
      <c r="T46" s="485">
        <f t="shared" si="23"/>
        <v>157951.90047747386</v>
      </c>
      <c r="U46" s="485">
        <f t="shared" si="23"/>
        <v>157951.90047747386</v>
      </c>
      <c r="V46" s="485">
        <f t="shared" si="23"/>
        <v>157951.90047747386</v>
      </c>
      <c r="W46" s="485">
        <f t="shared" si="23"/>
        <v>157951.90047747386</v>
      </c>
      <c r="X46" s="485">
        <f t="shared" si="23"/>
        <v>157951.90047747386</v>
      </c>
      <c r="Y46" s="485">
        <f t="shared" si="23"/>
        <v>157951.90047747386</v>
      </c>
      <c r="Z46" s="485">
        <f t="shared" si="23"/>
        <v>157951.90047747386</v>
      </c>
      <c r="AA46" s="485">
        <f t="shared" si="23"/>
        <v>157951.90047747386</v>
      </c>
      <c r="AB46" s="485">
        <f t="shared" si="23"/>
        <v>157951.90047747386</v>
      </c>
      <c r="AC46" s="485">
        <f t="shared" si="23"/>
        <v>157951.90047747386</v>
      </c>
      <c r="AD46" s="485">
        <f t="shared" si="23"/>
        <v>157951.90047747386</v>
      </c>
      <c r="AE46" s="485">
        <f t="shared" si="23"/>
        <v>157951.90047747386</v>
      </c>
      <c r="AF46" s="485">
        <f t="shared" si="23"/>
        <v>157951.90047747386</v>
      </c>
      <c r="AG46" s="485">
        <f t="shared" si="23"/>
        <v>157951.90047747386</v>
      </c>
      <c r="AH46" s="485">
        <f t="shared" si="23"/>
        <v>157951.90047747386</v>
      </c>
      <c r="AI46" s="486">
        <f t="shared" si="23"/>
        <v>157951.90047747386</v>
      </c>
      <c r="AJ46" s="487">
        <f>SUM(F46:AI46)</f>
        <v>4659581.0640854752</v>
      </c>
      <c r="AL46" s="48"/>
    </row>
    <row r="47" spans="2:39" ht="14.4" x14ac:dyDescent="0.25">
      <c r="B47" s="1003"/>
      <c r="C47" s="908"/>
      <c r="D47" s="484" t="s">
        <v>454</v>
      </c>
      <c r="E47" s="438"/>
      <c r="F47" s="485">
        <f>'Custo Veic Oper'!$AF67*F44</f>
        <v>51808.660143242138</v>
      </c>
      <c r="G47" s="485">
        <f>'Custo Veic Oper'!$AF68*G44</f>
        <v>25133.245071621073</v>
      </c>
      <c r="H47" s="485">
        <f>'Custo Veic Oper'!$AF67*H44</f>
        <v>51808.660143242138</v>
      </c>
      <c r="I47" s="485">
        <f>'Custo Veic Oper'!$AF68*I44</f>
        <v>25133.245071621073</v>
      </c>
      <c r="J47" s="485">
        <f>'Custo Veic Oper'!$AF67*J44</f>
        <v>51808.660143242138</v>
      </c>
      <c r="K47" s="485">
        <f>'Custo Veic Oper'!$AF68*K44</f>
        <v>25133.245071621073</v>
      </c>
      <c r="L47" s="485">
        <f>'Custo Veic Oper'!$AF67*L44</f>
        <v>51808.660143242138</v>
      </c>
      <c r="M47" s="485">
        <f>'Custo Veic Oper'!$AF68*M44</f>
        <v>25133.245071621073</v>
      </c>
      <c r="N47" s="485">
        <f>'Custo Veic Oper'!$AF67*N44</f>
        <v>51808.660143242138</v>
      </c>
      <c r="O47" s="485">
        <f>'Custo Veic Oper'!$AF68*O44</f>
        <v>25133.245071621073</v>
      </c>
      <c r="P47" s="485">
        <f>'Custo Veic Oper'!$AF67*P44</f>
        <v>51808.660143242138</v>
      </c>
      <c r="Q47" s="485">
        <f>'Custo Veic Oper'!$AF68*Q44</f>
        <v>25133.245071621073</v>
      </c>
      <c r="R47" s="485">
        <f>'Custo Veic Oper'!$AF67*R44</f>
        <v>51808.660143242138</v>
      </c>
      <c r="S47" s="485">
        <f>'Custo Veic Oper'!$AF68*S44</f>
        <v>25133.245071621073</v>
      </c>
      <c r="T47" s="485">
        <f>'Custo Veic Oper'!$AF67*T44</f>
        <v>51808.660143242138</v>
      </c>
      <c r="U47" s="485">
        <f>'Custo Veic Oper'!$AF68*U44</f>
        <v>25133.245071621073</v>
      </c>
      <c r="V47" s="485">
        <f>'Custo Veic Oper'!$AF67*V44</f>
        <v>51808.660143242138</v>
      </c>
      <c r="W47" s="485">
        <f>'Custo Veic Oper'!$AF68*W44</f>
        <v>25133.245071621073</v>
      </c>
      <c r="X47" s="485">
        <f>'Custo Veic Oper'!$AF67*X44</f>
        <v>51808.660143242138</v>
      </c>
      <c r="Y47" s="485">
        <f>'Custo Veic Oper'!$AF68*Y44</f>
        <v>25133.245071621073</v>
      </c>
      <c r="Z47" s="485">
        <f>'Custo Veic Oper'!$AF67*Z44</f>
        <v>51808.660143242138</v>
      </c>
      <c r="AA47" s="485">
        <f>'Custo Veic Oper'!$AF68*AA44</f>
        <v>25133.245071621073</v>
      </c>
      <c r="AB47" s="485">
        <f>'Custo Veic Oper'!$AF67*AB44</f>
        <v>51808.660143242138</v>
      </c>
      <c r="AC47" s="485">
        <f>'Custo Veic Oper'!$AF68*AC44</f>
        <v>25133.245071621073</v>
      </c>
      <c r="AD47" s="485">
        <f>'Custo Veic Oper'!$AF67*AD44</f>
        <v>51808.660143242138</v>
      </c>
      <c r="AE47" s="485">
        <f>'Custo Veic Oper'!$AF68*AE44</f>
        <v>25133.245071621073</v>
      </c>
      <c r="AF47" s="485">
        <f>'Custo Veic Oper'!$AF67*AF44</f>
        <v>51808.660143242138</v>
      </c>
      <c r="AG47" s="485">
        <f>'Custo Veic Oper'!$AF68*AG44</f>
        <v>25133.245071621073</v>
      </c>
      <c r="AH47" s="485">
        <f>'Custo Veic Oper'!$AF67*AH44</f>
        <v>51808.660143242138</v>
      </c>
      <c r="AI47" s="485">
        <f>'Custo Veic Oper'!$AF68*AI44</f>
        <v>25133.245071621073</v>
      </c>
      <c r="AJ47" s="487">
        <f>SUM(F47:AI47)</f>
        <v>1154128.5782229481</v>
      </c>
    </row>
    <row r="48" spans="2:39" ht="14.4" x14ac:dyDescent="0.25">
      <c r="B48" s="1004"/>
      <c r="C48" s="909"/>
      <c r="D48" s="491" t="s">
        <v>535</v>
      </c>
      <c r="E48" s="506">
        <f>SUM(F48:AI48)</f>
        <v>30959811.22080842</v>
      </c>
      <c r="F48" s="507">
        <f t="shared" ref="F48:AI48" si="24">SUBTOTAL(9,F45:F47)</f>
        <v>556989.72188197915</v>
      </c>
      <c r="G48" s="507">
        <f t="shared" si="24"/>
        <v>1035495.368549095</v>
      </c>
      <c r="H48" s="507">
        <f t="shared" si="24"/>
        <v>1062170.7836207161</v>
      </c>
      <c r="I48" s="507">
        <f t="shared" si="24"/>
        <v>1035495.368549095</v>
      </c>
      <c r="J48" s="507">
        <f t="shared" si="24"/>
        <v>1062170.7836207161</v>
      </c>
      <c r="K48" s="507">
        <f t="shared" si="24"/>
        <v>1035495.368549095</v>
      </c>
      <c r="L48" s="507">
        <f t="shared" si="24"/>
        <v>1062170.7836207161</v>
      </c>
      <c r="M48" s="507">
        <f t="shared" si="24"/>
        <v>1035495.368549095</v>
      </c>
      <c r="N48" s="507">
        <f t="shared" si="24"/>
        <v>1062170.7836207161</v>
      </c>
      <c r="O48" s="507">
        <f t="shared" si="24"/>
        <v>1035495.368549095</v>
      </c>
      <c r="P48" s="507">
        <f t="shared" si="24"/>
        <v>1062170.7836207161</v>
      </c>
      <c r="Q48" s="507">
        <f t="shared" si="24"/>
        <v>1035495.368549095</v>
      </c>
      <c r="R48" s="507">
        <f t="shared" si="24"/>
        <v>1062170.7836207161</v>
      </c>
      <c r="S48" s="507">
        <f t="shared" si="24"/>
        <v>1035495.368549095</v>
      </c>
      <c r="T48" s="507">
        <f t="shared" si="24"/>
        <v>1062170.7836207161</v>
      </c>
      <c r="U48" s="507">
        <f t="shared" si="24"/>
        <v>1035495.368549095</v>
      </c>
      <c r="V48" s="507">
        <f t="shared" si="24"/>
        <v>1062170.7836207161</v>
      </c>
      <c r="W48" s="507">
        <f t="shared" si="24"/>
        <v>1035495.368549095</v>
      </c>
      <c r="X48" s="507">
        <f t="shared" si="24"/>
        <v>1062170.7836207161</v>
      </c>
      <c r="Y48" s="507">
        <f t="shared" si="24"/>
        <v>1035495.368549095</v>
      </c>
      <c r="Z48" s="507">
        <f t="shared" si="24"/>
        <v>1062170.7836207161</v>
      </c>
      <c r="AA48" s="507">
        <f t="shared" si="24"/>
        <v>1035495.368549095</v>
      </c>
      <c r="AB48" s="507">
        <f t="shared" si="24"/>
        <v>1062170.7836207161</v>
      </c>
      <c r="AC48" s="507">
        <f t="shared" si="24"/>
        <v>1035495.368549095</v>
      </c>
      <c r="AD48" s="507">
        <f t="shared" si="24"/>
        <v>1062170.7836207161</v>
      </c>
      <c r="AE48" s="507">
        <f t="shared" si="24"/>
        <v>1035495.368549095</v>
      </c>
      <c r="AF48" s="507">
        <f t="shared" si="24"/>
        <v>1062170.7836207161</v>
      </c>
      <c r="AG48" s="507">
        <f t="shared" si="24"/>
        <v>1035495.368549095</v>
      </c>
      <c r="AH48" s="507">
        <f t="shared" si="24"/>
        <v>1062170.7836207161</v>
      </c>
      <c r="AI48" s="508">
        <f t="shared" si="24"/>
        <v>1035495.368549095</v>
      </c>
      <c r="AJ48" s="509">
        <f>SUM(F48:AI48)</f>
        <v>30959811.22080842</v>
      </c>
    </row>
    <row r="49" spans="2:40" ht="14.4" x14ac:dyDescent="0.25">
      <c r="B49" s="494">
        <v>3000</v>
      </c>
      <c r="C49" s="495" t="str">
        <f>VLOOKUP(B49,'Custo Veic Oper'!$B$19:$C$88,2,FALSE)</f>
        <v>SUPORTE TÉCNICO OPERACIONAL</v>
      </c>
      <c r="D49" s="496"/>
      <c r="E49" s="496"/>
      <c r="F49" s="497">
        <f t="shared" ref="F49:AI49" si="25">SUMIF($D50:$D64,"Total OPEX",F50:F64)</f>
        <v>2385797.3329876713</v>
      </c>
      <c r="G49" s="497">
        <f t="shared" si="25"/>
        <v>2379376.0502351876</v>
      </c>
      <c r="H49" s="497">
        <f t="shared" si="25"/>
        <v>2338176.0378320958</v>
      </c>
      <c r="I49" s="497">
        <f t="shared" si="25"/>
        <v>2450359.612323876</v>
      </c>
      <c r="J49" s="497">
        <f t="shared" si="25"/>
        <v>2405242.6825102349</v>
      </c>
      <c r="K49" s="497">
        <f t="shared" si="25"/>
        <v>2575389.0192555976</v>
      </c>
      <c r="L49" s="497">
        <f t="shared" si="25"/>
        <v>2504049.268572812</v>
      </c>
      <c r="M49" s="497">
        <f t="shared" si="25"/>
        <v>2462894.3304794766</v>
      </c>
      <c r="N49" s="497">
        <f t="shared" si="25"/>
        <v>1584515.9998676642</v>
      </c>
      <c r="O49" s="497">
        <f t="shared" si="25"/>
        <v>1557191.4442649223</v>
      </c>
      <c r="P49" s="497">
        <f t="shared" si="25"/>
        <v>1690350.7066758894</v>
      </c>
      <c r="Q49" s="497">
        <f t="shared" si="25"/>
        <v>1639165.1110731475</v>
      </c>
      <c r="R49" s="497">
        <f t="shared" si="25"/>
        <v>1611840.5554704058</v>
      </c>
      <c r="S49" s="497">
        <f t="shared" si="25"/>
        <v>1584515.9998676642</v>
      </c>
      <c r="T49" s="497">
        <f t="shared" si="25"/>
        <v>1557191.4442649223</v>
      </c>
      <c r="U49" s="497">
        <f t="shared" si="25"/>
        <v>1690350.7066758894</v>
      </c>
      <c r="V49" s="497">
        <f t="shared" si="25"/>
        <v>1639165.1110731475</v>
      </c>
      <c r="W49" s="497">
        <f t="shared" si="25"/>
        <v>1611840.5554704058</v>
      </c>
      <c r="X49" s="497">
        <f t="shared" si="25"/>
        <v>1584515.9998676642</v>
      </c>
      <c r="Y49" s="497">
        <f t="shared" si="25"/>
        <v>1557191.4442649223</v>
      </c>
      <c r="Z49" s="497">
        <f t="shared" si="25"/>
        <v>1690350.7066758894</v>
      </c>
      <c r="AA49" s="497">
        <f t="shared" si="25"/>
        <v>1639165.1110731475</v>
      </c>
      <c r="AB49" s="497">
        <f t="shared" si="25"/>
        <v>1611840.5554704058</v>
      </c>
      <c r="AC49" s="497">
        <f t="shared" si="25"/>
        <v>1584515.9998676642</v>
      </c>
      <c r="AD49" s="497">
        <f t="shared" si="25"/>
        <v>1557191.4442649223</v>
      </c>
      <c r="AE49" s="497">
        <f t="shared" si="25"/>
        <v>1690350.7066758894</v>
      </c>
      <c r="AF49" s="497">
        <f t="shared" si="25"/>
        <v>1639165.1110731475</v>
      </c>
      <c r="AG49" s="497">
        <f t="shared" si="25"/>
        <v>1611840.5554704058</v>
      </c>
      <c r="AH49" s="497">
        <f t="shared" si="25"/>
        <v>1584515.9998676642</v>
      </c>
      <c r="AI49" s="497">
        <f t="shared" si="25"/>
        <v>1690350.7066758894</v>
      </c>
      <c r="AJ49" s="498">
        <f>SUM(F49:AI49)</f>
        <v>55108406.310148612</v>
      </c>
    </row>
    <row r="50" spans="2:40" ht="14.4" x14ac:dyDescent="0.25">
      <c r="B50" s="1002">
        <v>3001</v>
      </c>
      <c r="C50" s="972" t="str">
        <f>VLOOKUP(B50,'Custo Veic Oper'!$B$74:$AF$135,2,FALSE)</f>
        <v>Automóvel Toyota Corolla - PRESIDÊNCIA</v>
      </c>
      <c r="D50" s="500" t="s">
        <v>400</v>
      </c>
      <c r="E50" s="729">
        <f>MAX(F50:AI50)</f>
        <v>1</v>
      </c>
      <c r="F50" s="501">
        <f>'CRONO MO + SIST.'!E124</f>
        <v>1</v>
      </c>
      <c r="G50" s="501">
        <f>'CRONO MO + SIST.'!F124</f>
        <v>1</v>
      </c>
      <c r="H50" s="501">
        <f>'CRONO MO + SIST.'!G124</f>
        <v>1</v>
      </c>
      <c r="I50" s="501">
        <f>'CRONO MO + SIST.'!H124</f>
        <v>1</v>
      </c>
      <c r="J50" s="501">
        <f>'CRONO MO + SIST.'!I124</f>
        <v>1</v>
      </c>
      <c r="K50" s="501">
        <f>'CRONO MO + SIST.'!J124</f>
        <v>1</v>
      </c>
      <c r="L50" s="501">
        <f>'CRONO MO + SIST.'!K124</f>
        <v>1</v>
      </c>
      <c r="M50" s="501">
        <f>'CRONO MO + SIST.'!L124</f>
        <v>1</v>
      </c>
      <c r="N50" s="501">
        <f>'CRONO MO + SIST.'!M124</f>
        <v>1</v>
      </c>
      <c r="O50" s="501">
        <f>'CRONO MO + SIST.'!N124</f>
        <v>1</v>
      </c>
      <c r="P50" s="501">
        <f>'CRONO MO + SIST.'!O124</f>
        <v>1</v>
      </c>
      <c r="Q50" s="501">
        <f>'CRONO MO + SIST.'!P124</f>
        <v>1</v>
      </c>
      <c r="R50" s="501">
        <f>'CRONO MO + SIST.'!Q124</f>
        <v>1</v>
      </c>
      <c r="S50" s="501">
        <f>'CRONO MO + SIST.'!R124</f>
        <v>1</v>
      </c>
      <c r="T50" s="501">
        <f>'CRONO MO + SIST.'!S124</f>
        <v>1</v>
      </c>
      <c r="U50" s="501">
        <f>'CRONO MO + SIST.'!T124</f>
        <v>1</v>
      </c>
      <c r="V50" s="501">
        <f>'CRONO MO + SIST.'!U124</f>
        <v>1</v>
      </c>
      <c r="W50" s="501">
        <f>'CRONO MO + SIST.'!V124</f>
        <v>1</v>
      </c>
      <c r="X50" s="501">
        <f>'CRONO MO + SIST.'!W124</f>
        <v>1</v>
      </c>
      <c r="Y50" s="501">
        <f>'CRONO MO + SIST.'!X124</f>
        <v>1</v>
      </c>
      <c r="Z50" s="501">
        <f>'CRONO MO + SIST.'!Y124</f>
        <v>1</v>
      </c>
      <c r="AA50" s="501">
        <f>'CRONO MO + SIST.'!Z124</f>
        <v>1</v>
      </c>
      <c r="AB50" s="501">
        <f>'CRONO MO + SIST.'!AA124</f>
        <v>1</v>
      </c>
      <c r="AC50" s="501">
        <f>'CRONO MO + SIST.'!AB124</f>
        <v>1</v>
      </c>
      <c r="AD50" s="501">
        <f>'CRONO MO + SIST.'!AC124</f>
        <v>1</v>
      </c>
      <c r="AE50" s="501">
        <f>'CRONO MO + SIST.'!AD124</f>
        <v>1</v>
      </c>
      <c r="AF50" s="501">
        <f>'CRONO MO + SIST.'!AE124</f>
        <v>1</v>
      </c>
      <c r="AG50" s="501">
        <f>'CRONO MO + SIST.'!AF124</f>
        <v>1</v>
      </c>
      <c r="AH50" s="501">
        <f>'CRONO MO + SIST.'!AG124</f>
        <v>1</v>
      </c>
      <c r="AI50" s="502">
        <f>'CRONO MO + SIST.'!AH124</f>
        <v>1</v>
      </c>
      <c r="AJ50" s="524"/>
    </row>
    <row r="51" spans="2:40" ht="14.4" x14ac:dyDescent="0.25">
      <c r="B51" s="1003"/>
      <c r="C51" s="908"/>
      <c r="D51" s="484" t="s">
        <v>533</v>
      </c>
      <c r="E51" s="438">
        <f>VLOOKUP(B50,'Custo Veic Oper'!$B$19:$AF$98,14,FALSE)</f>
        <v>15610.4928</v>
      </c>
      <c r="F51" s="485">
        <f t="shared" ref="F51:AI51" si="26">F50*$E51</f>
        <v>15610.4928</v>
      </c>
      <c r="G51" s="485">
        <f t="shared" si="26"/>
        <v>15610.4928</v>
      </c>
      <c r="H51" s="485">
        <f t="shared" si="26"/>
        <v>15610.4928</v>
      </c>
      <c r="I51" s="485">
        <f t="shared" si="26"/>
        <v>15610.4928</v>
      </c>
      <c r="J51" s="485">
        <f t="shared" si="26"/>
        <v>15610.4928</v>
      </c>
      <c r="K51" s="485">
        <f t="shared" si="26"/>
        <v>15610.4928</v>
      </c>
      <c r="L51" s="485">
        <f t="shared" si="26"/>
        <v>15610.4928</v>
      </c>
      <c r="M51" s="485">
        <f t="shared" si="26"/>
        <v>15610.4928</v>
      </c>
      <c r="N51" s="485">
        <f t="shared" si="26"/>
        <v>15610.4928</v>
      </c>
      <c r="O51" s="485">
        <f t="shared" si="26"/>
        <v>15610.4928</v>
      </c>
      <c r="P51" s="485">
        <f t="shared" si="26"/>
        <v>15610.4928</v>
      </c>
      <c r="Q51" s="485">
        <f t="shared" si="26"/>
        <v>15610.4928</v>
      </c>
      <c r="R51" s="485">
        <f t="shared" si="26"/>
        <v>15610.4928</v>
      </c>
      <c r="S51" s="485">
        <f t="shared" si="26"/>
        <v>15610.4928</v>
      </c>
      <c r="T51" s="485">
        <f t="shared" si="26"/>
        <v>15610.4928</v>
      </c>
      <c r="U51" s="485">
        <f t="shared" si="26"/>
        <v>15610.4928</v>
      </c>
      <c r="V51" s="485">
        <f t="shared" si="26"/>
        <v>15610.4928</v>
      </c>
      <c r="W51" s="485">
        <f t="shared" si="26"/>
        <v>15610.4928</v>
      </c>
      <c r="X51" s="485">
        <f t="shared" si="26"/>
        <v>15610.4928</v>
      </c>
      <c r="Y51" s="485">
        <f t="shared" si="26"/>
        <v>15610.4928</v>
      </c>
      <c r="Z51" s="485">
        <f t="shared" si="26"/>
        <v>15610.4928</v>
      </c>
      <c r="AA51" s="485">
        <f t="shared" si="26"/>
        <v>15610.4928</v>
      </c>
      <c r="AB51" s="485">
        <f t="shared" si="26"/>
        <v>15610.4928</v>
      </c>
      <c r="AC51" s="485">
        <f t="shared" si="26"/>
        <v>15610.4928</v>
      </c>
      <c r="AD51" s="485">
        <f t="shared" si="26"/>
        <v>15610.4928</v>
      </c>
      <c r="AE51" s="485">
        <f t="shared" si="26"/>
        <v>15610.4928</v>
      </c>
      <c r="AF51" s="485">
        <f t="shared" si="26"/>
        <v>15610.4928</v>
      </c>
      <c r="AG51" s="485">
        <f t="shared" si="26"/>
        <v>15610.4928</v>
      </c>
      <c r="AH51" s="485">
        <f t="shared" si="26"/>
        <v>15610.4928</v>
      </c>
      <c r="AI51" s="486">
        <f t="shared" si="26"/>
        <v>15610.4928</v>
      </c>
      <c r="AJ51" s="487">
        <f>SUM(F51:AI51)</f>
        <v>468314.78400000016</v>
      </c>
      <c r="AK51" s="37"/>
      <c r="AL51" s="6"/>
      <c r="AM51" s="37"/>
      <c r="AN51" s="37"/>
    </row>
    <row r="52" spans="2:40" ht="14.4" x14ac:dyDescent="0.25">
      <c r="B52" s="1003"/>
      <c r="C52" s="908"/>
      <c r="D52" s="484" t="s">
        <v>534</v>
      </c>
      <c r="E52" s="438">
        <f>VLOOKUP(B50,'Custo Veic Oper'!$B$19:$AF$98,18,FALSE)</f>
        <v>2670.3075366222129</v>
      </c>
      <c r="F52" s="485">
        <f t="shared" ref="F52:AI52" si="27">F50*$E52</f>
        <v>2670.3075366222129</v>
      </c>
      <c r="G52" s="485">
        <f t="shared" si="27"/>
        <v>2670.3075366222129</v>
      </c>
      <c r="H52" s="485">
        <f t="shared" si="27"/>
        <v>2670.3075366222129</v>
      </c>
      <c r="I52" s="485">
        <f t="shared" si="27"/>
        <v>2670.3075366222129</v>
      </c>
      <c r="J52" s="485">
        <f t="shared" si="27"/>
        <v>2670.3075366222129</v>
      </c>
      <c r="K52" s="485">
        <f t="shared" si="27"/>
        <v>2670.3075366222129</v>
      </c>
      <c r="L52" s="485">
        <f t="shared" si="27"/>
        <v>2670.3075366222129</v>
      </c>
      <c r="M52" s="485">
        <f t="shared" si="27"/>
        <v>2670.3075366222129</v>
      </c>
      <c r="N52" s="485">
        <f t="shared" si="27"/>
        <v>2670.3075366222129</v>
      </c>
      <c r="O52" s="485">
        <f t="shared" si="27"/>
        <v>2670.3075366222129</v>
      </c>
      <c r="P52" s="485">
        <f t="shared" si="27"/>
        <v>2670.3075366222129</v>
      </c>
      <c r="Q52" s="485">
        <f t="shared" si="27"/>
        <v>2670.3075366222129</v>
      </c>
      <c r="R52" s="485">
        <f t="shared" si="27"/>
        <v>2670.3075366222129</v>
      </c>
      <c r="S52" s="485">
        <f t="shared" si="27"/>
        <v>2670.3075366222129</v>
      </c>
      <c r="T52" s="485">
        <f t="shared" si="27"/>
        <v>2670.3075366222129</v>
      </c>
      <c r="U52" s="485">
        <f t="shared" si="27"/>
        <v>2670.3075366222129</v>
      </c>
      <c r="V52" s="485">
        <f t="shared" si="27"/>
        <v>2670.3075366222129</v>
      </c>
      <c r="W52" s="485">
        <f t="shared" si="27"/>
        <v>2670.3075366222129</v>
      </c>
      <c r="X52" s="485">
        <f t="shared" si="27"/>
        <v>2670.3075366222129</v>
      </c>
      <c r="Y52" s="485">
        <f t="shared" si="27"/>
        <v>2670.3075366222129</v>
      </c>
      <c r="Z52" s="485">
        <f t="shared" si="27"/>
        <v>2670.3075366222129</v>
      </c>
      <c r="AA52" s="485">
        <f t="shared" si="27"/>
        <v>2670.3075366222129</v>
      </c>
      <c r="AB52" s="485">
        <f t="shared" si="27"/>
        <v>2670.3075366222129</v>
      </c>
      <c r="AC52" s="485">
        <f t="shared" si="27"/>
        <v>2670.3075366222129</v>
      </c>
      <c r="AD52" s="485">
        <f t="shared" si="27"/>
        <v>2670.3075366222129</v>
      </c>
      <c r="AE52" s="485">
        <f t="shared" si="27"/>
        <v>2670.3075366222129</v>
      </c>
      <c r="AF52" s="485">
        <f t="shared" si="27"/>
        <v>2670.3075366222129</v>
      </c>
      <c r="AG52" s="485">
        <f t="shared" si="27"/>
        <v>2670.3075366222129</v>
      </c>
      <c r="AH52" s="485">
        <f t="shared" si="27"/>
        <v>2670.3075366222129</v>
      </c>
      <c r="AI52" s="486">
        <f t="shared" si="27"/>
        <v>2670.3075366222129</v>
      </c>
      <c r="AJ52" s="487">
        <f>SUM(F52:AI52)</f>
        <v>80109.22609866639</v>
      </c>
      <c r="AL52" s="46"/>
    </row>
    <row r="53" spans="2:40" ht="14.4" x14ac:dyDescent="0.25">
      <c r="B53" s="1003"/>
      <c r="C53" s="908"/>
      <c r="D53" s="484" t="s">
        <v>454</v>
      </c>
      <c r="E53" s="438"/>
      <c r="F53" s="485">
        <f>'Custo Veic Oper'!$AF74*F50</f>
        <v>4637.3313049333174</v>
      </c>
      <c r="G53" s="485">
        <f>'Custo Veic Oper'!$AF75*G50</f>
        <v>3410.1490439466552</v>
      </c>
      <c r="H53" s="485">
        <f>'Custo Veic Oper'!$AF76*H50</f>
        <v>2609.0567829599918</v>
      </c>
      <c r="I53" s="485">
        <f>'Custo Veic Oper'!$AF77*I50</f>
        <v>1807.9645219733275</v>
      </c>
      <c r="J53" s="485">
        <f>'Custo Veic Oper'!$AF78*J50</f>
        <v>1006.8722609866637</v>
      </c>
      <c r="K53" s="485">
        <f>'Custo Veic Oper'!$AF74*K50</f>
        <v>4637.3313049333174</v>
      </c>
      <c r="L53" s="485">
        <f>'Custo Veic Oper'!$AF75*L50</f>
        <v>3410.1490439466552</v>
      </c>
      <c r="M53" s="485">
        <f>'Custo Veic Oper'!$AF76*M50</f>
        <v>2609.0567829599918</v>
      </c>
      <c r="N53" s="485">
        <f>'Custo Veic Oper'!$AF77*N50</f>
        <v>1807.9645219733275</v>
      </c>
      <c r="O53" s="485">
        <f>'Custo Veic Oper'!$AF78*O50</f>
        <v>1006.8722609866637</v>
      </c>
      <c r="P53" s="485">
        <f>'Custo Veic Oper'!$AF74*P50</f>
        <v>4637.3313049333174</v>
      </c>
      <c r="Q53" s="485">
        <f>'Custo Veic Oper'!$AF75*Q50</f>
        <v>3410.1490439466552</v>
      </c>
      <c r="R53" s="485">
        <f>'Custo Veic Oper'!$AF76*R50</f>
        <v>2609.0567829599918</v>
      </c>
      <c r="S53" s="485">
        <f>'Custo Veic Oper'!$AF77*S50</f>
        <v>1807.9645219733275</v>
      </c>
      <c r="T53" s="485">
        <f>'Custo Veic Oper'!$AF78*T50</f>
        <v>1006.8722609866637</v>
      </c>
      <c r="U53" s="485">
        <f>'Custo Veic Oper'!$AF74*U50</f>
        <v>4637.3313049333174</v>
      </c>
      <c r="V53" s="485">
        <f>'Custo Veic Oper'!$AF75*V50</f>
        <v>3410.1490439466552</v>
      </c>
      <c r="W53" s="485">
        <f>'Custo Veic Oper'!$AF76*W50</f>
        <v>2609.0567829599918</v>
      </c>
      <c r="X53" s="485">
        <f>'Custo Veic Oper'!$AF77*X50</f>
        <v>1807.9645219733275</v>
      </c>
      <c r="Y53" s="485">
        <f>'Custo Veic Oper'!$AF78*Y50</f>
        <v>1006.8722609866637</v>
      </c>
      <c r="Z53" s="485">
        <f>'Custo Veic Oper'!$AF74*Z50</f>
        <v>4637.3313049333174</v>
      </c>
      <c r="AA53" s="485">
        <f>'Custo Veic Oper'!$AF75*AA50</f>
        <v>3410.1490439466552</v>
      </c>
      <c r="AB53" s="485">
        <f>'Custo Veic Oper'!$AF76*AB50</f>
        <v>2609.0567829599918</v>
      </c>
      <c r="AC53" s="485">
        <f>'Custo Veic Oper'!$AF77*AC50</f>
        <v>1807.9645219733275</v>
      </c>
      <c r="AD53" s="485">
        <f>'Custo Veic Oper'!$AF78*AD50</f>
        <v>1006.8722609866637</v>
      </c>
      <c r="AE53" s="485">
        <f>'Custo Veic Oper'!$AF74*AE50</f>
        <v>4637.3313049333174</v>
      </c>
      <c r="AF53" s="485">
        <f>'Custo Veic Oper'!$AF75*AF50</f>
        <v>3410.1490439466552</v>
      </c>
      <c r="AG53" s="485">
        <f>'Custo Veic Oper'!$AF76*AG50</f>
        <v>2609.0567829599918</v>
      </c>
      <c r="AH53" s="485">
        <f>'Custo Veic Oper'!$AF77*AH50</f>
        <v>1807.9645219733275</v>
      </c>
      <c r="AI53" s="485">
        <f>'Custo Veic Oper'!$AF74*AI50</f>
        <v>4637.3313049333174</v>
      </c>
      <c r="AJ53" s="487">
        <f>SUM(F53:AI53)</f>
        <v>84458.702532746407</v>
      </c>
    </row>
    <row r="54" spans="2:40" ht="14.4" x14ac:dyDescent="0.25">
      <c r="B54" s="1004"/>
      <c r="C54" s="909"/>
      <c r="D54" s="491" t="s">
        <v>535</v>
      </c>
      <c r="E54" s="506">
        <f>SUM(F54:AI54)</f>
        <v>632882.71263141278</v>
      </c>
      <c r="F54" s="507">
        <f t="shared" ref="F54:AI54" si="28">SUBTOTAL(9,F51:F53)</f>
        <v>22918.131641555527</v>
      </c>
      <c r="G54" s="507">
        <f t="shared" si="28"/>
        <v>21690.949380568865</v>
      </c>
      <c r="H54" s="507">
        <f t="shared" si="28"/>
        <v>20889.857119582204</v>
      </c>
      <c r="I54" s="507">
        <f t="shared" si="28"/>
        <v>20088.764858595539</v>
      </c>
      <c r="J54" s="507">
        <f t="shared" si="28"/>
        <v>19287.672597608875</v>
      </c>
      <c r="K54" s="507">
        <f t="shared" si="28"/>
        <v>22918.131641555527</v>
      </c>
      <c r="L54" s="507">
        <f t="shared" si="28"/>
        <v>21690.949380568865</v>
      </c>
      <c r="M54" s="507">
        <f t="shared" si="28"/>
        <v>20889.857119582204</v>
      </c>
      <c r="N54" s="507">
        <f t="shared" si="28"/>
        <v>20088.764858595539</v>
      </c>
      <c r="O54" s="507">
        <f t="shared" si="28"/>
        <v>19287.672597608875</v>
      </c>
      <c r="P54" s="507">
        <f t="shared" si="28"/>
        <v>22918.131641555527</v>
      </c>
      <c r="Q54" s="507">
        <f t="shared" si="28"/>
        <v>21690.949380568865</v>
      </c>
      <c r="R54" s="507">
        <f t="shared" si="28"/>
        <v>20889.857119582204</v>
      </c>
      <c r="S54" s="507">
        <f t="shared" si="28"/>
        <v>20088.764858595539</v>
      </c>
      <c r="T54" s="507">
        <f t="shared" si="28"/>
        <v>19287.672597608875</v>
      </c>
      <c r="U54" s="507">
        <f t="shared" si="28"/>
        <v>22918.131641555527</v>
      </c>
      <c r="V54" s="507">
        <f t="shared" si="28"/>
        <v>21690.949380568865</v>
      </c>
      <c r="W54" s="507">
        <f t="shared" si="28"/>
        <v>20889.857119582204</v>
      </c>
      <c r="X54" s="507">
        <f t="shared" si="28"/>
        <v>20088.764858595539</v>
      </c>
      <c r="Y54" s="507">
        <f t="shared" si="28"/>
        <v>19287.672597608875</v>
      </c>
      <c r="Z54" s="507">
        <f t="shared" si="28"/>
        <v>22918.131641555527</v>
      </c>
      <c r="AA54" s="507">
        <f t="shared" si="28"/>
        <v>21690.949380568865</v>
      </c>
      <c r="AB54" s="507">
        <f t="shared" si="28"/>
        <v>20889.857119582204</v>
      </c>
      <c r="AC54" s="507">
        <f t="shared" si="28"/>
        <v>20088.764858595539</v>
      </c>
      <c r="AD54" s="507">
        <f t="shared" si="28"/>
        <v>19287.672597608875</v>
      </c>
      <c r="AE54" s="507">
        <f t="shared" si="28"/>
        <v>22918.131641555527</v>
      </c>
      <c r="AF54" s="507">
        <f t="shared" si="28"/>
        <v>21690.949380568865</v>
      </c>
      <c r="AG54" s="507">
        <f t="shared" si="28"/>
        <v>20889.857119582204</v>
      </c>
      <c r="AH54" s="507">
        <f t="shared" si="28"/>
        <v>20088.764858595539</v>
      </c>
      <c r="AI54" s="508">
        <f t="shared" si="28"/>
        <v>22918.131641555527</v>
      </c>
      <c r="AJ54" s="509">
        <f>SUM(F54:AI54)</f>
        <v>632882.71263141278</v>
      </c>
    </row>
    <row r="55" spans="2:40" ht="14.4" x14ac:dyDescent="0.25">
      <c r="B55" s="1007">
        <v>3002</v>
      </c>
      <c r="C55" s="907" t="str">
        <f>VLOOKUP(B55,'Custo Veic Oper'!$B$74:$AF$135,2,FALSE)</f>
        <v>Automóvel Nissan VERSA - DIRETORIA</v>
      </c>
      <c r="D55" s="481" t="s">
        <v>400</v>
      </c>
      <c r="E55" s="728">
        <f>MAX(F55:AI55)</f>
        <v>3</v>
      </c>
      <c r="F55" s="482">
        <f>'CRONO MO + SIST.'!E125</f>
        <v>3</v>
      </c>
      <c r="G55" s="482">
        <f>'CRONO MO + SIST.'!F125</f>
        <v>3</v>
      </c>
      <c r="H55" s="482">
        <f>'CRONO MO + SIST.'!G125</f>
        <v>3</v>
      </c>
      <c r="I55" s="482">
        <f>'CRONO MO + SIST.'!H125</f>
        <v>3</v>
      </c>
      <c r="J55" s="482">
        <f>'CRONO MO + SIST.'!I125</f>
        <v>3</v>
      </c>
      <c r="K55" s="482">
        <f>'CRONO MO + SIST.'!J125</f>
        <v>2</v>
      </c>
      <c r="L55" s="482">
        <f>'CRONO MO + SIST.'!K125</f>
        <v>2</v>
      </c>
      <c r="M55" s="482">
        <f>'CRONO MO + SIST.'!L125</f>
        <v>2</v>
      </c>
      <c r="N55" s="482">
        <f>'CRONO MO + SIST.'!M125</f>
        <v>2</v>
      </c>
      <c r="O55" s="482">
        <f>'CRONO MO + SIST.'!N125</f>
        <v>2</v>
      </c>
      <c r="P55" s="482">
        <f>'CRONO MO + SIST.'!O125</f>
        <v>2</v>
      </c>
      <c r="Q55" s="482">
        <f>'CRONO MO + SIST.'!P125</f>
        <v>2</v>
      </c>
      <c r="R55" s="482">
        <f>'CRONO MO + SIST.'!Q125</f>
        <v>2</v>
      </c>
      <c r="S55" s="482">
        <f>'CRONO MO + SIST.'!R125</f>
        <v>2</v>
      </c>
      <c r="T55" s="482">
        <f>'CRONO MO + SIST.'!S125</f>
        <v>2</v>
      </c>
      <c r="U55" s="482">
        <f>'CRONO MO + SIST.'!T125</f>
        <v>2</v>
      </c>
      <c r="V55" s="482">
        <f>'CRONO MO + SIST.'!U125</f>
        <v>2</v>
      </c>
      <c r="W55" s="482">
        <f>'CRONO MO + SIST.'!V125</f>
        <v>2</v>
      </c>
      <c r="X55" s="482">
        <f>'CRONO MO + SIST.'!W125</f>
        <v>2</v>
      </c>
      <c r="Y55" s="482">
        <f>'CRONO MO + SIST.'!X125</f>
        <v>2</v>
      </c>
      <c r="Z55" s="482">
        <f>'CRONO MO + SIST.'!Y125</f>
        <v>2</v>
      </c>
      <c r="AA55" s="482">
        <f>'CRONO MO + SIST.'!Z125</f>
        <v>2</v>
      </c>
      <c r="AB55" s="482">
        <f>'CRONO MO + SIST.'!AA125</f>
        <v>2</v>
      </c>
      <c r="AC55" s="482">
        <f>'CRONO MO + SIST.'!AB125</f>
        <v>2</v>
      </c>
      <c r="AD55" s="482">
        <f>'CRONO MO + SIST.'!AC125</f>
        <v>2</v>
      </c>
      <c r="AE55" s="482">
        <f>'CRONO MO + SIST.'!AD125</f>
        <v>2</v>
      </c>
      <c r="AF55" s="482">
        <f>'CRONO MO + SIST.'!AE125</f>
        <v>2</v>
      </c>
      <c r="AG55" s="482">
        <f>'CRONO MO + SIST.'!AF125</f>
        <v>2</v>
      </c>
      <c r="AH55" s="482">
        <f>'CRONO MO + SIST.'!AG125</f>
        <v>2</v>
      </c>
      <c r="AI55" s="483">
        <f>'CRONO MO + SIST.'!AH125</f>
        <v>2</v>
      </c>
      <c r="AJ55" s="524"/>
    </row>
    <row r="56" spans="2:40" ht="14.4" x14ac:dyDescent="0.25">
      <c r="B56" s="1003"/>
      <c r="C56" s="908"/>
      <c r="D56" s="484" t="s">
        <v>533</v>
      </c>
      <c r="E56" s="438">
        <f>VLOOKUP(B55,'Custo Veic Oper'!$B$19:$AF$98,14,FALSE)</f>
        <v>13632.883199999998</v>
      </c>
      <c r="F56" s="485">
        <f t="shared" ref="F56:AI56" si="29">F55*$E56</f>
        <v>40898.649599999997</v>
      </c>
      <c r="G56" s="485">
        <f t="shared" si="29"/>
        <v>40898.649599999997</v>
      </c>
      <c r="H56" s="485">
        <f t="shared" si="29"/>
        <v>40898.649599999997</v>
      </c>
      <c r="I56" s="485">
        <f t="shared" si="29"/>
        <v>40898.649599999997</v>
      </c>
      <c r="J56" s="485">
        <f t="shared" si="29"/>
        <v>40898.649599999997</v>
      </c>
      <c r="K56" s="485">
        <f t="shared" si="29"/>
        <v>27265.766399999997</v>
      </c>
      <c r="L56" s="485">
        <f t="shared" si="29"/>
        <v>27265.766399999997</v>
      </c>
      <c r="M56" s="485">
        <f t="shared" si="29"/>
        <v>27265.766399999997</v>
      </c>
      <c r="N56" s="485">
        <f t="shared" si="29"/>
        <v>27265.766399999997</v>
      </c>
      <c r="O56" s="485">
        <f t="shared" si="29"/>
        <v>27265.766399999997</v>
      </c>
      <c r="P56" s="485">
        <f t="shared" si="29"/>
        <v>27265.766399999997</v>
      </c>
      <c r="Q56" s="485">
        <f t="shared" si="29"/>
        <v>27265.766399999997</v>
      </c>
      <c r="R56" s="485">
        <f t="shared" si="29"/>
        <v>27265.766399999997</v>
      </c>
      <c r="S56" s="485">
        <f t="shared" si="29"/>
        <v>27265.766399999997</v>
      </c>
      <c r="T56" s="485">
        <f t="shared" si="29"/>
        <v>27265.766399999997</v>
      </c>
      <c r="U56" s="485">
        <f t="shared" si="29"/>
        <v>27265.766399999997</v>
      </c>
      <c r="V56" s="485">
        <f t="shared" si="29"/>
        <v>27265.766399999997</v>
      </c>
      <c r="W56" s="485">
        <f t="shared" si="29"/>
        <v>27265.766399999997</v>
      </c>
      <c r="X56" s="485">
        <f t="shared" si="29"/>
        <v>27265.766399999997</v>
      </c>
      <c r="Y56" s="485">
        <f t="shared" si="29"/>
        <v>27265.766399999997</v>
      </c>
      <c r="Z56" s="485">
        <f t="shared" si="29"/>
        <v>27265.766399999997</v>
      </c>
      <c r="AA56" s="485">
        <f t="shared" si="29"/>
        <v>27265.766399999997</v>
      </c>
      <c r="AB56" s="485">
        <f t="shared" si="29"/>
        <v>27265.766399999997</v>
      </c>
      <c r="AC56" s="485">
        <f t="shared" si="29"/>
        <v>27265.766399999997</v>
      </c>
      <c r="AD56" s="485">
        <f t="shared" si="29"/>
        <v>27265.766399999997</v>
      </c>
      <c r="AE56" s="485">
        <f t="shared" si="29"/>
        <v>27265.766399999997</v>
      </c>
      <c r="AF56" s="485">
        <f t="shared" si="29"/>
        <v>27265.766399999997</v>
      </c>
      <c r="AG56" s="485">
        <f t="shared" si="29"/>
        <v>27265.766399999997</v>
      </c>
      <c r="AH56" s="485">
        <f t="shared" si="29"/>
        <v>27265.766399999997</v>
      </c>
      <c r="AI56" s="486">
        <f t="shared" si="29"/>
        <v>27265.766399999997</v>
      </c>
      <c r="AJ56" s="487">
        <f>SUM(F56:AI56)</f>
        <v>886137.4079999997</v>
      </c>
      <c r="AK56" s="37"/>
      <c r="AL56" s="6"/>
    </row>
    <row r="57" spans="2:40" ht="14.4" x14ac:dyDescent="0.25">
      <c r="B57" s="1003"/>
      <c r="C57" s="908"/>
      <c r="D57" s="484" t="s">
        <v>534</v>
      </c>
      <c r="E57" s="438">
        <f>VLOOKUP(B55,'Custo Veic Oper'!$B$19:$AF$98,18,FALSE)</f>
        <v>2078.7451097380977</v>
      </c>
      <c r="F57" s="485">
        <f t="shared" ref="F57:AI57" si="30">F55*$E57</f>
        <v>6236.2353292142925</v>
      </c>
      <c r="G57" s="485">
        <f t="shared" si="30"/>
        <v>6236.2353292142925</v>
      </c>
      <c r="H57" s="485">
        <f t="shared" si="30"/>
        <v>6236.2353292142925</v>
      </c>
      <c r="I57" s="485">
        <f t="shared" si="30"/>
        <v>6236.2353292142925</v>
      </c>
      <c r="J57" s="485">
        <f t="shared" si="30"/>
        <v>6236.2353292142925</v>
      </c>
      <c r="K57" s="485">
        <f t="shared" si="30"/>
        <v>4157.4902194761953</v>
      </c>
      <c r="L57" s="485">
        <f t="shared" si="30"/>
        <v>4157.4902194761953</v>
      </c>
      <c r="M57" s="485">
        <f t="shared" si="30"/>
        <v>4157.4902194761953</v>
      </c>
      <c r="N57" s="485">
        <f t="shared" si="30"/>
        <v>4157.4902194761953</v>
      </c>
      <c r="O57" s="485">
        <f t="shared" si="30"/>
        <v>4157.4902194761953</v>
      </c>
      <c r="P57" s="485">
        <f t="shared" si="30"/>
        <v>4157.4902194761953</v>
      </c>
      <c r="Q57" s="485">
        <f t="shared" si="30"/>
        <v>4157.4902194761953</v>
      </c>
      <c r="R57" s="485">
        <f t="shared" si="30"/>
        <v>4157.4902194761953</v>
      </c>
      <c r="S57" s="485">
        <f t="shared" si="30"/>
        <v>4157.4902194761953</v>
      </c>
      <c r="T57" s="485">
        <f t="shared" si="30"/>
        <v>4157.4902194761953</v>
      </c>
      <c r="U57" s="485">
        <f t="shared" si="30"/>
        <v>4157.4902194761953</v>
      </c>
      <c r="V57" s="485">
        <f t="shared" si="30"/>
        <v>4157.4902194761953</v>
      </c>
      <c r="W57" s="485">
        <f t="shared" si="30"/>
        <v>4157.4902194761953</v>
      </c>
      <c r="X57" s="485">
        <f t="shared" si="30"/>
        <v>4157.4902194761953</v>
      </c>
      <c r="Y57" s="485">
        <f t="shared" si="30"/>
        <v>4157.4902194761953</v>
      </c>
      <c r="Z57" s="485">
        <f t="shared" si="30"/>
        <v>4157.4902194761953</v>
      </c>
      <c r="AA57" s="485">
        <f t="shared" si="30"/>
        <v>4157.4902194761953</v>
      </c>
      <c r="AB57" s="485">
        <f t="shared" si="30"/>
        <v>4157.4902194761953</v>
      </c>
      <c r="AC57" s="485">
        <f t="shared" si="30"/>
        <v>4157.4902194761953</v>
      </c>
      <c r="AD57" s="485">
        <f t="shared" si="30"/>
        <v>4157.4902194761953</v>
      </c>
      <c r="AE57" s="485">
        <f t="shared" si="30"/>
        <v>4157.4902194761953</v>
      </c>
      <c r="AF57" s="485">
        <f t="shared" si="30"/>
        <v>4157.4902194761953</v>
      </c>
      <c r="AG57" s="485">
        <f t="shared" si="30"/>
        <v>4157.4902194761953</v>
      </c>
      <c r="AH57" s="485">
        <f t="shared" si="30"/>
        <v>4157.4902194761953</v>
      </c>
      <c r="AI57" s="486">
        <f t="shared" si="30"/>
        <v>4157.4902194761953</v>
      </c>
      <c r="AJ57" s="487">
        <f>SUM(F57:AI57)</f>
        <v>135118.43213297636</v>
      </c>
    </row>
    <row r="58" spans="2:40" ht="14.4" x14ac:dyDescent="0.25">
      <c r="B58" s="1003"/>
      <c r="C58" s="908"/>
      <c r="D58" s="484" t="s">
        <v>454</v>
      </c>
      <c r="E58" s="438"/>
      <c r="F58" s="485">
        <f>'Custo Veic Oper'!$AF80*F55</f>
        <v>11249.96299382144</v>
      </c>
      <c r="G58" s="485">
        <f>'Custo Veic Oper'!$AF81*G55</f>
        <v>8100.8223950571519</v>
      </c>
      <c r="H58" s="485">
        <f>'Custo Veic Oper'!$AF82*H55</f>
        <v>6229.9517962928639</v>
      </c>
      <c r="I58" s="485">
        <f>'Custo Veic Oper'!$AF83*I55</f>
        <v>4359.081197528576</v>
      </c>
      <c r="J58" s="485">
        <f>'Custo Veic Oper'!$AF84*J55</f>
        <v>2488.2105987642876</v>
      </c>
      <c r="K58" s="485">
        <f>'Custo Veic Oper'!$AF80*K55</f>
        <v>7499.9753292142932</v>
      </c>
      <c r="L58" s="485">
        <f>'Custo Veic Oper'!$AF81*L55</f>
        <v>5400.5482633714346</v>
      </c>
      <c r="M58" s="485">
        <f>'Custo Veic Oper'!$AF82*M55</f>
        <v>4153.3011975285763</v>
      </c>
      <c r="N58" s="485">
        <f>'Custo Veic Oper'!$AF83*N55</f>
        <v>2906.054131685717</v>
      </c>
      <c r="O58" s="485">
        <f>'Custo Veic Oper'!$AF84*O55</f>
        <v>1658.8070658428585</v>
      </c>
      <c r="P58" s="485">
        <f>'Custo Veic Oper'!$AF80*P55</f>
        <v>7499.9753292142932</v>
      </c>
      <c r="Q58" s="485">
        <f>'Custo Veic Oper'!$AF81*Q55</f>
        <v>5400.5482633714346</v>
      </c>
      <c r="R58" s="485">
        <f>'Custo Veic Oper'!$AF82*R55</f>
        <v>4153.3011975285763</v>
      </c>
      <c r="S58" s="485">
        <f>'Custo Veic Oper'!$AF83*S55</f>
        <v>2906.054131685717</v>
      </c>
      <c r="T58" s="485">
        <f>'Custo Veic Oper'!$AF84*T55</f>
        <v>1658.8070658428585</v>
      </c>
      <c r="U58" s="485">
        <f>'Custo Veic Oper'!$AF80*U55</f>
        <v>7499.9753292142932</v>
      </c>
      <c r="V58" s="485">
        <f>'Custo Veic Oper'!$AF81*V55</f>
        <v>5400.5482633714346</v>
      </c>
      <c r="W58" s="485">
        <f>'Custo Veic Oper'!$AF82*W55</f>
        <v>4153.3011975285763</v>
      </c>
      <c r="X58" s="485">
        <f>'Custo Veic Oper'!$AF83*X55</f>
        <v>2906.054131685717</v>
      </c>
      <c r="Y58" s="485">
        <f>'Custo Veic Oper'!$AF84*Y55</f>
        <v>1658.8070658428585</v>
      </c>
      <c r="Z58" s="485">
        <f>'Custo Veic Oper'!$AF80*Z55</f>
        <v>7499.9753292142932</v>
      </c>
      <c r="AA58" s="485">
        <f>'Custo Veic Oper'!$AF81*AA55</f>
        <v>5400.5482633714346</v>
      </c>
      <c r="AB58" s="485">
        <f>'Custo Veic Oper'!$AF82*AB55</f>
        <v>4153.3011975285763</v>
      </c>
      <c r="AC58" s="485">
        <f>'Custo Veic Oper'!$AF83*AC55</f>
        <v>2906.054131685717</v>
      </c>
      <c r="AD58" s="485">
        <f>'Custo Veic Oper'!$AF84*AD55</f>
        <v>1658.8070658428585</v>
      </c>
      <c r="AE58" s="485">
        <f>'Custo Veic Oper'!$AF80*AE55</f>
        <v>7499.9753292142932</v>
      </c>
      <c r="AF58" s="485">
        <f>'Custo Veic Oper'!$AF81*AF55</f>
        <v>5400.5482633714346</v>
      </c>
      <c r="AG58" s="485">
        <f>'Custo Veic Oper'!$AF82*AG55</f>
        <v>4153.3011975285763</v>
      </c>
      <c r="AH58" s="485">
        <f>'Custo Veic Oper'!$AF83*AH55</f>
        <v>2906.054131685717</v>
      </c>
      <c r="AI58" s="485">
        <f>'Custo Veic Oper'!$AF80*AI55</f>
        <v>7499.9753292142932</v>
      </c>
      <c r="AJ58" s="487">
        <f>SUM(F58:AI58)</f>
        <v>146362.62718305018</v>
      </c>
    </row>
    <row r="59" spans="2:40" ht="14.4" x14ac:dyDescent="0.25">
      <c r="B59" s="1004"/>
      <c r="C59" s="909"/>
      <c r="D59" s="491" t="s">
        <v>535</v>
      </c>
      <c r="E59" s="506">
        <f>SUM(F59:AI59)</f>
        <v>1167618.4673160263</v>
      </c>
      <c r="F59" s="507">
        <f t="shared" ref="F59:AI59" si="31">SUBTOTAL(9,F56:F58)</f>
        <v>58384.847923035733</v>
      </c>
      <c r="G59" s="507">
        <f t="shared" si="31"/>
        <v>55235.70732427144</v>
      </c>
      <c r="H59" s="507">
        <f t="shared" si="31"/>
        <v>53364.836725507157</v>
      </c>
      <c r="I59" s="507">
        <f t="shared" si="31"/>
        <v>51493.966126742867</v>
      </c>
      <c r="J59" s="507">
        <f t="shared" si="31"/>
        <v>49623.095527978578</v>
      </c>
      <c r="K59" s="507">
        <f t="shared" si="31"/>
        <v>38923.231948690489</v>
      </c>
      <c r="L59" s="507">
        <f t="shared" si="31"/>
        <v>36823.804882847631</v>
      </c>
      <c r="M59" s="507">
        <f t="shared" si="31"/>
        <v>35576.557817004767</v>
      </c>
      <c r="N59" s="507">
        <f t="shared" si="31"/>
        <v>34329.310751161909</v>
      </c>
      <c r="O59" s="507">
        <f t="shared" si="31"/>
        <v>33082.063685319052</v>
      </c>
      <c r="P59" s="507">
        <f t="shared" si="31"/>
        <v>38923.231948690489</v>
      </c>
      <c r="Q59" s="507">
        <f t="shared" si="31"/>
        <v>36823.804882847631</v>
      </c>
      <c r="R59" s="507">
        <f t="shared" si="31"/>
        <v>35576.557817004767</v>
      </c>
      <c r="S59" s="507">
        <f t="shared" si="31"/>
        <v>34329.310751161909</v>
      </c>
      <c r="T59" s="507">
        <f t="shared" si="31"/>
        <v>33082.063685319052</v>
      </c>
      <c r="U59" s="507">
        <f t="shared" si="31"/>
        <v>38923.231948690489</v>
      </c>
      <c r="V59" s="507">
        <f t="shared" si="31"/>
        <v>36823.804882847631</v>
      </c>
      <c r="W59" s="507">
        <f t="shared" si="31"/>
        <v>35576.557817004767</v>
      </c>
      <c r="X59" s="507">
        <f t="shared" si="31"/>
        <v>34329.310751161909</v>
      </c>
      <c r="Y59" s="507">
        <f t="shared" si="31"/>
        <v>33082.063685319052</v>
      </c>
      <c r="Z59" s="507">
        <f t="shared" si="31"/>
        <v>38923.231948690489</v>
      </c>
      <c r="AA59" s="507">
        <f t="shared" si="31"/>
        <v>36823.804882847631</v>
      </c>
      <c r="AB59" s="507">
        <f t="shared" si="31"/>
        <v>35576.557817004767</v>
      </c>
      <c r="AC59" s="507">
        <f t="shared" si="31"/>
        <v>34329.310751161909</v>
      </c>
      <c r="AD59" s="507">
        <f t="shared" si="31"/>
        <v>33082.063685319052</v>
      </c>
      <c r="AE59" s="507">
        <f t="shared" si="31"/>
        <v>38923.231948690489</v>
      </c>
      <c r="AF59" s="507">
        <f t="shared" si="31"/>
        <v>36823.804882847631</v>
      </c>
      <c r="AG59" s="507">
        <f t="shared" si="31"/>
        <v>35576.557817004767</v>
      </c>
      <c r="AH59" s="507">
        <f t="shared" si="31"/>
        <v>34329.310751161909</v>
      </c>
      <c r="AI59" s="508">
        <f t="shared" si="31"/>
        <v>38923.231948690489</v>
      </c>
      <c r="AJ59" s="509">
        <f>SUM(F59:AI59)</f>
        <v>1167618.4673160263</v>
      </c>
    </row>
    <row r="60" spans="2:40" ht="14.4" x14ac:dyDescent="0.25">
      <c r="B60" s="1007">
        <v>3003</v>
      </c>
      <c r="C60" s="907" t="str">
        <f>VLOOKUP(B60,'Custo Veic Oper'!$B$74:$AF$135,2,FALSE)</f>
        <v>Automóvel POLO TRACK Volkswagen - PROFISSIONAL</v>
      </c>
      <c r="D60" s="481" t="s">
        <v>400</v>
      </c>
      <c r="E60" s="728">
        <f>MAX(F60:AI60)</f>
        <v>82</v>
      </c>
      <c r="F60" s="482">
        <f>'CRONO MO + SIST.'!E126</f>
        <v>75</v>
      </c>
      <c r="G60" s="482">
        <f>'CRONO MO + SIST.'!F126</f>
        <v>77</v>
      </c>
      <c r="H60" s="482">
        <f>'CRONO MO + SIST.'!G126</f>
        <v>77</v>
      </c>
      <c r="I60" s="482">
        <f>'CRONO MO + SIST.'!H126</f>
        <v>82</v>
      </c>
      <c r="J60" s="482">
        <f>'CRONO MO + SIST.'!I126</f>
        <v>82</v>
      </c>
      <c r="K60" s="482">
        <f>'CRONO MO + SIST.'!J126</f>
        <v>82</v>
      </c>
      <c r="L60" s="482">
        <f>'CRONO MO + SIST.'!K126</f>
        <v>82</v>
      </c>
      <c r="M60" s="482">
        <f>'CRONO MO + SIST.'!L126</f>
        <v>82</v>
      </c>
      <c r="N60" s="482">
        <f>'CRONO MO + SIST.'!M126</f>
        <v>53</v>
      </c>
      <c r="O60" s="482">
        <f>'CRONO MO + SIST.'!N126</f>
        <v>53</v>
      </c>
      <c r="P60" s="482">
        <f>'CRONO MO + SIST.'!O126</f>
        <v>53</v>
      </c>
      <c r="Q60" s="482">
        <f>'CRONO MO + SIST.'!P126</f>
        <v>53</v>
      </c>
      <c r="R60" s="482">
        <f>'CRONO MO + SIST.'!Q126</f>
        <v>53</v>
      </c>
      <c r="S60" s="482">
        <f>'CRONO MO + SIST.'!R126</f>
        <v>53</v>
      </c>
      <c r="T60" s="482">
        <f>'CRONO MO + SIST.'!S126</f>
        <v>53</v>
      </c>
      <c r="U60" s="482">
        <f>'CRONO MO + SIST.'!T126</f>
        <v>53</v>
      </c>
      <c r="V60" s="482">
        <f>'CRONO MO + SIST.'!U126</f>
        <v>53</v>
      </c>
      <c r="W60" s="482">
        <f>'CRONO MO + SIST.'!V126</f>
        <v>53</v>
      </c>
      <c r="X60" s="482">
        <f>'CRONO MO + SIST.'!W126</f>
        <v>53</v>
      </c>
      <c r="Y60" s="482">
        <f>'CRONO MO + SIST.'!X126</f>
        <v>53</v>
      </c>
      <c r="Z60" s="482">
        <f>'CRONO MO + SIST.'!Y126</f>
        <v>53</v>
      </c>
      <c r="AA60" s="482">
        <f>'CRONO MO + SIST.'!Z126</f>
        <v>53</v>
      </c>
      <c r="AB60" s="482">
        <f>'CRONO MO + SIST.'!AA126</f>
        <v>53</v>
      </c>
      <c r="AC60" s="482">
        <f>'CRONO MO + SIST.'!AB126</f>
        <v>53</v>
      </c>
      <c r="AD60" s="482">
        <f>'CRONO MO + SIST.'!AC126</f>
        <v>53</v>
      </c>
      <c r="AE60" s="482">
        <f>'CRONO MO + SIST.'!AD126</f>
        <v>53</v>
      </c>
      <c r="AF60" s="482">
        <f>'CRONO MO + SIST.'!AE126</f>
        <v>53</v>
      </c>
      <c r="AG60" s="482">
        <f>'CRONO MO + SIST.'!AF126</f>
        <v>53</v>
      </c>
      <c r="AH60" s="482">
        <f>'CRONO MO + SIST.'!AG126</f>
        <v>53</v>
      </c>
      <c r="AI60" s="482">
        <f>'CRONO MO + SIST.'!AH126</f>
        <v>53</v>
      </c>
      <c r="AJ60" s="524"/>
    </row>
    <row r="61" spans="2:40" ht="14.4" x14ac:dyDescent="0.25">
      <c r="B61" s="1003"/>
      <c r="C61" s="908"/>
      <c r="D61" s="484" t="s">
        <v>533</v>
      </c>
      <c r="E61" s="438">
        <f>VLOOKUP(B60,'Custo Veic Oper'!$B$19:$AF$98,14,FALSE)</f>
        <v>24530.774400000002</v>
      </c>
      <c r="F61" s="485">
        <f t="shared" ref="F61:AI61" si="32">F60*$E61</f>
        <v>1839808.08</v>
      </c>
      <c r="G61" s="485">
        <f t="shared" si="32"/>
        <v>1888869.6288000001</v>
      </c>
      <c r="H61" s="485">
        <f t="shared" si="32"/>
        <v>1888869.6288000001</v>
      </c>
      <c r="I61" s="485">
        <f t="shared" si="32"/>
        <v>2011523.5008000003</v>
      </c>
      <c r="J61" s="485">
        <f t="shared" si="32"/>
        <v>2011523.5008000003</v>
      </c>
      <c r="K61" s="485">
        <f t="shared" si="32"/>
        <v>2011523.5008000003</v>
      </c>
      <c r="L61" s="485">
        <f t="shared" si="32"/>
        <v>2011523.5008000003</v>
      </c>
      <c r="M61" s="485">
        <f t="shared" si="32"/>
        <v>2011523.5008000003</v>
      </c>
      <c r="N61" s="485">
        <f t="shared" si="32"/>
        <v>1300131.0432000002</v>
      </c>
      <c r="O61" s="485">
        <f t="shared" si="32"/>
        <v>1300131.0432000002</v>
      </c>
      <c r="P61" s="485">
        <f t="shared" si="32"/>
        <v>1300131.0432000002</v>
      </c>
      <c r="Q61" s="485">
        <f t="shared" si="32"/>
        <v>1300131.0432000002</v>
      </c>
      <c r="R61" s="485">
        <f t="shared" si="32"/>
        <v>1300131.0432000002</v>
      </c>
      <c r="S61" s="485">
        <f t="shared" si="32"/>
        <v>1300131.0432000002</v>
      </c>
      <c r="T61" s="485">
        <f t="shared" si="32"/>
        <v>1300131.0432000002</v>
      </c>
      <c r="U61" s="485">
        <f t="shared" si="32"/>
        <v>1300131.0432000002</v>
      </c>
      <c r="V61" s="485">
        <f t="shared" si="32"/>
        <v>1300131.0432000002</v>
      </c>
      <c r="W61" s="485">
        <f t="shared" si="32"/>
        <v>1300131.0432000002</v>
      </c>
      <c r="X61" s="485">
        <f t="shared" si="32"/>
        <v>1300131.0432000002</v>
      </c>
      <c r="Y61" s="485">
        <f t="shared" si="32"/>
        <v>1300131.0432000002</v>
      </c>
      <c r="Z61" s="485">
        <f t="shared" si="32"/>
        <v>1300131.0432000002</v>
      </c>
      <c r="AA61" s="485">
        <f t="shared" si="32"/>
        <v>1300131.0432000002</v>
      </c>
      <c r="AB61" s="485">
        <f t="shared" si="32"/>
        <v>1300131.0432000002</v>
      </c>
      <c r="AC61" s="485">
        <f t="shared" si="32"/>
        <v>1300131.0432000002</v>
      </c>
      <c r="AD61" s="485">
        <f t="shared" si="32"/>
        <v>1300131.0432000002</v>
      </c>
      <c r="AE61" s="485">
        <f t="shared" si="32"/>
        <v>1300131.0432000002</v>
      </c>
      <c r="AF61" s="485">
        <f t="shared" si="32"/>
        <v>1300131.0432000002</v>
      </c>
      <c r="AG61" s="485">
        <f t="shared" si="32"/>
        <v>1300131.0432000002</v>
      </c>
      <c r="AH61" s="485">
        <f t="shared" si="32"/>
        <v>1300131.0432000002</v>
      </c>
      <c r="AI61" s="486">
        <f t="shared" si="32"/>
        <v>1300131.0432000002</v>
      </c>
      <c r="AJ61" s="487">
        <f>SUM(F61:AI61)</f>
        <v>44278047.792000026</v>
      </c>
      <c r="AK61" s="37"/>
      <c r="AL61" s="6"/>
    </row>
    <row r="62" spans="2:40" ht="14.4" x14ac:dyDescent="0.25">
      <c r="B62" s="1003"/>
      <c r="C62" s="908"/>
      <c r="D62" s="484" t="s">
        <v>534</v>
      </c>
      <c r="E62" s="438">
        <f>VLOOKUP(B60,'Custo Veic Oper'!$B$19:$AF$98,18,FALSE)</f>
        <v>3179.3982736996577</v>
      </c>
      <c r="F62" s="485">
        <f t="shared" ref="F62:AI62" si="33">F60*$E62</f>
        <v>238454.87052747433</v>
      </c>
      <c r="G62" s="485">
        <f t="shared" si="33"/>
        <v>244813.66707487364</v>
      </c>
      <c r="H62" s="485">
        <f t="shared" si="33"/>
        <v>244813.66707487364</v>
      </c>
      <c r="I62" s="485">
        <f t="shared" si="33"/>
        <v>260710.65844337194</v>
      </c>
      <c r="J62" s="485">
        <f t="shared" si="33"/>
        <v>260710.65844337194</v>
      </c>
      <c r="K62" s="485">
        <f t="shared" si="33"/>
        <v>260710.65844337194</v>
      </c>
      <c r="L62" s="485">
        <f t="shared" si="33"/>
        <v>260710.65844337194</v>
      </c>
      <c r="M62" s="485">
        <f t="shared" si="33"/>
        <v>260710.65844337194</v>
      </c>
      <c r="N62" s="485">
        <f t="shared" si="33"/>
        <v>168508.10850608186</v>
      </c>
      <c r="O62" s="485">
        <f t="shared" si="33"/>
        <v>168508.10850608186</v>
      </c>
      <c r="P62" s="485">
        <f t="shared" si="33"/>
        <v>168508.10850608186</v>
      </c>
      <c r="Q62" s="485">
        <f t="shared" si="33"/>
        <v>168508.10850608186</v>
      </c>
      <c r="R62" s="485">
        <f t="shared" si="33"/>
        <v>168508.10850608186</v>
      </c>
      <c r="S62" s="485">
        <f t="shared" si="33"/>
        <v>168508.10850608186</v>
      </c>
      <c r="T62" s="485">
        <f t="shared" si="33"/>
        <v>168508.10850608186</v>
      </c>
      <c r="U62" s="485">
        <f t="shared" si="33"/>
        <v>168508.10850608186</v>
      </c>
      <c r="V62" s="485">
        <f t="shared" si="33"/>
        <v>168508.10850608186</v>
      </c>
      <c r="W62" s="485">
        <f t="shared" si="33"/>
        <v>168508.10850608186</v>
      </c>
      <c r="X62" s="485">
        <f t="shared" si="33"/>
        <v>168508.10850608186</v>
      </c>
      <c r="Y62" s="485">
        <f t="shared" si="33"/>
        <v>168508.10850608186</v>
      </c>
      <c r="Z62" s="485">
        <f t="shared" si="33"/>
        <v>168508.10850608186</v>
      </c>
      <c r="AA62" s="485">
        <f t="shared" si="33"/>
        <v>168508.10850608186</v>
      </c>
      <c r="AB62" s="485">
        <f t="shared" si="33"/>
        <v>168508.10850608186</v>
      </c>
      <c r="AC62" s="485">
        <f t="shared" si="33"/>
        <v>168508.10850608186</v>
      </c>
      <c r="AD62" s="485">
        <f t="shared" si="33"/>
        <v>168508.10850608186</v>
      </c>
      <c r="AE62" s="485">
        <f t="shared" si="33"/>
        <v>168508.10850608186</v>
      </c>
      <c r="AF62" s="485">
        <f t="shared" si="33"/>
        <v>168508.10850608186</v>
      </c>
      <c r="AG62" s="485">
        <f t="shared" si="33"/>
        <v>168508.10850608186</v>
      </c>
      <c r="AH62" s="485">
        <f t="shared" si="33"/>
        <v>168508.10850608186</v>
      </c>
      <c r="AI62" s="486">
        <f t="shared" si="33"/>
        <v>168508.10850608186</v>
      </c>
      <c r="AJ62" s="487">
        <f>SUM(F62:AI62)</f>
        <v>5738813.8840278778</v>
      </c>
    </row>
    <row r="63" spans="2:40" ht="14.4" x14ac:dyDescent="0.25">
      <c r="B63" s="1003"/>
      <c r="C63" s="908"/>
      <c r="D63" s="484" t="s">
        <v>454</v>
      </c>
      <c r="E63" s="438"/>
      <c r="F63" s="485">
        <f>'Custo Veic Oper'!$AF86*F60</f>
        <v>226231.40289560574</v>
      </c>
      <c r="G63" s="485">
        <f>'Custo Veic Oper'!$AF86*(G60-$F$60)+'Custo Veic Oper'!$AF87*G60</f>
        <v>168766.09765547366</v>
      </c>
      <c r="H63" s="485">
        <f>'Custo Veic Oper'!$AF87*(H60-$F$60)+'Custo Veic Oper'!$AF88*H60</f>
        <v>130238.04811213273</v>
      </c>
      <c r="I63" s="485">
        <f>'Custo Veic Oper'!$AF88*(I60-$F$60)+'Custo Veic Oper'!$AF89*I60</f>
        <v>106542.72209516549</v>
      </c>
      <c r="J63" s="485">
        <f>'Custo Veic Oper'!$AF89*(J60-$F$60)+'Custo Veic Oper'!$AF90*J60</f>
        <v>64097.755141275069</v>
      </c>
      <c r="K63" s="485">
        <f>'Custo Veic Oper'!$AF86*(K60-2)</f>
        <v>241313.49642197948</v>
      </c>
      <c r="L63" s="485">
        <f>'Custo Veic Oper'!$AF87*L60</f>
        <v>173300.35506602313</v>
      </c>
      <c r="M63" s="485">
        <f>'Custo Veic Oper'!$AF88*M60</f>
        <v>134193.75629951738</v>
      </c>
      <c r="N63" s="485">
        <f>'Custo Veic Oper'!$AF89*N60</f>
        <v>61458.772551824557</v>
      </c>
      <c r="O63" s="485">
        <f>'Custo Veic Oper'!$AF90*O60</f>
        <v>36182.556275912277</v>
      </c>
      <c r="P63" s="485">
        <f>'Custo Veic Oper'!$AF86*P60</f>
        <v>159870.19137956141</v>
      </c>
      <c r="Q63" s="485">
        <f>'Custo Veic Oper'!$AF87*Q60</f>
        <v>112011.2051036491</v>
      </c>
      <c r="R63" s="485">
        <f>'Custo Veic Oper'!$AF88*R60</f>
        <v>86734.98882773683</v>
      </c>
      <c r="S63" s="485">
        <f>'Custo Veic Oper'!$AF89*S60</f>
        <v>61458.772551824557</v>
      </c>
      <c r="T63" s="485">
        <f>'Custo Veic Oper'!$AF90*T60</f>
        <v>36182.556275912277</v>
      </c>
      <c r="U63" s="485">
        <f>'Custo Veic Oper'!$AF86*U60</f>
        <v>159870.19137956141</v>
      </c>
      <c r="V63" s="485">
        <f>'Custo Veic Oper'!$AF87*V60</f>
        <v>112011.2051036491</v>
      </c>
      <c r="W63" s="485">
        <f>'Custo Veic Oper'!$AF88*W60</f>
        <v>86734.98882773683</v>
      </c>
      <c r="X63" s="485">
        <f>'Custo Veic Oper'!$AF89*X60</f>
        <v>61458.772551824557</v>
      </c>
      <c r="Y63" s="485">
        <f>'Custo Veic Oper'!$AF90*Y60</f>
        <v>36182.556275912277</v>
      </c>
      <c r="Z63" s="485">
        <f>'Custo Veic Oper'!$AF86*Z60</f>
        <v>159870.19137956141</v>
      </c>
      <c r="AA63" s="485">
        <f>'Custo Veic Oper'!$AF87*AA60</f>
        <v>112011.2051036491</v>
      </c>
      <c r="AB63" s="485">
        <f>'Custo Veic Oper'!$AF88*AB60</f>
        <v>86734.98882773683</v>
      </c>
      <c r="AC63" s="485">
        <f>'Custo Veic Oper'!$AF89*AC60</f>
        <v>61458.772551824557</v>
      </c>
      <c r="AD63" s="485">
        <f>'Custo Veic Oper'!$AF90*AD60</f>
        <v>36182.556275912277</v>
      </c>
      <c r="AE63" s="485">
        <f>'Custo Veic Oper'!$AF86*AE60</f>
        <v>159870.19137956141</v>
      </c>
      <c r="AF63" s="485">
        <f>'Custo Veic Oper'!$AF87*AF60</f>
        <v>112011.2051036491</v>
      </c>
      <c r="AG63" s="485">
        <f>'Custo Veic Oper'!$AF88*AG60</f>
        <v>86734.98882773683</v>
      </c>
      <c r="AH63" s="485">
        <f>'Custo Veic Oper'!$AF89*AH60</f>
        <v>61458.772551824557</v>
      </c>
      <c r="AI63" s="485">
        <f>'Custo Veic Oper'!$AF86*AI60</f>
        <v>159870.19137956141</v>
      </c>
      <c r="AJ63" s="487">
        <f>SUM(F63:AI63)</f>
        <v>3291043.4541732958</v>
      </c>
    </row>
    <row r="64" spans="2:40" ht="14.4" x14ac:dyDescent="0.25">
      <c r="B64" s="1008"/>
      <c r="C64" s="951"/>
      <c r="D64" s="503" t="s">
        <v>535</v>
      </c>
      <c r="E64" s="510">
        <f>SUM(F64:AI64)</f>
        <v>53307905.130201191</v>
      </c>
      <c r="F64" s="511">
        <f t="shared" ref="F64:AI64" si="34">SUBTOTAL(9,F61:F63)</f>
        <v>2304494.3534230799</v>
      </c>
      <c r="G64" s="511">
        <f t="shared" si="34"/>
        <v>2302449.3935303474</v>
      </c>
      <c r="H64" s="511">
        <f t="shared" si="34"/>
        <v>2263921.3439870062</v>
      </c>
      <c r="I64" s="511">
        <f t="shared" si="34"/>
        <v>2378776.8813385377</v>
      </c>
      <c r="J64" s="511">
        <f t="shared" si="34"/>
        <v>2336331.9143846473</v>
      </c>
      <c r="K64" s="511">
        <f t="shared" si="34"/>
        <v>2513547.6556653515</v>
      </c>
      <c r="L64" s="511">
        <f t="shared" si="34"/>
        <v>2445534.5143093956</v>
      </c>
      <c r="M64" s="511">
        <f t="shared" si="34"/>
        <v>2406427.9155428899</v>
      </c>
      <c r="N64" s="511">
        <f t="shared" si="34"/>
        <v>1530097.9242579066</v>
      </c>
      <c r="O64" s="511">
        <f t="shared" si="34"/>
        <v>1504821.7079819944</v>
      </c>
      <c r="P64" s="511">
        <f t="shared" si="34"/>
        <v>1628509.3430856434</v>
      </c>
      <c r="Q64" s="511">
        <f t="shared" si="34"/>
        <v>1580650.3568097311</v>
      </c>
      <c r="R64" s="511">
        <f t="shared" si="34"/>
        <v>1555374.1405338189</v>
      </c>
      <c r="S64" s="511">
        <f t="shared" si="34"/>
        <v>1530097.9242579066</v>
      </c>
      <c r="T64" s="511">
        <f t="shared" si="34"/>
        <v>1504821.7079819944</v>
      </c>
      <c r="U64" s="511">
        <f t="shared" si="34"/>
        <v>1628509.3430856434</v>
      </c>
      <c r="V64" s="511">
        <f t="shared" si="34"/>
        <v>1580650.3568097311</v>
      </c>
      <c r="W64" s="511">
        <f t="shared" si="34"/>
        <v>1555374.1405338189</v>
      </c>
      <c r="X64" s="511">
        <f t="shared" si="34"/>
        <v>1530097.9242579066</v>
      </c>
      <c r="Y64" s="511">
        <f t="shared" si="34"/>
        <v>1504821.7079819944</v>
      </c>
      <c r="Z64" s="511">
        <f t="shared" si="34"/>
        <v>1628509.3430856434</v>
      </c>
      <c r="AA64" s="511">
        <f t="shared" si="34"/>
        <v>1580650.3568097311</v>
      </c>
      <c r="AB64" s="511">
        <f t="shared" si="34"/>
        <v>1555374.1405338189</v>
      </c>
      <c r="AC64" s="511">
        <f t="shared" si="34"/>
        <v>1530097.9242579066</v>
      </c>
      <c r="AD64" s="511">
        <f t="shared" si="34"/>
        <v>1504821.7079819944</v>
      </c>
      <c r="AE64" s="511">
        <f t="shared" si="34"/>
        <v>1628509.3430856434</v>
      </c>
      <c r="AF64" s="511">
        <f t="shared" si="34"/>
        <v>1580650.3568097311</v>
      </c>
      <c r="AG64" s="511">
        <f t="shared" si="34"/>
        <v>1555374.1405338189</v>
      </c>
      <c r="AH64" s="511">
        <f t="shared" si="34"/>
        <v>1530097.9242579066</v>
      </c>
      <c r="AI64" s="512">
        <f t="shared" si="34"/>
        <v>1628509.3430856434</v>
      </c>
      <c r="AJ64" s="513">
        <f>SUM(F64:AI64)</f>
        <v>53307905.130201191</v>
      </c>
    </row>
    <row r="65" spans="2:39" ht="14.4" x14ac:dyDescent="0.25">
      <c r="B65" s="494">
        <v>4000</v>
      </c>
      <c r="C65" s="495" t="str">
        <f>VLOOKUP(B65,'Custo Veic Oper'!$B$19:$C$135,2,FALSE)</f>
        <v>APOIO A FISCALIZAÇÃO DE TRÂNSITO E AGEMS</v>
      </c>
      <c r="D65" s="496"/>
      <c r="E65" s="496"/>
      <c r="F65" s="497">
        <f>SUMIF($D66:$D75,"Total OPEX",F66:F75)</f>
        <v>319401.48380110977</v>
      </c>
      <c r="G65" s="497">
        <f t="shared" ref="G65:AI65" si="35">SUMIF($D66:$D75,"Total OPEX",G66:G75)</f>
        <v>333300.95838669548</v>
      </c>
      <c r="H65" s="497">
        <f t="shared" si="35"/>
        <v>325202.50148232019</v>
      </c>
      <c r="I65" s="497">
        <f t="shared" si="35"/>
        <v>317544.66457794496</v>
      </c>
      <c r="J65" s="497">
        <f t="shared" si="35"/>
        <v>317067.75483689003</v>
      </c>
      <c r="K65" s="497">
        <f t="shared" si="35"/>
        <v>319401.48380110977</v>
      </c>
      <c r="L65" s="497">
        <f t="shared" si="35"/>
        <v>333300.95838669548</v>
      </c>
      <c r="M65" s="497">
        <f t="shared" si="35"/>
        <v>325202.50148232019</v>
      </c>
      <c r="N65" s="497">
        <f t="shared" si="35"/>
        <v>317544.66457794496</v>
      </c>
      <c r="O65" s="497">
        <f t="shared" si="35"/>
        <v>317067.75483689003</v>
      </c>
      <c r="P65" s="497">
        <f t="shared" si="35"/>
        <v>319401.48380110977</v>
      </c>
      <c r="Q65" s="497">
        <f t="shared" si="35"/>
        <v>333300.95838669548</v>
      </c>
      <c r="R65" s="497">
        <f t="shared" si="35"/>
        <v>325202.50148232019</v>
      </c>
      <c r="S65" s="497">
        <f t="shared" si="35"/>
        <v>317544.66457794496</v>
      </c>
      <c r="T65" s="497">
        <f t="shared" si="35"/>
        <v>317067.75483689003</v>
      </c>
      <c r="U65" s="497">
        <f t="shared" si="35"/>
        <v>319401.48380110977</v>
      </c>
      <c r="V65" s="497">
        <f t="shared" si="35"/>
        <v>333300.95838669548</v>
      </c>
      <c r="W65" s="497">
        <f t="shared" si="35"/>
        <v>325202.50148232019</v>
      </c>
      <c r="X65" s="497">
        <f t="shared" si="35"/>
        <v>317544.66457794496</v>
      </c>
      <c r="Y65" s="497">
        <f t="shared" si="35"/>
        <v>317067.75483689003</v>
      </c>
      <c r="Z65" s="497">
        <f t="shared" si="35"/>
        <v>319401.48380110977</v>
      </c>
      <c r="AA65" s="497">
        <f t="shared" si="35"/>
        <v>333300.95838669548</v>
      </c>
      <c r="AB65" s="497">
        <f t="shared" si="35"/>
        <v>325202.50148232019</v>
      </c>
      <c r="AC65" s="497">
        <f t="shared" si="35"/>
        <v>317544.66457794496</v>
      </c>
      <c r="AD65" s="497">
        <f t="shared" si="35"/>
        <v>317067.75483689003</v>
      </c>
      <c r="AE65" s="497">
        <f t="shared" si="35"/>
        <v>319401.48380110977</v>
      </c>
      <c r="AF65" s="497">
        <f t="shared" si="35"/>
        <v>333300.95838669548</v>
      </c>
      <c r="AG65" s="497">
        <f t="shared" si="35"/>
        <v>325202.50148232019</v>
      </c>
      <c r="AH65" s="497">
        <f t="shared" si="35"/>
        <v>317544.66457794496</v>
      </c>
      <c r="AI65" s="497">
        <f t="shared" si="35"/>
        <v>319401.48380110977</v>
      </c>
      <c r="AJ65" s="498">
        <f>SUM(F65:AI65)</f>
        <v>9677437.9074739832</v>
      </c>
    </row>
    <row r="66" spans="2:39" ht="14.4" x14ac:dyDescent="0.25">
      <c r="B66" s="1002">
        <v>4001</v>
      </c>
      <c r="C66" s="972" t="str">
        <f>VLOOKUP(B66,'Custo Veic Oper'!$B$74:$AF$135,2,FALSE)</f>
        <v>Automóvel de Apoio a AGEMS</v>
      </c>
      <c r="D66" s="500" t="s">
        <v>400</v>
      </c>
      <c r="E66" s="729">
        <v>1</v>
      </c>
      <c r="F66" s="501">
        <f>$E66</f>
        <v>1</v>
      </c>
      <c r="G66" s="501">
        <f>$E66</f>
        <v>1</v>
      </c>
      <c r="H66" s="501">
        <f t="shared" ref="H66:AI66" si="36">$E66</f>
        <v>1</v>
      </c>
      <c r="I66" s="501">
        <f t="shared" si="36"/>
        <v>1</v>
      </c>
      <c r="J66" s="501">
        <f t="shared" si="36"/>
        <v>1</v>
      </c>
      <c r="K66" s="501">
        <f t="shared" si="36"/>
        <v>1</v>
      </c>
      <c r="L66" s="501">
        <f t="shared" si="36"/>
        <v>1</v>
      </c>
      <c r="M66" s="501">
        <f t="shared" si="36"/>
        <v>1</v>
      </c>
      <c r="N66" s="501">
        <f t="shared" si="36"/>
        <v>1</v>
      </c>
      <c r="O66" s="501">
        <f t="shared" si="36"/>
        <v>1</v>
      </c>
      <c r="P66" s="501">
        <f t="shared" si="36"/>
        <v>1</v>
      </c>
      <c r="Q66" s="501">
        <f t="shared" si="36"/>
        <v>1</v>
      </c>
      <c r="R66" s="501">
        <f t="shared" si="36"/>
        <v>1</v>
      </c>
      <c r="S66" s="501">
        <f t="shared" si="36"/>
        <v>1</v>
      </c>
      <c r="T66" s="501">
        <f t="shared" si="36"/>
        <v>1</v>
      </c>
      <c r="U66" s="501">
        <f t="shared" si="36"/>
        <v>1</v>
      </c>
      <c r="V66" s="501">
        <f t="shared" si="36"/>
        <v>1</v>
      </c>
      <c r="W66" s="501">
        <f t="shared" si="36"/>
        <v>1</v>
      </c>
      <c r="X66" s="501">
        <f t="shared" si="36"/>
        <v>1</v>
      </c>
      <c r="Y66" s="501">
        <f t="shared" si="36"/>
        <v>1</v>
      </c>
      <c r="Z66" s="501">
        <f t="shared" si="36"/>
        <v>1</v>
      </c>
      <c r="AA66" s="501">
        <f t="shared" si="36"/>
        <v>1</v>
      </c>
      <c r="AB66" s="501">
        <f t="shared" si="36"/>
        <v>1</v>
      </c>
      <c r="AC66" s="501">
        <f t="shared" si="36"/>
        <v>1</v>
      </c>
      <c r="AD66" s="501">
        <f t="shared" si="36"/>
        <v>1</v>
      </c>
      <c r="AE66" s="501">
        <f t="shared" si="36"/>
        <v>1</v>
      </c>
      <c r="AF66" s="501">
        <f t="shared" si="36"/>
        <v>1</v>
      </c>
      <c r="AG66" s="501">
        <f t="shared" si="36"/>
        <v>1</v>
      </c>
      <c r="AH66" s="501">
        <f t="shared" si="36"/>
        <v>1</v>
      </c>
      <c r="AI66" s="501">
        <f t="shared" si="36"/>
        <v>1</v>
      </c>
      <c r="AJ66" s="524"/>
    </row>
    <row r="67" spans="2:39" ht="14.4" x14ac:dyDescent="0.25">
      <c r="B67" s="1003"/>
      <c r="C67" s="908"/>
      <c r="D67" s="484" t="s">
        <v>533</v>
      </c>
      <c r="E67" s="438">
        <f>VLOOKUP(B66,'Custo Veic Oper'!$B$19:$AF$98,14,FALSE)</f>
        <v>24530.774400000002</v>
      </c>
      <c r="F67" s="485">
        <f t="shared" ref="F67:AI67" si="37">F66*$E67</f>
        <v>24530.774400000002</v>
      </c>
      <c r="G67" s="485">
        <f t="shared" si="37"/>
        <v>24530.774400000002</v>
      </c>
      <c r="H67" s="485">
        <f t="shared" si="37"/>
        <v>24530.774400000002</v>
      </c>
      <c r="I67" s="485">
        <f t="shared" si="37"/>
        <v>24530.774400000002</v>
      </c>
      <c r="J67" s="485">
        <f t="shared" si="37"/>
        <v>24530.774400000002</v>
      </c>
      <c r="K67" s="485">
        <f t="shared" si="37"/>
        <v>24530.774400000002</v>
      </c>
      <c r="L67" s="485">
        <f t="shared" si="37"/>
        <v>24530.774400000002</v>
      </c>
      <c r="M67" s="485">
        <f t="shared" si="37"/>
        <v>24530.774400000002</v>
      </c>
      <c r="N67" s="485">
        <f t="shared" si="37"/>
        <v>24530.774400000002</v>
      </c>
      <c r="O67" s="485">
        <f t="shared" si="37"/>
        <v>24530.774400000002</v>
      </c>
      <c r="P67" s="485">
        <f t="shared" si="37"/>
        <v>24530.774400000002</v>
      </c>
      <c r="Q67" s="485">
        <f t="shared" si="37"/>
        <v>24530.774400000002</v>
      </c>
      <c r="R67" s="485">
        <f t="shared" si="37"/>
        <v>24530.774400000002</v>
      </c>
      <c r="S67" s="485">
        <f t="shared" si="37"/>
        <v>24530.774400000002</v>
      </c>
      <c r="T67" s="485">
        <f t="shared" si="37"/>
        <v>24530.774400000002</v>
      </c>
      <c r="U67" s="485">
        <f t="shared" si="37"/>
        <v>24530.774400000002</v>
      </c>
      <c r="V67" s="485">
        <f t="shared" si="37"/>
        <v>24530.774400000002</v>
      </c>
      <c r="W67" s="485">
        <f t="shared" si="37"/>
        <v>24530.774400000002</v>
      </c>
      <c r="X67" s="485">
        <f t="shared" si="37"/>
        <v>24530.774400000002</v>
      </c>
      <c r="Y67" s="485">
        <f t="shared" si="37"/>
        <v>24530.774400000002</v>
      </c>
      <c r="Z67" s="485">
        <f t="shared" si="37"/>
        <v>24530.774400000002</v>
      </c>
      <c r="AA67" s="485">
        <f t="shared" si="37"/>
        <v>24530.774400000002</v>
      </c>
      <c r="AB67" s="485">
        <f t="shared" si="37"/>
        <v>24530.774400000002</v>
      </c>
      <c r="AC67" s="485">
        <f t="shared" si="37"/>
        <v>24530.774400000002</v>
      </c>
      <c r="AD67" s="485">
        <f t="shared" si="37"/>
        <v>24530.774400000002</v>
      </c>
      <c r="AE67" s="485">
        <f t="shared" si="37"/>
        <v>24530.774400000002</v>
      </c>
      <c r="AF67" s="485">
        <f t="shared" si="37"/>
        <v>24530.774400000002</v>
      </c>
      <c r="AG67" s="485">
        <f t="shared" si="37"/>
        <v>24530.774400000002</v>
      </c>
      <c r="AH67" s="485">
        <f t="shared" si="37"/>
        <v>24530.774400000002</v>
      </c>
      <c r="AI67" s="486">
        <f t="shared" si="37"/>
        <v>24530.774400000002</v>
      </c>
      <c r="AJ67" s="487">
        <f t="shared" ref="AJ67:AJ77" si="38">SUM(F67:AI67)</f>
        <v>735923.23199999996</v>
      </c>
    </row>
    <row r="68" spans="2:39" ht="14.4" x14ac:dyDescent="0.25">
      <c r="B68" s="1003"/>
      <c r="C68" s="908"/>
      <c r="D68" s="484" t="s">
        <v>534</v>
      </c>
      <c r="E68" s="438">
        <f>VLOOKUP(B66,'Custo Veic Oper'!$B$19:$AF$98,18,FALSE)</f>
        <v>3179.3982736996577</v>
      </c>
      <c r="F68" s="485">
        <f t="shared" ref="F68:AI68" si="39">F66*$E68</f>
        <v>3179.3982736996577</v>
      </c>
      <c r="G68" s="485">
        <f t="shared" si="39"/>
        <v>3179.3982736996577</v>
      </c>
      <c r="H68" s="485">
        <f t="shared" si="39"/>
        <v>3179.3982736996577</v>
      </c>
      <c r="I68" s="485">
        <f t="shared" si="39"/>
        <v>3179.3982736996577</v>
      </c>
      <c r="J68" s="485">
        <f t="shared" si="39"/>
        <v>3179.3982736996577</v>
      </c>
      <c r="K68" s="485">
        <f t="shared" si="39"/>
        <v>3179.3982736996577</v>
      </c>
      <c r="L68" s="485">
        <f t="shared" si="39"/>
        <v>3179.3982736996577</v>
      </c>
      <c r="M68" s="485">
        <f t="shared" si="39"/>
        <v>3179.3982736996577</v>
      </c>
      <c r="N68" s="485">
        <f t="shared" si="39"/>
        <v>3179.3982736996577</v>
      </c>
      <c r="O68" s="485">
        <f t="shared" si="39"/>
        <v>3179.3982736996577</v>
      </c>
      <c r="P68" s="485">
        <f t="shared" si="39"/>
        <v>3179.3982736996577</v>
      </c>
      <c r="Q68" s="485">
        <f t="shared" si="39"/>
        <v>3179.3982736996577</v>
      </c>
      <c r="R68" s="485">
        <f t="shared" si="39"/>
        <v>3179.3982736996577</v>
      </c>
      <c r="S68" s="485">
        <f t="shared" si="39"/>
        <v>3179.3982736996577</v>
      </c>
      <c r="T68" s="485">
        <f t="shared" si="39"/>
        <v>3179.3982736996577</v>
      </c>
      <c r="U68" s="485">
        <f t="shared" si="39"/>
        <v>3179.3982736996577</v>
      </c>
      <c r="V68" s="485">
        <f t="shared" si="39"/>
        <v>3179.3982736996577</v>
      </c>
      <c r="W68" s="485">
        <f t="shared" si="39"/>
        <v>3179.3982736996577</v>
      </c>
      <c r="X68" s="485">
        <f t="shared" si="39"/>
        <v>3179.3982736996577</v>
      </c>
      <c r="Y68" s="485">
        <f t="shared" si="39"/>
        <v>3179.3982736996577</v>
      </c>
      <c r="Z68" s="485">
        <f t="shared" si="39"/>
        <v>3179.3982736996577</v>
      </c>
      <c r="AA68" s="485">
        <f t="shared" si="39"/>
        <v>3179.3982736996577</v>
      </c>
      <c r="AB68" s="485">
        <f t="shared" si="39"/>
        <v>3179.3982736996577</v>
      </c>
      <c r="AC68" s="485">
        <f t="shared" si="39"/>
        <v>3179.3982736996577</v>
      </c>
      <c r="AD68" s="485">
        <f t="shared" si="39"/>
        <v>3179.3982736996577</v>
      </c>
      <c r="AE68" s="485">
        <f t="shared" si="39"/>
        <v>3179.3982736996577</v>
      </c>
      <c r="AF68" s="485">
        <f t="shared" si="39"/>
        <v>3179.3982736996577</v>
      </c>
      <c r="AG68" s="485">
        <f t="shared" si="39"/>
        <v>3179.3982736996577</v>
      </c>
      <c r="AH68" s="485">
        <f t="shared" si="39"/>
        <v>3179.3982736996577</v>
      </c>
      <c r="AI68" s="486">
        <f t="shared" si="39"/>
        <v>3179.3982736996577</v>
      </c>
      <c r="AJ68" s="487">
        <f t="shared" si="38"/>
        <v>95381.948210989693</v>
      </c>
    </row>
    <row r="69" spans="2:39" ht="14.4" x14ac:dyDescent="0.25">
      <c r="B69" s="1003"/>
      <c r="C69" s="908"/>
      <c r="D69" s="484" t="s">
        <v>454</v>
      </c>
      <c r="E69" s="438"/>
      <c r="F69" s="485">
        <f>'Custo Veic Oper'!$AF93*F66</f>
        <v>3016.4187052747434</v>
      </c>
      <c r="G69" s="485">
        <f>'Custo Veic Oper'!$AF94*G66</f>
        <v>2113.4189642197944</v>
      </c>
      <c r="H69" s="485">
        <f>'Custo Veic Oper'!$AF95*H66</f>
        <v>1636.5092231648459</v>
      </c>
      <c r="I69" s="485">
        <f>'Custo Veic Oper'!$AF96*I66</f>
        <v>1159.5994821098973</v>
      </c>
      <c r="J69" s="485">
        <f>'Custo Veic Oper'!$AF97*J66</f>
        <v>682.68974105494863</v>
      </c>
      <c r="K69" s="485">
        <f>'Custo Veic Oper'!$AF93*K66</f>
        <v>3016.4187052747434</v>
      </c>
      <c r="L69" s="485">
        <f>'Custo Veic Oper'!$AF94*L66</f>
        <v>2113.4189642197944</v>
      </c>
      <c r="M69" s="485">
        <f>'Custo Veic Oper'!$AF95*M66</f>
        <v>1636.5092231648459</v>
      </c>
      <c r="N69" s="485">
        <f>'Custo Veic Oper'!$AF96*N66</f>
        <v>1159.5994821098973</v>
      </c>
      <c r="O69" s="485">
        <f>'Custo Veic Oper'!$AF97*O66</f>
        <v>682.68974105494863</v>
      </c>
      <c r="P69" s="485">
        <f>'Custo Veic Oper'!$AF93*P66</f>
        <v>3016.4187052747434</v>
      </c>
      <c r="Q69" s="485">
        <f>'Custo Veic Oper'!$AF94*Q66</f>
        <v>2113.4189642197944</v>
      </c>
      <c r="R69" s="485">
        <f>'Custo Veic Oper'!$AF95*R66</f>
        <v>1636.5092231648459</v>
      </c>
      <c r="S69" s="485">
        <f>'Custo Veic Oper'!$AF96*S66</f>
        <v>1159.5994821098973</v>
      </c>
      <c r="T69" s="485">
        <f>'Custo Veic Oper'!$AF97*T66</f>
        <v>682.68974105494863</v>
      </c>
      <c r="U69" s="485">
        <f>'Custo Veic Oper'!$AF93*U66</f>
        <v>3016.4187052747434</v>
      </c>
      <c r="V69" s="485">
        <f>'Custo Veic Oper'!$AF94*V66</f>
        <v>2113.4189642197944</v>
      </c>
      <c r="W69" s="485">
        <f>'Custo Veic Oper'!$AF95*W66</f>
        <v>1636.5092231648459</v>
      </c>
      <c r="X69" s="485">
        <f>'Custo Veic Oper'!$AF96*X66</f>
        <v>1159.5994821098973</v>
      </c>
      <c r="Y69" s="485">
        <f>'Custo Veic Oper'!$AF97*Y66</f>
        <v>682.68974105494863</v>
      </c>
      <c r="Z69" s="485">
        <f>'Custo Veic Oper'!$AF93*Z66</f>
        <v>3016.4187052747434</v>
      </c>
      <c r="AA69" s="485">
        <f>'Custo Veic Oper'!$AF94*AA66</f>
        <v>2113.4189642197944</v>
      </c>
      <c r="AB69" s="485">
        <f>'Custo Veic Oper'!$AF95*AB66</f>
        <v>1636.5092231648459</v>
      </c>
      <c r="AC69" s="485">
        <f>'Custo Veic Oper'!$AF96*AC66</f>
        <v>1159.5994821098973</v>
      </c>
      <c r="AD69" s="485">
        <f>'Custo Veic Oper'!$AF97*AD66</f>
        <v>682.68974105494863</v>
      </c>
      <c r="AE69" s="485">
        <f>'Custo Veic Oper'!$AF93*AE66</f>
        <v>3016.4187052747434</v>
      </c>
      <c r="AF69" s="485">
        <f>'Custo Veic Oper'!$AF94*AF66</f>
        <v>2113.4189642197944</v>
      </c>
      <c r="AG69" s="485">
        <f>'Custo Veic Oper'!$AF95*AG66</f>
        <v>1636.5092231648459</v>
      </c>
      <c r="AH69" s="485">
        <f>'Custo Veic Oper'!$AF96*AH66</f>
        <v>1159.5994821098973</v>
      </c>
      <c r="AI69" s="485">
        <f>'Custo Veic Oper'!$AF93*AI66</f>
        <v>3016.4187052747434</v>
      </c>
      <c r="AJ69" s="487">
        <f t="shared" si="38"/>
        <v>53985.545659165167</v>
      </c>
    </row>
    <row r="70" spans="2:39" ht="14.4" x14ac:dyDescent="0.25">
      <c r="B70" s="1004"/>
      <c r="C70" s="909"/>
      <c r="D70" s="491" t="s">
        <v>535</v>
      </c>
      <c r="E70" s="506">
        <f>SUM(F70:AI70)</f>
        <v>885290.72587015491</v>
      </c>
      <c r="F70" s="507">
        <f>SUBTOTAL(9,F67:F69)</f>
        <v>30726.591378974405</v>
      </c>
      <c r="G70" s="507">
        <f t="shared" ref="G70:AI70" si="40">SUBTOTAL(9,G67:G69)</f>
        <v>29823.591637919453</v>
      </c>
      <c r="H70" s="507">
        <f t="shared" si="40"/>
        <v>29346.681896864506</v>
      </c>
      <c r="I70" s="507">
        <f t="shared" si="40"/>
        <v>28869.772155809558</v>
      </c>
      <c r="J70" s="507">
        <f t="shared" si="40"/>
        <v>28392.862414754611</v>
      </c>
      <c r="K70" s="507">
        <f t="shared" si="40"/>
        <v>30726.591378974405</v>
      </c>
      <c r="L70" s="507">
        <f t="shared" si="40"/>
        <v>29823.591637919453</v>
      </c>
      <c r="M70" s="507">
        <f t="shared" si="40"/>
        <v>29346.681896864506</v>
      </c>
      <c r="N70" s="507">
        <f t="shared" si="40"/>
        <v>28869.772155809558</v>
      </c>
      <c r="O70" s="507">
        <f t="shared" si="40"/>
        <v>28392.862414754611</v>
      </c>
      <c r="P70" s="507">
        <f t="shared" si="40"/>
        <v>30726.591378974405</v>
      </c>
      <c r="Q70" s="507">
        <f t="shared" si="40"/>
        <v>29823.591637919453</v>
      </c>
      <c r="R70" s="507">
        <f t="shared" si="40"/>
        <v>29346.681896864506</v>
      </c>
      <c r="S70" s="507">
        <f t="shared" si="40"/>
        <v>28869.772155809558</v>
      </c>
      <c r="T70" s="507">
        <f t="shared" si="40"/>
        <v>28392.862414754611</v>
      </c>
      <c r="U70" s="507">
        <f t="shared" si="40"/>
        <v>30726.591378974405</v>
      </c>
      <c r="V70" s="507">
        <f t="shared" si="40"/>
        <v>29823.591637919453</v>
      </c>
      <c r="W70" s="507">
        <f t="shared" si="40"/>
        <v>29346.681896864506</v>
      </c>
      <c r="X70" s="507">
        <f t="shared" si="40"/>
        <v>28869.772155809558</v>
      </c>
      <c r="Y70" s="507">
        <f t="shared" si="40"/>
        <v>28392.862414754611</v>
      </c>
      <c r="Z70" s="507">
        <f t="shared" si="40"/>
        <v>30726.591378974405</v>
      </c>
      <c r="AA70" s="507">
        <f t="shared" si="40"/>
        <v>29823.591637919453</v>
      </c>
      <c r="AB70" s="507">
        <f t="shared" si="40"/>
        <v>29346.681896864506</v>
      </c>
      <c r="AC70" s="507">
        <f t="shared" si="40"/>
        <v>28869.772155809558</v>
      </c>
      <c r="AD70" s="507">
        <f t="shared" si="40"/>
        <v>28392.862414754611</v>
      </c>
      <c r="AE70" s="507">
        <f t="shared" si="40"/>
        <v>30726.591378974405</v>
      </c>
      <c r="AF70" s="507">
        <f t="shared" si="40"/>
        <v>29823.591637919453</v>
      </c>
      <c r="AG70" s="507">
        <f t="shared" si="40"/>
        <v>29346.681896864506</v>
      </c>
      <c r="AH70" s="507">
        <f t="shared" si="40"/>
        <v>28869.772155809558</v>
      </c>
      <c r="AI70" s="514">
        <f t="shared" si="40"/>
        <v>30726.591378974405</v>
      </c>
      <c r="AJ70" s="509">
        <f t="shared" si="38"/>
        <v>885290.72587015491</v>
      </c>
    </row>
    <row r="71" spans="2:39" ht="14.4" x14ac:dyDescent="0.25">
      <c r="B71" s="1002">
        <v>4002</v>
      </c>
      <c r="C71" s="972" t="str">
        <f>VLOOKUP(B71,'Custo Veic Oper'!$B$74:$AF$135,2,FALSE)</f>
        <v>Veículo de Apoio a AGEMS</v>
      </c>
      <c r="D71" s="500" t="s">
        <v>400</v>
      </c>
      <c r="E71" s="729">
        <v>2</v>
      </c>
      <c r="F71" s="501">
        <f>$E71</f>
        <v>2</v>
      </c>
      <c r="G71" s="501">
        <f>$E71</f>
        <v>2</v>
      </c>
      <c r="H71" s="501">
        <f t="shared" ref="H71:AI71" si="41">$E71</f>
        <v>2</v>
      </c>
      <c r="I71" s="501">
        <f t="shared" si="41"/>
        <v>2</v>
      </c>
      <c r="J71" s="501">
        <f t="shared" si="41"/>
        <v>2</v>
      </c>
      <c r="K71" s="501">
        <f t="shared" si="41"/>
        <v>2</v>
      </c>
      <c r="L71" s="501">
        <f t="shared" si="41"/>
        <v>2</v>
      </c>
      <c r="M71" s="501">
        <f t="shared" si="41"/>
        <v>2</v>
      </c>
      <c r="N71" s="501">
        <f t="shared" si="41"/>
        <v>2</v>
      </c>
      <c r="O71" s="501">
        <f t="shared" si="41"/>
        <v>2</v>
      </c>
      <c r="P71" s="501">
        <f t="shared" si="41"/>
        <v>2</v>
      </c>
      <c r="Q71" s="501">
        <f t="shared" si="41"/>
        <v>2</v>
      </c>
      <c r="R71" s="501">
        <f t="shared" si="41"/>
        <v>2</v>
      </c>
      <c r="S71" s="501">
        <f t="shared" si="41"/>
        <v>2</v>
      </c>
      <c r="T71" s="501">
        <f t="shared" si="41"/>
        <v>2</v>
      </c>
      <c r="U71" s="501">
        <f t="shared" si="41"/>
        <v>2</v>
      </c>
      <c r="V71" s="501">
        <f t="shared" si="41"/>
        <v>2</v>
      </c>
      <c r="W71" s="501">
        <f t="shared" si="41"/>
        <v>2</v>
      </c>
      <c r="X71" s="501">
        <f t="shared" si="41"/>
        <v>2</v>
      </c>
      <c r="Y71" s="501">
        <f t="shared" si="41"/>
        <v>2</v>
      </c>
      <c r="Z71" s="501">
        <f t="shared" si="41"/>
        <v>2</v>
      </c>
      <c r="AA71" s="501">
        <f t="shared" si="41"/>
        <v>2</v>
      </c>
      <c r="AB71" s="501">
        <f t="shared" si="41"/>
        <v>2</v>
      </c>
      <c r="AC71" s="501">
        <f t="shared" si="41"/>
        <v>2</v>
      </c>
      <c r="AD71" s="501">
        <f t="shared" si="41"/>
        <v>2</v>
      </c>
      <c r="AE71" s="501">
        <f t="shared" si="41"/>
        <v>2</v>
      </c>
      <c r="AF71" s="501">
        <f t="shared" si="41"/>
        <v>2</v>
      </c>
      <c r="AG71" s="501">
        <f t="shared" si="41"/>
        <v>2</v>
      </c>
      <c r="AH71" s="501">
        <f t="shared" si="41"/>
        <v>2</v>
      </c>
      <c r="AI71" s="501">
        <f t="shared" si="41"/>
        <v>2</v>
      </c>
      <c r="AJ71" s="524"/>
    </row>
    <row r="72" spans="2:39" ht="14.4" x14ac:dyDescent="0.25">
      <c r="B72" s="1003"/>
      <c r="C72" s="908"/>
      <c r="D72" s="484" t="s">
        <v>533</v>
      </c>
      <c r="E72" s="438">
        <f>VLOOKUP(B71,'Custo Veic Oper'!$B$19:$AF$104,15,FALSE)</f>
        <v>121772.88900000001</v>
      </c>
      <c r="F72" s="485">
        <f t="shared" ref="F72:AI72" si="42">F71*$E72</f>
        <v>243545.77800000002</v>
      </c>
      <c r="G72" s="485">
        <f t="shared" si="42"/>
        <v>243545.77800000002</v>
      </c>
      <c r="H72" s="485">
        <f t="shared" si="42"/>
        <v>243545.77800000002</v>
      </c>
      <c r="I72" s="485">
        <f t="shared" si="42"/>
        <v>243545.77800000002</v>
      </c>
      <c r="J72" s="485">
        <f t="shared" si="42"/>
        <v>243545.77800000002</v>
      </c>
      <c r="K72" s="485">
        <f t="shared" si="42"/>
        <v>243545.77800000002</v>
      </c>
      <c r="L72" s="485">
        <f t="shared" si="42"/>
        <v>243545.77800000002</v>
      </c>
      <c r="M72" s="485">
        <f t="shared" si="42"/>
        <v>243545.77800000002</v>
      </c>
      <c r="N72" s="485">
        <f t="shared" si="42"/>
        <v>243545.77800000002</v>
      </c>
      <c r="O72" s="485">
        <f t="shared" si="42"/>
        <v>243545.77800000002</v>
      </c>
      <c r="P72" s="485">
        <f t="shared" si="42"/>
        <v>243545.77800000002</v>
      </c>
      <c r="Q72" s="485">
        <f t="shared" si="42"/>
        <v>243545.77800000002</v>
      </c>
      <c r="R72" s="485">
        <f t="shared" si="42"/>
        <v>243545.77800000002</v>
      </c>
      <c r="S72" s="485">
        <f t="shared" si="42"/>
        <v>243545.77800000002</v>
      </c>
      <c r="T72" s="485">
        <f t="shared" si="42"/>
        <v>243545.77800000002</v>
      </c>
      <c r="U72" s="485">
        <f t="shared" si="42"/>
        <v>243545.77800000002</v>
      </c>
      <c r="V72" s="485">
        <f t="shared" si="42"/>
        <v>243545.77800000002</v>
      </c>
      <c r="W72" s="485">
        <f t="shared" si="42"/>
        <v>243545.77800000002</v>
      </c>
      <c r="X72" s="485">
        <f t="shared" si="42"/>
        <v>243545.77800000002</v>
      </c>
      <c r="Y72" s="485">
        <f t="shared" si="42"/>
        <v>243545.77800000002</v>
      </c>
      <c r="Z72" s="485">
        <f t="shared" si="42"/>
        <v>243545.77800000002</v>
      </c>
      <c r="AA72" s="485">
        <f t="shared" si="42"/>
        <v>243545.77800000002</v>
      </c>
      <c r="AB72" s="485">
        <f t="shared" si="42"/>
        <v>243545.77800000002</v>
      </c>
      <c r="AC72" s="485">
        <f t="shared" si="42"/>
        <v>243545.77800000002</v>
      </c>
      <c r="AD72" s="485">
        <f t="shared" si="42"/>
        <v>243545.77800000002</v>
      </c>
      <c r="AE72" s="485">
        <f t="shared" si="42"/>
        <v>243545.77800000002</v>
      </c>
      <c r="AF72" s="485">
        <f t="shared" si="42"/>
        <v>243545.77800000002</v>
      </c>
      <c r="AG72" s="485">
        <f t="shared" si="42"/>
        <v>243545.77800000002</v>
      </c>
      <c r="AH72" s="485">
        <f t="shared" si="42"/>
        <v>243545.77800000002</v>
      </c>
      <c r="AI72" s="486">
        <f t="shared" si="42"/>
        <v>243545.77800000002</v>
      </c>
      <c r="AJ72" s="487">
        <f>SUM(F72:AI72)</f>
        <v>7306373.3399999989</v>
      </c>
    </row>
    <row r="73" spans="2:39" ht="14.4" x14ac:dyDescent="0.25">
      <c r="B73" s="1003"/>
      <c r="C73" s="908"/>
      <c r="D73" s="484" t="s">
        <v>534</v>
      </c>
      <c r="E73" s="438">
        <f>VLOOKUP(B71,'Custo Veic Oper'!$B$19:$AF$104,18,FALSE)</f>
        <v>22564.557211067695</v>
      </c>
      <c r="F73" s="485">
        <f t="shared" ref="F73:AI73" si="43">F71*$E73</f>
        <v>45129.11442213539</v>
      </c>
      <c r="G73" s="485">
        <f t="shared" si="43"/>
        <v>45129.11442213539</v>
      </c>
      <c r="H73" s="485">
        <f t="shared" si="43"/>
        <v>45129.11442213539</v>
      </c>
      <c r="I73" s="485">
        <f t="shared" si="43"/>
        <v>45129.11442213539</v>
      </c>
      <c r="J73" s="485">
        <f t="shared" si="43"/>
        <v>45129.11442213539</v>
      </c>
      <c r="K73" s="485">
        <f t="shared" si="43"/>
        <v>45129.11442213539</v>
      </c>
      <c r="L73" s="485">
        <f t="shared" si="43"/>
        <v>45129.11442213539</v>
      </c>
      <c r="M73" s="485">
        <f t="shared" si="43"/>
        <v>45129.11442213539</v>
      </c>
      <c r="N73" s="485">
        <f t="shared" si="43"/>
        <v>45129.11442213539</v>
      </c>
      <c r="O73" s="485">
        <f t="shared" si="43"/>
        <v>45129.11442213539</v>
      </c>
      <c r="P73" s="485">
        <f t="shared" si="43"/>
        <v>45129.11442213539</v>
      </c>
      <c r="Q73" s="485">
        <f t="shared" si="43"/>
        <v>45129.11442213539</v>
      </c>
      <c r="R73" s="485">
        <f t="shared" si="43"/>
        <v>45129.11442213539</v>
      </c>
      <c r="S73" s="485">
        <f t="shared" si="43"/>
        <v>45129.11442213539</v>
      </c>
      <c r="T73" s="485">
        <f t="shared" si="43"/>
        <v>45129.11442213539</v>
      </c>
      <c r="U73" s="485">
        <f t="shared" si="43"/>
        <v>45129.11442213539</v>
      </c>
      <c r="V73" s="485">
        <f t="shared" si="43"/>
        <v>45129.11442213539</v>
      </c>
      <c r="W73" s="485">
        <f t="shared" si="43"/>
        <v>45129.11442213539</v>
      </c>
      <c r="X73" s="485">
        <f t="shared" si="43"/>
        <v>45129.11442213539</v>
      </c>
      <c r="Y73" s="485">
        <f t="shared" si="43"/>
        <v>45129.11442213539</v>
      </c>
      <c r="Z73" s="485">
        <f t="shared" si="43"/>
        <v>45129.11442213539</v>
      </c>
      <c r="AA73" s="485">
        <f t="shared" si="43"/>
        <v>45129.11442213539</v>
      </c>
      <c r="AB73" s="485">
        <f t="shared" si="43"/>
        <v>45129.11442213539</v>
      </c>
      <c r="AC73" s="485">
        <f t="shared" si="43"/>
        <v>45129.11442213539</v>
      </c>
      <c r="AD73" s="485">
        <f t="shared" si="43"/>
        <v>45129.11442213539</v>
      </c>
      <c r="AE73" s="485">
        <f t="shared" si="43"/>
        <v>45129.11442213539</v>
      </c>
      <c r="AF73" s="485">
        <f t="shared" si="43"/>
        <v>45129.11442213539</v>
      </c>
      <c r="AG73" s="485">
        <f t="shared" si="43"/>
        <v>45129.11442213539</v>
      </c>
      <c r="AH73" s="485">
        <f t="shared" si="43"/>
        <v>45129.11442213539</v>
      </c>
      <c r="AI73" s="486">
        <f t="shared" si="43"/>
        <v>45129.11442213539</v>
      </c>
      <c r="AJ73" s="487">
        <f>SUM(F73:AI73)</f>
        <v>1353873.4326640612</v>
      </c>
    </row>
    <row r="74" spans="2:39" ht="14.4" x14ac:dyDescent="0.25">
      <c r="B74" s="1003"/>
      <c r="C74" s="908"/>
      <c r="D74" s="484" t="s">
        <v>454</v>
      </c>
      <c r="E74" s="438"/>
      <c r="F74" s="485">
        <f>'Custo Veic Oper'!$AF98*F71</f>
        <v>0</v>
      </c>
      <c r="G74" s="485">
        <f>'Custo Veic Oper'!$AF99*G71</f>
        <v>14802.474326640611</v>
      </c>
      <c r="H74" s="485">
        <f>'Custo Veic Oper'!$AF100*H71</f>
        <v>7180.927163320307</v>
      </c>
      <c r="I74" s="485">
        <f>'Custo Veic Oper'!$AF101*I71</f>
        <v>0</v>
      </c>
      <c r="J74" s="485">
        <f>'Custo Veic Oper'!$AF102*J71</f>
        <v>0</v>
      </c>
      <c r="K74" s="485">
        <f>'Custo Veic Oper'!$AF98*K71</f>
        <v>0</v>
      </c>
      <c r="L74" s="485">
        <f>'Custo Veic Oper'!$AF99*L71</f>
        <v>14802.474326640611</v>
      </c>
      <c r="M74" s="485">
        <f>'Custo Veic Oper'!$AF100*M71</f>
        <v>7180.927163320307</v>
      </c>
      <c r="N74" s="485">
        <f>'Custo Veic Oper'!$AF101*N71</f>
        <v>0</v>
      </c>
      <c r="O74" s="485">
        <f>'Custo Veic Oper'!$AF102*O71</f>
        <v>0</v>
      </c>
      <c r="P74" s="485">
        <f>'Custo Veic Oper'!$AF98*P71</f>
        <v>0</v>
      </c>
      <c r="Q74" s="485">
        <f>'Custo Veic Oper'!$AF99*Q71</f>
        <v>14802.474326640611</v>
      </c>
      <c r="R74" s="485">
        <f>'Custo Veic Oper'!$AF100*R71</f>
        <v>7180.927163320307</v>
      </c>
      <c r="S74" s="485">
        <f>'Custo Veic Oper'!$AF101*S71</f>
        <v>0</v>
      </c>
      <c r="T74" s="485">
        <f>'Custo Veic Oper'!$AF102*T71</f>
        <v>0</v>
      </c>
      <c r="U74" s="485">
        <f>'Custo Veic Oper'!$AF98*U71</f>
        <v>0</v>
      </c>
      <c r="V74" s="485">
        <f>'Custo Veic Oper'!$AF99*V71</f>
        <v>14802.474326640611</v>
      </c>
      <c r="W74" s="485">
        <f>'Custo Veic Oper'!$AF100*W71</f>
        <v>7180.927163320307</v>
      </c>
      <c r="X74" s="485">
        <f>'Custo Veic Oper'!$AF101*X71</f>
        <v>0</v>
      </c>
      <c r="Y74" s="485">
        <f>'Custo Veic Oper'!$AF102*Y71</f>
        <v>0</v>
      </c>
      <c r="Z74" s="485">
        <f>'Custo Veic Oper'!$AF98*Z71</f>
        <v>0</v>
      </c>
      <c r="AA74" s="485">
        <f>'Custo Veic Oper'!$AF99*AA71</f>
        <v>14802.474326640611</v>
      </c>
      <c r="AB74" s="485">
        <f>'Custo Veic Oper'!$AF100*AB71</f>
        <v>7180.927163320307</v>
      </c>
      <c r="AC74" s="485">
        <f>'Custo Veic Oper'!$AF101*AC71</f>
        <v>0</v>
      </c>
      <c r="AD74" s="485">
        <f>'Custo Veic Oper'!$AF102*AD71</f>
        <v>0</v>
      </c>
      <c r="AE74" s="485">
        <f>'Custo Veic Oper'!$AF98*AE71</f>
        <v>0</v>
      </c>
      <c r="AF74" s="485">
        <f>'Custo Veic Oper'!$AF99*AF71</f>
        <v>14802.474326640611</v>
      </c>
      <c r="AG74" s="485">
        <f>'Custo Veic Oper'!$AF100*AG71</f>
        <v>7180.927163320307</v>
      </c>
      <c r="AH74" s="485">
        <f>'Custo Veic Oper'!$AF101*AH71</f>
        <v>0</v>
      </c>
      <c r="AI74" s="485">
        <f>'Custo Veic Oper'!$AF98*AI71</f>
        <v>0</v>
      </c>
      <c r="AJ74" s="487">
        <f>SUM(F74:AI74)</f>
        <v>131900.4089397655</v>
      </c>
    </row>
    <row r="75" spans="2:39" ht="15" thickBot="1" x14ac:dyDescent="0.3">
      <c r="B75" s="1005"/>
      <c r="C75" s="1006"/>
      <c r="D75" s="492" t="s">
        <v>535</v>
      </c>
      <c r="E75" s="515">
        <f>SUM(F75:AI75)</f>
        <v>8792147.1816038247</v>
      </c>
      <c r="F75" s="516">
        <f>SUBTOTAL(9,F72:F74)</f>
        <v>288674.8924221354</v>
      </c>
      <c r="G75" s="516">
        <f t="shared" ref="G75:AI75" si="44">SUBTOTAL(9,G72:G74)</f>
        <v>303477.366748776</v>
      </c>
      <c r="H75" s="516">
        <f t="shared" si="44"/>
        <v>295855.8195854557</v>
      </c>
      <c r="I75" s="516">
        <f t="shared" si="44"/>
        <v>288674.8924221354</v>
      </c>
      <c r="J75" s="516">
        <f t="shared" si="44"/>
        <v>288674.8924221354</v>
      </c>
      <c r="K75" s="516">
        <f t="shared" si="44"/>
        <v>288674.8924221354</v>
      </c>
      <c r="L75" s="516">
        <f t="shared" si="44"/>
        <v>303477.366748776</v>
      </c>
      <c r="M75" s="516">
        <f t="shared" si="44"/>
        <v>295855.8195854557</v>
      </c>
      <c r="N75" s="516">
        <f t="shared" si="44"/>
        <v>288674.8924221354</v>
      </c>
      <c r="O75" s="516">
        <f t="shared" si="44"/>
        <v>288674.8924221354</v>
      </c>
      <c r="P75" s="516">
        <f t="shared" si="44"/>
        <v>288674.8924221354</v>
      </c>
      <c r="Q75" s="516">
        <f t="shared" si="44"/>
        <v>303477.366748776</v>
      </c>
      <c r="R75" s="516">
        <f t="shared" si="44"/>
        <v>295855.8195854557</v>
      </c>
      <c r="S75" s="516">
        <f t="shared" si="44"/>
        <v>288674.8924221354</v>
      </c>
      <c r="T75" s="516">
        <f t="shared" si="44"/>
        <v>288674.8924221354</v>
      </c>
      <c r="U75" s="516">
        <f t="shared" si="44"/>
        <v>288674.8924221354</v>
      </c>
      <c r="V75" s="516">
        <f t="shared" si="44"/>
        <v>303477.366748776</v>
      </c>
      <c r="W75" s="516">
        <f t="shared" si="44"/>
        <v>295855.8195854557</v>
      </c>
      <c r="X75" s="516">
        <f t="shared" si="44"/>
        <v>288674.8924221354</v>
      </c>
      <c r="Y75" s="516">
        <f t="shared" si="44"/>
        <v>288674.8924221354</v>
      </c>
      <c r="Z75" s="516">
        <f t="shared" si="44"/>
        <v>288674.8924221354</v>
      </c>
      <c r="AA75" s="516">
        <f t="shared" si="44"/>
        <v>303477.366748776</v>
      </c>
      <c r="AB75" s="516">
        <f t="shared" si="44"/>
        <v>295855.8195854557</v>
      </c>
      <c r="AC75" s="516">
        <f t="shared" si="44"/>
        <v>288674.8924221354</v>
      </c>
      <c r="AD75" s="516">
        <f t="shared" si="44"/>
        <v>288674.8924221354</v>
      </c>
      <c r="AE75" s="516">
        <f t="shared" si="44"/>
        <v>288674.8924221354</v>
      </c>
      <c r="AF75" s="516">
        <f t="shared" si="44"/>
        <v>303477.366748776</v>
      </c>
      <c r="AG75" s="516">
        <f t="shared" si="44"/>
        <v>295855.8195854557</v>
      </c>
      <c r="AH75" s="516">
        <f t="shared" si="44"/>
        <v>288674.8924221354</v>
      </c>
      <c r="AI75" s="517">
        <f t="shared" si="44"/>
        <v>288674.8924221354</v>
      </c>
      <c r="AJ75" s="518">
        <f>SUM(F75:AI75)</f>
        <v>8792147.1816038247</v>
      </c>
    </row>
    <row r="76" spans="2:39" ht="14.4" thickBot="1" x14ac:dyDescent="0.3"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</row>
    <row r="77" spans="2:39" ht="29.4" thickBot="1" x14ac:dyDescent="0.3">
      <c r="C77" s="493" t="s">
        <v>536</v>
      </c>
      <c r="D77" s="519" t="s">
        <v>17</v>
      </c>
      <c r="E77" s="520">
        <f ca="1">+SUM(F77:AI77)</f>
        <v>155513280.59017155</v>
      </c>
      <c r="F77" s="521">
        <f>SUMIF($D$18:D75,"Total OPEX",F18:F75)</f>
        <v>4378040.7995460378</v>
      </c>
      <c r="G77" s="521">
        <f ca="1">SUMIF($D$18:E75,"Total OPEX",G18:G75)</f>
        <v>5850916.0067430791</v>
      </c>
      <c r="H77" s="521">
        <f ca="1">SUMIF($D$18:F75,"Total OPEX",H18:H75)</f>
        <v>5792436.3856010819</v>
      </c>
      <c r="I77" s="521">
        <f ca="1">SUMIF($D$18:G75,"Total OPEX",I18:I75)</f>
        <v>5834430.1412107162</v>
      </c>
      <c r="J77" s="521">
        <f ca="1">SUMIF($D$18:H75,"Total OPEX",J18:J75)</f>
        <v>5779655.1498214928</v>
      </c>
      <c r="K77" s="521">
        <f ca="1">SUMIF($D$18:I75,"Total OPEX",K18:K75)</f>
        <v>5889603.2335533053</v>
      </c>
      <c r="L77" s="521">
        <f ca="1">SUMIF($D$18:J75,"Total OPEX",L18:L75)</f>
        <v>5822981.8056215774</v>
      </c>
      <c r="M77" s="521">
        <f ca="1">SUMIF($D$18:K75,"Total OPEX",M18:M75)</f>
        <v>5778206.0019984813</v>
      </c>
      <c r="N77" s="521">
        <f ca="1">SUMIF($D$18:L75,"Total OPEX",N18:N75)</f>
        <v>5106406.7683513761</v>
      </c>
      <c r="O77" s="521">
        <f ca="1">SUMIF($D$18:M75,"Total OPEX",O18:O75)</f>
        <v>5003716.711029809</v>
      </c>
      <c r="P77" s="521">
        <f ca="1">SUMIF($D$18:N75,"Total OPEX",P18:P75)</f>
        <v>5130028.5505704675</v>
      </c>
      <c r="Q77" s="521">
        <f ca="1">SUMIF($D$18:O75,"Total OPEX",Q18:Q75)</f>
        <v>5030210.4475755421</v>
      </c>
      <c r="R77" s="521">
        <f ca="1">SUMIF($D$18:P75,"Total OPEX",R18:R75)</f>
        <v>4985606.283233895</v>
      </c>
      <c r="S77" s="521">
        <f ca="1">SUMIF($D$18:Q75,"Total OPEX",S18:S75)</f>
        <v>4888091.9087490086</v>
      </c>
      <c r="T77" s="521">
        <f ca="1">SUMIF($D$18:R75,"Total OPEX",T18:T75)</f>
        <v>4918118.8649230693</v>
      </c>
      <c r="U77" s="521">
        <f ca="1">SUMIF($D$18:S75,"Total OPEX",U18:U75)</f>
        <v>4985540.7043204866</v>
      </c>
      <c r="V77" s="521">
        <f ca="1">SUMIF($D$18:T75,"Total OPEX",V18:V75)</f>
        <v>5168030.6871724129</v>
      </c>
      <c r="W77" s="521">
        <f ca="1">SUMIF($D$18:U75,"Total OPEX",W18:W75)</f>
        <v>5057719.0826875241</v>
      </c>
      <c r="X77" s="521">
        <f ca="1">SUMIF($D$18:V75,"Total OPEX",X18:X75)</f>
        <v>5013555.5383458789</v>
      </c>
      <c r="Y77" s="521">
        <f ca="1">SUMIF($D$18:W75,"Total OPEX",Y18:Y75)</f>
        <v>4923222.0910243122</v>
      </c>
      <c r="Z77" s="521">
        <f ca="1">SUMIF($D$18:X75,"Total OPEX",Z18:Z75)</f>
        <v>5049533.9305649716</v>
      </c>
      <c r="AA77" s="521">
        <f ca="1">SUMIF($D$18:Y75,"Total OPEX",AA18:AA75)</f>
        <v>5016725.4009224307</v>
      </c>
      <c r="AB77" s="521">
        <f ca="1">SUMIF($D$18:Z75,"Total OPEX",AB18:AB75)</f>
        <v>4966582.0665807845</v>
      </c>
      <c r="AC77" s="521">
        <f ca="1">SUMIF($D$18:AA75,"Total OPEX",AC18:AC75)</f>
        <v>4869067.6920958981</v>
      </c>
      <c r="AD77" s="521">
        <f ca="1">SUMIF($D$18:AB75,"Total OPEX",AD18:AD75)</f>
        <v>5061042.3306211838</v>
      </c>
      <c r="AE77" s="521">
        <f ca="1">SUMIF($D$18:AC75,"Total OPEX",AE18:AE75)</f>
        <v>5121646.7300186008</v>
      </c>
      <c r="AF77" s="521">
        <f ca="1">SUMIF($D$18:AD75,"Total OPEX",AF18:AF75)</f>
        <v>5075179.4571669167</v>
      </c>
      <c r="AG77" s="521">
        <f ca="1">SUMIF($D$18:AE75,"Total OPEX",AG18:AG75)</f>
        <v>4977224.4626820283</v>
      </c>
      <c r="AH77" s="521">
        <f ca="1">SUMIF($D$18:AF75,"Total OPEX",AH18:AH75)</f>
        <v>5000070.4916927684</v>
      </c>
      <c r="AI77" s="522">
        <f ca="1">SUMIF($D$18:AG75,"Total OPEX",AI18:AI75)</f>
        <v>5039690.8657463882</v>
      </c>
      <c r="AJ77" s="523">
        <f t="shared" ca="1" si="38"/>
        <v>155513280.59017155</v>
      </c>
      <c r="AM77" s="49"/>
    </row>
    <row r="79" spans="2:39" x14ac:dyDescent="0.25"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6"/>
      <c r="AL79" s="6"/>
      <c r="AM79" s="49"/>
    </row>
    <row r="80" spans="2:39" x14ac:dyDescent="0.25">
      <c r="AJ80" s="49"/>
    </row>
    <row r="81" spans="6:36" x14ac:dyDescent="0.25"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6"/>
    </row>
    <row r="82" spans="6:36" x14ac:dyDescent="0.25">
      <c r="AJ82" s="49"/>
    </row>
  </sheetData>
  <mergeCells count="33">
    <mergeCell ref="AJ15:AJ16"/>
    <mergeCell ref="B15:B16"/>
    <mergeCell ref="C15:C16"/>
    <mergeCell ref="D15:E15"/>
    <mergeCell ref="F15:AI15"/>
    <mergeCell ref="C44:C48"/>
    <mergeCell ref="B18:B22"/>
    <mergeCell ref="C18:C22"/>
    <mergeCell ref="B24:B28"/>
    <mergeCell ref="C24:C28"/>
    <mergeCell ref="B29:B33"/>
    <mergeCell ref="C29:C33"/>
    <mergeCell ref="B66:B70"/>
    <mergeCell ref="C66:C70"/>
    <mergeCell ref="B71:B75"/>
    <mergeCell ref="C71:C75"/>
    <mergeCell ref="B13:G13"/>
    <mergeCell ref="B50:B54"/>
    <mergeCell ref="C50:C54"/>
    <mergeCell ref="B55:B59"/>
    <mergeCell ref="C55:C59"/>
    <mergeCell ref="B60:B64"/>
    <mergeCell ref="C60:C64"/>
    <mergeCell ref="B34:B38"/>
    <mergeCell ref="C34:C38"/>
    <mergeCell ref="B39:B43"/>
    <mergeCell ref="C39:C43"/>
    <mergeCell ref="B44:B48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D0C2A-7C6D-498B-B58F-EA98480DAD8B}">
  <sheetPr>
    <tabColor theme="4" tint="0.59999389629810485"/>
  </sheetPr>
  <dimension ref="B1:AQ60"/>
  <sheetViews>
    <sheetView showGridLines="0" zoomScale="80" zoomScaleNormal="80" workbookViewId="0"/>
  </sheetViews>
  <sheetFormatPr defaultColWidth="10" defaultRowHeight="13.8" x14ac:dyDescent="0.25"/>
  <cols>
    <col min="1" max="1" width="3.625" style="5" customWidth="1"/>
    <col min="2" max="2" width="8.625" style="5" bestFit="1" customWidth="1"/>
    <col min="3" max="3" width="45.75" style="5" customWidth="1"/>
    <col min="4" max="4" width="14.25" style="5" customWidth="1"/>
    <col min="5" max="5" width="16.375" style="5" customWidth="1"/>
    <col min="6" max="35" width="13.125" style="5" customWidth="1"/>
    <col min="36" max="36" width="15.375" style="5" customWidth="1"/>
    <col min="37" max="37" width="10" style="5"/>
    <col min="38" max="38" width="15" style="5" bestFit="1" customWidth="1"/>
    <col min="39" max="39" width="11.25" style="5" bestFit="1" customWidth="1"/>
    <col min="40" max="16384" width="10" style="5"/>
  </cols>
  <sheetData>
    <row r="1" spans="2:36" ht="18" x14ac:dyDescent="0.25">
      <c r="B1" s="52"/>
      <c r="C1" s="53"/>
    </row>
    <row r="2" spans="2:36" x14ac:dyDescent="0.25">
      <c r="C2" s="41"/>
    </row>
    <row r="3" spans="2:36" x14ac:dyDescent="0.25">
      <c r="C3" s="41"/>
      <c r="F3"/>
    </row>
    <row r="4" spans="2:36" x14ac:dyDescent="0.25">
      <c r="C4" s="41"/>
      <c r="F4"/>
    </row>
    <row r="5" spans="2:36" x14ac:dyDescent="0.25">
      <c r="B5" s="54"/>
      <c r="C5" s="55"/>
      <c r="D5" s="54"/>
      <c r="E5" s="54"/>
      <c r="F5" s="54"/>
      <c r="G5" s="54"/>
    </row>
    <row r="6" spans="2:36" x14ac:dyDescent="0.25">
      <c r="C6" s="41"/>
    </row>
    <row r="7" spans="2:36" ht="49.95" customHeight="1" x14ac:dyDescent="0.25">
      <c r="B7" s="761" t="s">
        <v>0</v>
      </c>
      <c r="C7" s="762"/>
      <c r="D7" s="762"/>
      <c r="E7" s="762"/>
      <c r="F7" s="762"/>
      <c r="G7" s="763"/>
    </row>
    <row r="8" spans="2:36" ht="15.6" x14ac:dyDescent="0.25">
      <c r="B8" s="799" t="s">
        <v>1</v>
      </c>
      <c r="C8" s="800"/>
      <c r="D8" s="800"/>
      <c r="E8" s="800"/>
      <c r="F8" s="800"/>
      <c r="G8" s="801"/>
    </row>
    <row r="9" spans="2:36" ht="15.6" x14ac:dyDescent="0.25">
      <c r="B9" s="802" t="s">
        <v>2</v>
      </c>
      <c r="C9" s="803"/>
      <c r="D9" s="803"/>
      <c r="E9" s="803"/>
      <c r="F9" s="803"/>
      <c r="G9" s="804"/>
    </row>
    <row r="10" spans="2:36" ht="15.6" x14ac:dyDescent="0.25">
      <c r="B10" s="69"/>
      <c r="C10" s="70"/>
      <c r="D10" s="69"/>
    </row>
    <row r="11" spans="2:36" ht="18" customHeight="1" x14ac:dyDescent="0.25">
      <c r="B11" s="805" t="s">
        <v>537</v>
      </c>
      <c r="C11" s="806"/>
      <c r="D11" s="806"/>
      <c r="E11" s="806"/>
      <c r="F11" s="806"/>
      <c r="G11" s="807"/>
    </row>
    <row r="12" spans="2:36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36" ht="18" customHeight="1" x14ac:dyDescent="0.25">
      <c r="B13" s="793" t="s">
        <v>4</v>
      </c>
      <c r="C13" s="794"/>
      <c r="D13" s="794"/>
      <c r="E13" s="794"/>
      <c r="F13" s="794"/>
      <c r="G13" s="795"/>
    </row>
    <row r="14" spans="2:36" ht="14.4" thickBot="1" x14ac:dyDescent="0.3">
      <c r="C14" s="41"/>
    </row>
    <row r="15" spans="2:36" ht="14.4" x14ac:dyDescent="0.25">
      <c r="B15" s="858" t="s">
        <v>221</v>
      </c>
      <c r="C15" s="860" t="s">
        <v>222</v>
      </c>
      <c r="D15" s="860" t="s">
        <v>396</v>
      </c>
      <c r="E15" s="860"/>
      <c r="F15" s="860" t="s">
        <v>22</v>
      </c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868"/>
      <c r="AJ15" s="850" t="s">
        <v>397</v>
      </c>
    </row>
    <row r="16" spans="2:36" ht="14.4" x14ac:dyDescent="0.25">
      <c r="B16" s="859"/>
      <c r="C16" s="861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1"/>
    </row>
    <row r="17" spans="2:43" ht="14.4" x14ac:dyDescent="0.25">
      <c r="B17" s="494">
        <v>1000</v>
      </c>
      <c r="C17" s="495" t="str">
        <f>VLOOKUP(B17,'Custo Veic Oper'!B19:C34,2,FALSE)</f>
        <v>SUPORTE A VIDA</v>
      </c>
      <c r="D17" s="496"/>
      <c r="E17" s="496"/>
      <c r="F17" s="497">
        <f t="shared" ref="F17:AI17" si="0">SUMIF($D18:$D20,"Total CAPEX",F18:F20)</f>
        <v>10236291.769987345</v>
      </c>
      <c r="G17" s="497">
        <f t="shared" si="0"/>
        <v>0</v>
      </c>
      <c r="H17" s="497">
        <f t="shared" si="0"/>
        <v>0</v>
      </c>
      <c r="I17" s="497">
        <f t="shared" si="0"/>
        <v>0</v>
      </c>
      <c r="J17" s="497">
        <f t="shared" si="0"/>
        <v>0</v>
      </c>
      <c r="K17" s="497">
        <f t="shared" si="0"/>
        <v>0</v>
      </c>
      <c r="L17" s="497">
        <f t="shared" si="0"/>
        <v>0</v>
      </c>
      <c r="M17" s="497">
        <f t="shared" si="0"/>
        <v>0</v>
      </c>
      <c r="N17" s="497">
        <f t="shared" si="0"/>
        <v>6653589.6504917741</v>
      </c>
      <c r="O17" s="497">
        <f t="shared" si="0"/>
        <v>0</v>
      </c>
      <c r="P17" s="497">
        <f t="shared" si="0"/>
        <v>0</v>
      </c>
      <c r="Q17" s="497">
        <f t="shared" si="0"/>
        <v>0</v>
      </c>
      <c r="R17" s="497">
        <f t="shared" si="0"/>
        <v>0</v>
      </c>
      <c r="S17" s="497">
        <f t="shared" si="0"/>
        <v>0</v>
      </c>
      <c r="T17" s="497">
        <f t="shared" si="0"/>
        <v>0</v>
      </c>
      <c r="U17" s="497">
        <f t="shared" si="0"/>
        <v>0</v>
      </c>
      <c r="V17" s="497">
        <f t="shared" si="0"/>
        <v>6653589.6504917741</v>
      </c>
      <c r="W17" s="497">
        <f t="shared" si="0"/>
        <v>0</v>
      </c>
      <c r="X17" s="497">
        <f t="shared" si="0"/>
        <v>0</v>
      </c>
      <c r="Y17" s="497">
        <f t="shared" si="0"/>
        <v>0</v>
      </c>
      <c r="Z17" s="497">
        <f t="shared" si="0"/>
        <v>0</v>
      </c>
      <c r="AA17" s="497">
        <f t="shared" si="0"/>
        <v>0</v>
      </c>
      <c r="AB17" s="497">
        <f t="shared" si="0"/>
        <v>0</v>
      </c>
      <c r="AC17" s="497">
        <f t="shared" si="0"/>
        <v>0</v>
      </c>
      <c r="AD17" s="497">
        <f t="shared" si="0"/>
        <v>6653589.6504917741</v>
      </c>
      <c r="AE17" s="497">
        <f t="shared" si="0"/>
        <v>0</v>
      </c>
      <c r="AF17" s="497">
        <f t="shared" si="0"/>
        <v>0</v>
      </c>
      <c r="AG17" s="497">
        <f t="shared" si="0"/>
        <v>0</v>
      </c>
      <c r="AH17" s="497">
        <f t="shared" si="0"/>
        <v>0</v>
      </c>
      <c r="AI17" s="497">
        <f t="shared" si="0"/>
        <v>0</v>
      </c>
      <c r="AJ17" s="498">
        <f>SUM(F17:AI17)</f>
        <v>30197060.721462667</v>
      </c>
      <c r="AK17" s="56"/>
      <c r="AL17" s="56"/>
      <c r="AM17" s="56"/>
      <c r="AN17" s="56"/>
      <c r="AO17" s="56"/>
      <c r="AP17" s="56"/>
      <c r="AQ17" s="56"/>
    </row>
    <row r="18" spans="2:43" ht="14.4" x14ac:dyDescent="0.25">
      <c r="B18" s="1007">
        <v>1001</v>
      </c>
      <c r="C18" s="907" t="str">
        <f>VLOOKUP(B18,'Custo Veic Oper'!B19:AF91,2,FALSE)</f>
        <v>AMBULÂNCIA de Suporte Avançado Tipo C</v>
      </c>
      <c r="D18" s="481" t="s">
        <v>400</v>
      </c>
      <c r="E18" s="728">
        <f>'PC OPEX'!C123</f>
        <v>13</v>
      </c>
      <c r="F18" s="482">
        <f>$E18</f>
        <v>13</v>
      </c>
      <c r="G18" s="482">
        <f>$E18</f>
        <v>13</v>
      </c>
      <c r="H18" s="482">
        <f t="shared" ref="H18:AI18" si="1">$E18</f>
        <v>13</v>
      </c>
      <c r="I18" s="482">
        <f t="shared" si="1"/>
        <v>13</v>
      </c>
      <c r="J18" s="482">
        <f t="shared" si="1"/>
        <v>13</v>
      </c>
      <c r="K18" s="482">
        <f t="shared" si="1"/>
        <v>13</v>
      </c>
      <c r="L18" s="482">
        <f t="shared" si="1"/>
        <v>13</v>
      </c>
      <c r="M18" s="482">
        <f t="shared" si="1"/>
        <v>13</v>
      </c>
      <c r="N18" s="482">
        <f t="shared" si="1"/>
        <v>13</v>
      </c>
      <c r="O18" s="482">
        <f t="shared" si="1"/>
        <v>13</v>
      </c>
      <c r="P18" s="482">
        <f t="shared" si="1"/>
        <v>13</v>
      </c>
      <c r="Q18" s="482">
        <f t="shared" si="1"/>
        <v>13</v>
      </c>
      <c r="R18" s="482">
        <f t="shared" si="1"/>
        <v>13</v>
      </c>
      <c r="S18" s="482">
        <f t="shared" si="1"/>
        <v>13</v>
      </c>
      <c r="T18" s="482">
        <f t="shared" si="1"/>
        <v>13</v>
      </c>
      <c r="U18" s="482">
        <f t="shared" si="1"/>
        <v>13</v>
      </c>
      <c r="V18" s="482">
        <f t="shared" si="1"/>
        <v>13</v>
      </c>
      <c r="W18" s="482">
        <f t="shared" si="1"/>
        <v>13</v>
      </c>
      <c r="X18" s="482">
        <f t="shared" si="1"/>
        <v>13</v>
      </c>
      <c r="Y18" s="482">
        <f t="shared" si="1"/>
        <v>13</v>
      </c>
      <c r="Z18" s="482">
        <f t="shared" si="1"/>
        <v>13</v>
      </c>
      <c r="AA18" s="482">
        <f t="shared" si="1"/>
        <v>13</v>
      </c>
      <c r="AB18" s="482">
        <f t="shared" si="1"/>
        <v>13</v>
      </c>
      <c r="AC18" s="482">
        <f t="shared" si="1"/>
        <v>13</v>
      </c>
      <c r="AD18" s="482">
        <f t="shared" si="1"/>
        <v>13</v>
      </c>
      <c r="AE18" s="482">
        <f t="shared" si="1"/>
        <v>13</v>
      </c>
      <c r="AF18" s="482">
        <f t="shared" si="1"/>
        <v>13</v>
      </c>
      <c r="AG18" s="482">
        <f t="shared" si="1"/>
        <v>13</v>
      </c>
      <c r="AH18" s="482">
        <f t="shared" si="1"/>
        <v>13</v>
      </c>
      <c r="AI18" s="504">
        <f t="shared" si="1"/>
        <v>13</v>
      </c>
      <c r="AJ18" s="524"/>
      <c r="AK18" s="56"/>
      <c r="AL18" s="56"/>
      <c r="AM18" s="56"/>
      <c r="AN18" s="56"/>
      <c r="AO18" s="56"/>
      <c r="AP18" s="56"/>
      <c r="AQ18" s="56"/>
    </row>
    <row r="19" spans="2:43" ht="14.4" x14ac:dyDescent="0.25">
      <c r="B19" s="1003"/>
      <c r="C19" s="908"/>
      <c r="D19" s="484" t="s">
        <v>463</v>
      </c>
      <c r="E19" s="438">
        <f>VLOOKUP(B18,'Custo Veic Oper'!$B$19:$AF$98,21,FALSE)</f>
        <v>787407.05922979582</v>
      </c>
      <c r="F19" s="485">
        <f>F18*$E19</f>
        <v>10236291.769987345</v>
      </c>
      <c r="G19" s="485"/>
      <c r="H19" s="485">
        <v>0</v>
      </c>
      <c r="I19" s="485">
        <v>0</v>
      </c>
      <c r="J19" s="485">
        <v>0</v>
      </c>
      <c r="K19" s="485">
        <v>0</v>
      </c>
      <c r="L19" s="485">
        <v>0</v>
      </c>
      <c r="M19" s="485">
        <v>0</v>
      </c>
      <c r="N19" s="485">
        <f>(N18*$E19)*0.65</f>
        <v>6653589.6504917741</v>
      </c>
      <c r="O19" s="485">
        <v>0</v>
      </c>
      <c r="P19" s="485">
        <v>0</v>
      </c>
      <c r="Q19" s="485">
        <v>0</v>
      </c>
      <c r="R19" s="485">
        <v>0</v>
      </c>
      <c r="S19" s="485">
        <v>0</v>
      </c>
      <c r="T19" s="485">
        <v>0</v>
      </c>
      <c r="U19" s="485">
        <v>0</v>
      </c>
      <c r="V19" s="485">
        <f>(V18*$E19)*0.65</f>
        <v>6653589.6504917741</v>
      </c>
      <c r="W19" s="485">
        <v>0</v>
      </c>
      <c r="X19" s="485">
        <v>0</v>
      </c>
      <c r="Y19" s="485">
        <v>0</v>
      </c>
      <c r="Z19" s="485">
        <v>0</v>
      </c>
      <c r="AA19" s="485">
        <v>0</v>
      </c>
      <c r="AB19" s="485">
        <v>0</v>
      </c>
      <c r="AC19" s="485">
        <v>0</v>
      </c>
      <c r="AD19" s="485">
        <f>(AD18*$E19)*0.65</f>
        <v>6653589.6504917741</v>
      </c>
      <c r="AE19" s="485">
        <v>0</v>
      </c>
      <c r="AF19" s="485">
        <v>0</v>
      </c>
      <c r="AG19" s="485">
        <v>0</v>
      </c>
      <c r="AH19" s="485">
        <v>0</v>
      </c>
      <c r="AI19" s="505">
        <v>0</v>
      </c>
      <c r="AJ19" s="487">
        <f>SUM(F19:AI19)</f>
        <v>30197060.721462667</v>
      </c>
      <c r="AK19" s="56"/>
      <c r="AL19" s="56"/>
      <c r="AM19" s="56"/>
      <c r="AN19" s="56"/>
      <c r="AO19" s="56"/>
      <c r="AP19" s="56"/>
      <c r="AQ19" s="56"/>
    </row>
    <row r="20" spans="2:43" ht="14.4" x14ac:dyDescent="0.25">
      <c r="B20" s="1004"/>
      <c r="C20" s="909"/>
      <c r="D20" s="491" t="s">
        <v>538</v>
      </c>
      <c r="E20" s="506">
        <f>SUM(F20:AI20)</f>
        <v>30197060.721462667</v>
      </c>
      <c r="F20" s="507">
        <f t="shared" ref="F20:AI20" si="2">F19</f>
        <v>10236291.769987345</v>
      </c>
      <c r="G20" s="507">
        <f t="shared" si="2"/>
        <v>0</v>
      </c>
      <c r="H20" s="507">
        <f t="shared" si="2"/>
        <v>0</v>
      </c>
      <c r="I20" s="507">
        <f t="shared" si="2"/>
        <v>0</v>
      </c>
      <c r="J20" s="507">
        <f t="shared" si="2"/>
        <v>0</v>
      </c>
      <c r="K20" s="507">
        <f t="shared" si="2"/>
        <v>0</v>
      </c>
      <c r="L20" s="507">
        <f t="shared" si="2"/>
        <v>0</v>
      </c>
      <c r="M20" s="507">
        <f t="shared" si="2"/>
        <v>0</v>
      </c>
      <c r="N20" s="507">
        <f t="shared" si="2"/>
        <v>6653589.6504917741</v>
      </c>
      <c r="O20" s="507">
        <f t="shared" si="2"/>
        <v>0</v>
      </c>
      <c r="P20" s="507">
        <f t="shared" si="2"/>
        <v>0</v>
      </c>
      <c r="Q20" s="507">
        <f t="shared" si="2"/>
        <v>0</v>
      </c>
      <c r="R20" s="507">
        <f t="shared" si="2"/>
        <v>0</v>
      </c>
      <c r="S20" s="507">
        <f t="shared" si="2"/>
        <v>0</v>
      </c>
      <c r="T20" s="507">
        <f t="shared" si="2"/>
        <v>0</v>
      </c>
      <c r="U20" s="507">
        <f t="shared" si="2"/>
        <v>0</v>
      </c>
      <c r="V20" s="507">
        <f t="shared" si="2"/>
        <v>6653589.6504917741</v>
      </c>
      <c r="W20" s="507">
        <f t="shared" si="2"/>
        <v>0</v>
      </c>
      <c r="X20" s="507">
        <f t="shared" si="2"/>
        <v>0</v>
      </c>
      <c r="Y20" s="507">
        <f t="shared" si="2"/>
        <v>0</v>
      </c>
      <c r="Z20" s="507">
        <f t="shared" si="2"/>
        <v>0</v>
      </c>
      <c r="AA20" s="507">
        <f t="shared" si="2"/>
        <v>0</v>
      </c>
      <c r="AB20" s="507">
        <f t="shared" si="2"/>
        <v>0</v>
      </c>
      <c r="AC20" s="507">
        <f t="shared" si="2"/>
        <v>0</v>
      </c>
      <c r="AD20" s="507">
        <f t="shared" si="2"/>
        <v>6653589.6504917741</v>
      </c>
      <c r="AE20" s="507">
        <f t="shared" si="2"/>
        <v>0</v>
      </c>
      <c r="AF20" s="507">
        <f t="shared" si="2"/>
        <v>0</v>
      </c>
      <c r="AG20" s="507">
        <f t="shared" si="2"/>
        <v>0</v>
      </c>
      <c r="AH20" s="507">
        <f t="shared" si="2"/>
        <v>0</v>
      </c>
      <c r="AI20" s="508">
        <f t="shared" si="2"/>
        <v>0</v>
      </c>
      <c r="AJ20" s="509">
        <f>SUM(F20:AI20)</f>
        <v>30197060.721462667</v>
      </c>
      <c r="AK20" s="56"/>
      <c r="AL20" s="56"/>
      <c r="AM20" s="56"/>
      <c r="AN20" s="56"/>
      <c r="AO20" s="56"/>
      <c r="AP20" s="56"/>
      <c r="AQ20" s="56"/>
    </row>
    <row r="21" spans="2:43" ht="14.4" x14ac:dyDescent="0.25">
      <c r="B21" s="494">
        <v>2000</v>
      </c>
      <c r="C21" s="495" t="str">
        <f>VLOOKUP(B21,'Custo Veic Oper'!B35:C50,2,FALSE)</f>
        <v>SUPORTE AO TRÂNSITO</v>
      </c>
      <c r="D21" s="496"/>
      <c r="E21" s="496"/>
      <c r="F21" s="497">
        <f t="shared" ref="F21:AI21" si="3">SUMIF($D22:$D36,"Total CAPEX",F22:F36)</f>
        <v>22232148.230981983</v>
      </c>
      <c r="G21" s="497">
        <f t="shared" si="3"/>
        <v>0</v>
      </c>
      <c r="H21" s="497">
        <f t="shared" si="3"/>
        <v>1342591.1540585274</v>
      </c>
      <c r="I21" s="497">
        <f t="shared" si="3"/>
        <v>0</v>
      </c>
      <c r="J21" s="497">
        <f t="shared" si="3"/>
        <v>1342591.1540585274</v>
      </c>
      <c r="K21" s="497">
        <f t="shared" si="3"/>
        <v>0</v>
      </c>
      <c r="L21" s="497">
        <f t="shared" si="3"/>
        <v>1342591.1540585274</v>
      </c>
      <c r="M21" s="497">
        <f t="shared" si="3"/>
        <v>3742251.6410564031</v>
      </c>
      <c r="N21" s="497">
        <f t="shared" si="3"/>
        <v>12057179.971347194</v>
      </c>
      <c r="O21" s="497">
        <f t="shared" si="3"/>
        <v>0</v>
      </c>
      <c r="P21" s="497">
        <f t="shared" si="3"/>
        <v>1342591.1540585274</v>
      </c>
      <c r="Q21" s="497">
        <f t="shared" si="3"/>
        <v>0</v>
      </c>
      <c r="R21" s="497">
        <f t="shared" si="3"/>
        <v>1342591.1540585274</v>
      </c>
      <c r="S21" s="497">
        <f t="shared" si="3"/>
        <v>0</v>
      </c>
      <c r="T21" s="497">
        <f t="shared" si="3"/>
        <v>5084842.7951149307</v>
      </c>
      <c r="U21" s="497">
        <f t="shared" si="3"/>
        <v>0</v>
      </c>
      <c r="V21" s="497">
        <f t="shared" si="3"/>
        <v>12057179.971347194</v>
      </c>
      <c r="W21" s="497">
        <f t="shared" si="3"/>
        <v>0</v>
      </c>
      <c r="X21" s="497">
        <f t="shared" si="3"/>
        <v>1342591.1540585274</v>
      </c>
      <c r="Y21" s="497">
        <f t="shared" si="3"/>
        <v>0</v>
      </c>
      <c r="Z21" s="497">
        <f t="shared" si="3"/>
        <v>1342591.1540585274</v>
      </c>
      <c r="AA21" s="497">
        <f t="shared" si="3"/>
        <v>3742251.6410564031</v>
      </c>
      <c r="AB21" s="497">
        <f t="shared" si="3"/>
        <v>1342591.1540585274</v>
      </c>
      <c r="AC21" s="497">
        <f t="shared" si="3"/>
        <v>0</v>
      </c>
      <c r="AD21" s="497">
        <f t="shared" si="3"/>
        <v>12057179.971347194</v>
      </c>
      <c r="AE21" s="497">
        <f t="shared" si="3"/>
        <v>0</v>
      </c>
      <c r="AF21" s="497">
        <f t="shared" si="3"/>
        <v>1342591.1540585274</v>
      </c>
      <c r="AG21" s="497">
        <f t="shared" si="3"/>
        <v>0</v>
      </c>
      <c r="AH21" s="497">
        <f t="shared" si="3"/>
        <v>5084842.7951149307</v>
      </c>
      <c r="AI21" s="497">
        <f t="shared" si="3"/>
        <v>0</v>
      </c>
      <c r="AJ21" s="498">
        <f>SUM(F21:AI21)</f>
        <v>88141197.403893009</v>
      </c>
      <c r="AK21" s="56"/>
      <c r="AL21" s="56"/>
      <c r="AM21" s="56"/>
      <c r="AN21" s="56"/>
      <c r="AO21" s="56"/>
      <c r="AP21" s="56"/>
      <c r="AQ21" s="56"/>
    </row>
    <row r="22" spans="2:43" ht="14.4" x14ac:dyDescent="0.25">
      <c r="B22" s="1002">
        <v>2001</v>
      </c>
      <c r="C22" s="972" t="str">
        <f>VLOOKUP(B22,'Custo Veic Oper'!B35:AF99,2,FALSE)</f>
        <v>Guincho LEVE</v>
      </c>
      <c r="D22" s="500" t="s">
        <v>400</v>
      </c>
      <c r="E22" s="729">
        <f>'PC OPEX'!C125</f>
        <v>13</v>
      </c>
      <c r="F22" s="501">
        <f>$E22</f>
        <v>13</v>
      </c>
      <c r="G22" s="501">
        <f>$E22</f>
        <v>13</v>
      </c>
      <c r="H22" s="501">
        <f t="shared" ref="H22:AI22" si="4">$E22</f>
        <v>13</v>
      </c>
      <c r="I22" s="501">
        <f t="shared" si="4"/>
        <v>13</v>
      </c>
      <c r="J22" s="501">
        <f t="shared" si="4"/>
        <v>13</v>
      </c>
      <c r="K22" s="501">
        <f t="shared" si="4"/>
        <v>13</v>
      </c>
      <c r="L22" s="501">
        <f t="shared" si="4"/>
        <v>13</v>
      </c>
      <c r="M22" s="501">
        <f t="shared" si="4"/>
        <v>13</v>
      </c>
      <c r="N22" s="501">
        <f t="shared" si="4"/>
        <v>13</v>
      </c>
      <c r="O22" s="501">
        <f t="shared" si="4"/>
        <v>13</v>
      </c>
      <c r="P22" s="501">
        <f t="shared" si="4"/>
        <v>13</v>
      </c>
      <c r="Q22" s="501">
        <f t="shared" si="4"/>
        <v>13</v>
      </c>
      <c r="R22" s="501">
        <f t="shared" si="4"/>
        <v>13</v>
      </c>
      <c r="S22" s="501">
        <f t="shared" si="4"/>
        <v>13</v>
      </c>
      <c r="T22" s="501">
        <f t="shared" si="4"/>
        <v>13</v>
      </c>
      <c r="U22" s="501">
        <f t="shared" si="4"/>
        <v>13</v>
      </c>
      <c r="V22" s="501">
        <f t="shared" si="4"/>
        <v>13</v>
      </c>
      <c r="W22" s="501">
        <f t="shared" si="4"/>
        <v>13</v>
      </c>
      <c r="X22" s="501">
        <f t="shared" si="4"/>
        <v>13</v>
      </c>
      <c r="Y22" s="501">
        <f t="shared" si="4"/>
        <v>13</v>
      </c>
      <c r="Z22" s="501">
        <f t="shared" si="4"/>
        <v>13</v>
      </c>
      <c r="AA22" s="501">
        <f t="shared" si="4"/>
        <v>13</v>
      </c>
      <c r="AB22" s="501">
        <f t="shared" si="4"/>
        <v>13</v>
      </c>
      <c r="AC22" s="501">
        <f t="shared" si="4"/>
        <v>13</v>
      </c>
      <c r="AD22" s="501">
        <f t="shared" si="4"/>
        <v>13</v>
      </c>
      <c r="AE22" s="501">
        <f t="shared" si="4"/>
        <v>13</v>
      </c>
      <c r="AF22" s="501">
        <f t="shared" si="4"/>
        <v>13</v>
      </c>
      <c r="AG22" s="501">
        <f t="shared" si="4"/>
        <v>13</v>
      </c>
      <c r="AH22" s="501">
        <f t="shared" si="4"/>
        <v>13</v>
      </c>
      <c r="AI22" s="502">
        <f t="shared" si="4"/>
        <v>13</v>
      </c>
      <c r="AJ22" s="524"/>
      <c r="AK22" s="56"/>
      <c r="AL22" s="56"/>
      <c r="AM22" s="56"/>
      <c r="AN22" s="56"/>
      <c r="AO22" s="56"/>
      <c r="AP22" s="56"/>
      <c r="AQ22" s="56"/>
    </row>
    <row r="23" spans="2:43" ht="14.4" x14ac:dyDescent="0.25">
      <c r="B23" s="1003"/>
      <c r="C23" s="908"/>
      <c r="D23" s="484" t="s">
        <v>463</v>
      </c>
      <c r="E23" s="438">
        <f>VLOOKUP(B22,'Custo Veic Oper'!$B$19:$AF$98,21,FALSE)</f>
        <v>411236.44407213223</v>
      </c>
      <c r="F23" s="485">
        <f>F22*$E23</f>
        <v>5346073.7729377188</v>
      </c>
      <c r="G23" s="485">
        <v>0</v>
      </c>
      <c r="H23" s="485">
        <v>0</v>
      </c>
      <c r="I23" s="485">
        <v>0</v>
      </c>
      <c r="J23" s="485">
        <v>0</v>
      </c>
      <c r="K23" s="485">
        <v>0</v>
      </c>
      <c r="L23" s="485">
        <v>0</v>
      </c>
      <c r="M23" s="485">
        <f>(M22*$E23)*0.7</f>
        <v>3742251.6410564031</v>
      </c>
      <c r="N23" s="485">
        <v>0</v>
      </c>
      <c r="O23" s="485">
        <v>0</v>
      </c>
      <c r="P23" s="485">
        <v>0</v>
      </c>
      <c r="Q23" s="485">
        <v>0</v>
      </c>
      <c r="R23" s="485">
        <v>0</v>
      </c>
      <c r="S23" s="485">
        <v>0</v>
      </c>
      <c r="T23" s="485">
        <f>(T22*$E23)*0.7</f>
        <v>3742251.6410564031</v>
      </c>
      <c r="U23" s="485">
        <v>0</v>
      </c>
      <c r="V23" s="485">
        <v>0</v>
      </c>
      <c r="W23" s="485">
        <v>0</v>
      </c>
      <c r="X23" s="485">
        <v>0</v>
      </c>
      <c r="Y23" s="485">
        <v>0</v>
      </c>
      <c r="Z23" s="485">
        <v>0</v>
      </c>
      <c r="AA23" s="485">
        <f>(AA22*$E23)*0.7</f>
        <v>3742251.6410564031</v>
      </c>
      <c r="AB23" s="485">
        <v>0</v>
      </c>
      <c r="AC23" s="485">
        <v>0</v>
      </c>
      <c r="AD23" s="485">
        <v>0</v>
      </c>
      <c r="AE23" s="485">
        <v>0</v>
      </c>
      <c r="AF23" s="485">
        <v>0</v>
      </c>
      <c r="AG23" s="485">
        <v>0</v>
      </c>
      <c r="AH23" s="485">
        <f>(AH22*$E23)*0.7</f>
        <v>3742251.6410564031</v>
      </c>
      <c r="AI23" s="486">
        <v>0</v>
      </c>
      <c r="AJ23" s="487">
        <f>SUM(F23:AI23)</f>
        <v>20315080.337163333</v>
      </c>
      <c r="AK23" s="56"/>
      <c r="AL23" s="56"/>
      <c r="AM23" s="56"/>
      <c r="AN23" s="56"/>
      <c r="AO23" s="56"/>
      <c r="AP23" s="56"/>
      <c r="AQ23" s="56"/>
    </row>
    <row r="24" spans="2:43" ht="14.4" x14ac:dyDescent="0.25">
      <c r="B24" s="1003"/>
      <c r="C24" s="908"/>
      <c r="D24" s="484" t="s">
        <v>538</v>
      </c>
      <c r="E24" s="506">
        <f>SUM(F24:AI24)</f>
        <v>20315080.337163333</v>
      </c>
      <c r="F24" s="507">
        <f t="shared" ref="F24:AI24" si="5">F23</f>
        <v>5346073.7729377188</v>
      </c>
      <c r="G24" s="507">
        <f t="shared" si="5"/>
        <v>0</v>
      </c>
      <c r="H24" s="507">
        <f t="shared" si="5"/>
        <v>0</v>
      </c>
      <c r="I24" s="507">
        <f t="shared" si="5"/>
        <v>0</v>
      </c>
      <c r="J24" s="507">
        <f t="shared" si="5"/>
        <v>0</v>
      </c>
      <c r="K24" s="507">
        <f t="shared" si="5"/>
        <v>0</v>
      </c>
      <c r="L24" s="507">
        <f t="shared" si="5"/>
        <v>0</v>
      </c>
      <c r="M24" s="507">
        <f t="shared" si="5"/>
        <v>3742251.6410564031</v>
      </c>
      <c r="N24" s="507">
        <f t="shared" si="5"/>
        <v>0</v>
      </c>
      <c r="O24" s="507">
        <f t="shared" si="5"/>
        <v>0</v>
      </c>
      <c r="P24" s="507">
        <f t="shared" si="5"/>
        <v>0</v>
      </c>
      <c r="Q24" s="507">
        <f t="shared" si="5"/>
        <v>0</v>
      </c>
      <c r="R24" s="507">
        <f t="shared" si="5"/>
        <v>0</v>
      </c>
      <c r="S24" s="507">
        <f t="shared" si="5"/>
        <v>0</v>
      </c>
      <c r="T24" s="507">
        <f t="shared" si="5"/>
        <v>3742251.6410564031</v>
      </c>
      <c r="U24" s="507">
        <f t="shared" si="5"/>
        <v>0</v>
      </c>
      <c r="V24" s="507">
        <f t="shared" si="5"/>
        <v>0</v>
      </c>
      <c r="W24" s="507">
        <f t="shared" si="5"/>
        <v>0</v>
      </c>
      <c r="X24" s="507">
        <f t="shared" si="5"/>
        <v>0</v>
      </c>
      <c r="Y24" s="507">
        <f t="shared" si="5"/>
        <v>0</v>
      </c>
      <c r="Z24" s="507">
        <f t="shared" si="5"/>
        <v>0</v>
      </c>
      <c r="AA24" s="507">
        <f t="shared" si="5"/>
        <v>3742251.6410564031</v>
      </c>
      <c r="AB24" s="507">
        <f t="shared" si="5"/>
        <v>0</v>
      </c>
      <c r="AC24" s="507">
        <f t="shared" si="5"/>
        <v>0</v>
      </c>
      <c r="AD24" s="507">
        <f t="shared" si="5"/>
        <v>0</v>
      </c>
      <c r="AE24" s="507">
        <f t="shared" si="5"/>
        <v>0</v>
      </c>
      <c r="AF24" s="507">
        <f t="shared" si="5"/>
        <v>0</v>
      </c>
      <c r="AG24" s="507">
        <f t="shared" si="5"/>
        <v>0</v>
      </c>
      <c r="AH24" s="507">
        <f t="shared" si="5"/>
        <v>3742251.6410564031</v>
      </c>
      <c r="AI24" s="508">
        <f t="shared" si="5"/>
        <v>0</v>
      </c>
      <c r="AJ24" s="509">
        <f>SUM(F24:AI24)</f>
        <v>20315080.337163333</v>
      </c>
      <c r="AK24" s="56"/>
      <c r="AL24" s="56"/>
      <c r="AM24" s="56"/>
      <c r="AN24" s="56"/>
      <c r="AO24" s="56"/>
      <c r="AP24" s="56"/>
      <c r="AQ24" s="56"/>
    </row>
    <row r="25" spans="2:43" ht="14.4" x14ac:dyDescent="0.25">
      <c r="B25" s="1007">
        <v>2002</v>
      </c>
      <c r="C25" s="907" t="str">
        <f>VLOOKUP(B25,'Custo Veic Oper'!B42:AF106,2,FALSE)</f>
        <v>Guincho PESADO</v>
      </c>
      <c r="D25" s="481" t="s">
        <v>400</v>
      </c>
      <c r="E25" s="728">
        <f>'PC OPEX'!C127</f>
        <v>6</v>
      </c>
      <c r="F25" s="482">
        <f>$E25</f>
        <v>6</v>
      </c>
      <c r="G25" s="482">
        <f>$E25</f>
        <v>6</v>
      </c>
      <c r="H25" s="482">
        <f t="shared" ref="H25:AI25" si="6">$E25</f>
        <v>6</v>
      </c>
      <c r="I25" s="482">
        <f t="shared" si="6"/>
        <v>6</v>
      </c>
      <c r="J25" s="482">
        <f t="shared" si="6"/>
        <v>6</v>
      </c>
      <c r="K25" s="482">
        <f t="shared" si="6"/>
        <v>6</v>
      </c>
      <c r="L25" s="482">
        <f t="shared" si="6"/>
        <v>6</v>
      </c>
      <c r="M25" s="482">
        <f t="shared" si="6"/>
        <v>6</v>
      </c>
      <c r="N25" s="482">
        <f t="shared" si="6"/>
        <v>6</v>
      </c>
      <c r="O25" s="482">
        <f t="shared" si="6"/>
        <v>6</v>
      </c>
      <c r="P25" s="482">
        <f t="shared" si="6"/>
        <v>6</v>
      </c>
      <c r="Q25" s="482">
        <f t="shared" si="6"/>
        <v>6</v>
      </c>
      <c r="R25" s="482">
        <f t="shared" si="6"/>
        <v>6</v>
      </c>
      <c r="S25" s="482">
        <f t="shared" si="6"/>
        <v>6</v>
      </c>
      <c r="T25" s="482">
        <f t="shared" si="6"/>
        <v>6</v>
      </c>
      <c r="U25" s="482">
        <f t="shared" si="6"/>
        <v>6</v>
      </c>
      <c r="V25" s="482">
        <f t="shared" si="6"/>
        <v>6</v>
      </c>
      <c r="W25" s="482">
        <f t="shared" si="6"/>
        <v>6</v>
      </c>
      <c r="X25" s="482">
        <f t="shared" si="6"/>
        <v>6</v>
      </c>
      <c r="Y25" s="482">
        <f t="shared" si="6"/>
        <v>6</v>
      </c>
      <c r="Z25" s="482">
        <f t="shared" si="6"/>
        <v>6</v>
      </c>
      <c r="AA25" s="482">
        <f t="shared" si="6"/>
        <v>6</v>
      </c>
      <c r="AB25" s="482">
        <f t="shared" si="6"/>
        <v>6</v>
      </c>
      <c r="AC25" s="482">
        <f t="shared" si="6"/>
        <v>6</v>
      </c>
      <c r="AD25" s="482">
        <f t="shared" si="6"/>
        <v>6</v>
      </c>
      <c r="AE25" s="482">
        <f t="shared" si="6"/>
        <v>6</v>
      </c>
      <c r="AF25" s="482">
        <f t="shared" si="6"/>
        <v>6</v>
      </c>
      <c r="AG25" s="482">
        <f t="shared" si="6"/>
        <v>6</v>
      </c>
      <c r="AH25" s="482">
        <f t="shared" si="6"/>
        <v>6</v>
      </c>
      <c r="AI25" s="483">
        <f t="shared" si="6"/>
        <v>6</v>
      </c>
      <c r="AJ25" s="524"/>
      <c r="AK25" s="56"/>
      <c r="AL25" s="56"/>
      <c r="AM25" s="56"/>
      <c r="AN25" s="56"/>
      <c r="AO25" s="56"/>
      <c r="AP25" s="56"/>
      <c r="AQ25" s="56"/>
    </row>
    <row r="26" spans="2:43" ht="14.4" x14ac:dyDescent="0.25">
      <c r="B26" s="1003"/>
      <c r="C26" s="908"/>
      <c r="D26" s="484" t="s">
        <v>463</v>
      </c>
      <c r="E26" s="438">
        <f>VLOOKUP(B25,'Custo Veic Oper'!$B$19:$AF$98,21,FALSE)</f>
        <v>1546848.1357810728</v>
      </c>
      <c r="F26" s="485">
        <f>F25*$E26</f>
        <v>9281088.8146864362</v>
      </c>
      <c r="G26" s="485">
        <v>0</v>
      </c>
      <c r="H26" s="485">
        <v>0</v>
      </c>
      <c r="I26" s="485">
        <v>0</v>
      </c>
      <c r="J26" s="485">
        <v>0</v>
      </c>
      <c r="K26" s="485">
        <v>0</v>
      </c>
      <c r="L26" s="485">
        <v>0</v>
      </c>
      <c r="M26" s="485">
        <v>0</v>
      </c>
      <c r="N26" s="485">
        <f>(N25*$E26)*0.7</f>
        <v>6496762.170280505</v>
      </c>
      <c r="O26" s="485">
        <v>0</v>
      </c>
      <c r="P26" s="485">
        <v>0</v>
      </c>
      <c r="Q26" s="485">
        <v>0</v>
      </c>
      <c r="R26" s="485">
        <v>0</v>
      </c>
      <c r="S26" s="485">
        <v>0</v>
      </c>
      <c r="T26" s="485">
        <v>0</v>
      </c>
      <c r="U26" s="485">
        <v>0</v>
      </c>
      <c r="V26" s="485">
        <f>(V25*$E26)*0.7</f>
        <v>6496762.170280505</v>
      </c>
      <c r="W26" s="485">
        <v>0</v>
      </c>
      <c r="X26" s="485">
        <v>0</v>
      </c>
      <c r="Y26" s="485">
        <v>0</v>
      </c>
      <c r="Z26" s="485">
        <v>0</v>
      </c>
      <c r="AA26" s="485">
        <v>0</v>
      </c>
      <c r="AB26" s="485">
        <v>0</v>
      </c>
      <c r="AC26" s="485">
        <v>0</v>
      </c>
      <c r="AD26" s="485">
        <f>(AD25*$E26)*0.7</f>
        <v>6496762.170280505</v>
      </c>
      <c r="AE26" s="485">
        <v>0</v>
      </c>
      <c r="AF26" s="485">
        <v>0</v>
      </c>
      <c r="AG26" s="485">
        <v>0</v>
      </c>
      <c r="AH26" s="485">
        <v>0</v>
      </c>
      <c r="AI26" s="486">
        <v>0</v>
      </c>
      <c r="AJ26" s="487">
        <f>SUM(F26:AI26)</f>
        <v>28771375.325527951</v>
      </c>
      <c r="AK26" s="56"/>
      <c r="AL26" s="56"/>
      <c r="AM26" s="56"/>
      <c r="AN26" s="56"/>
      <c r="AO26" s="56"/>
      <c r="AP26" s="56"/>
      <c r="AQ26" s="56"/>
    </row>
    <row r="27" spans="2:43" ht="14.4" x14ac:dyDescent="0.25">
      <c r="B27" s="1003"/>
      <c r="C27" s="908"/>
      <c r="D27" s="484" t="s">
        <v>538</v>
      </c>
      <c r="E27" s="506">
        <f>SUM(F27:AI27)</f>
        <v>28771375.325527951</v>
      </c>
      <c r="F27" s="507">
        <f t="shared" ref="F27:AI27" si="7">F26</f>
        <v>9281088.8146864362</v>
      </c>
      <c r="G27" s="507">
        <f t="shared" si="7"/>
        <v>0</v>
      </c>
      <c r="H27" s="507">
        <f t="shared" si="7"/>
        <v>0</v>
      </c>
      <c r="I27" s="507">
        <f t="shared" si="7"/>
        <v>0</v>
      </c>
      <c r="J27" s="507">
        <f t="shared" si="7"/>
        <v>0</v>
      </c>
      <c r="K27" s="507">
        <f t="shared" si="7"/>
        <v>0</v>
      </c>
      <c r="L27" s="507">
        <f t="shared" si="7"/>
        <v>0</v>
      </c>
      <c r="M27" s="507">
        <f t="shared" si="7"/>
        <v>0</v>
      </c>
      <c r="N27" s="507">
        <f t="shared" si="7"/>
        <v>6496762.170280505</v>
      </c>
      <c r="O27" s="507">
        <f t="shared" si="7"/>
        <v>0</v>
      </c>
      <c r="P27" s="507">
        <f t="shared" si="7"/>
        <v>0</v>
      </c>
      <c r="Q27" s="507">
        <f t="shared" si="7"/>
        <v>0</v>
      </c>
      <c r="R27" s="507">
        <f t="shared" si="7"/>
        <v>0</v>
      </c>
      <c r="S27" s="507">
        <f t="shared" si="7"/>
        <v>0</v>
      </c>
      <c r="T27" s="507">
        <f t="shared" si="7"/>
        <v>0</v>
      </c>
      <c r="U27" s="507">
        <f t="shared" si="7"/>
        <v>0</v>
      </c>
      <c r="V27" s="507">
        <f t="shared" si="7"/>
        <v>6496762.170280505</v>
      </c>
      <c r="W27" s="507">
        <f t="shared" si="7"/>
        <v>0</v>
      </c>
      <c r="X27" s="507">
        <f t="shared" si="7"/>
        <v>0</v>
      </c>
      <c r="Y27" s="507">
        <f t="shared" si="7"/>
        <v>0</v>
      </c>
      <c r="Z27" s="507">
        <f t="shared" si="7"/>
        <v>0</v>
      </c>
      <c r="AA27" s="507">
        <f t="shared" si="7"/>
        <v>0</v>
      </c>
      <c r="AB27" s="507">
        <f t="shared" si="7"/>
        <v>0</v>
      </c>
      <c r="AC27" s="507">
        <f t="shared" si="7"/>
        <v>0</v>
      </c>
      <c r="AD27" s="507">
        <f t="shared" si="7"/>
        <v>6496762.170280505</v>
      </c>
      <c r="AE27" s="507">
        <f t="shared" si="7"/>
        <v>0</v>
      </c>
      <c r="AF27" s="507">
        <f t="shared" si="7"/>
        <v>0</v>
      </c>
      <c r="AG27" s="507">
        <f t="shared" si="7"/>
        <v>0</v>
      </c>
      <c r="AH27" s="507">
        <f t="shared" si="7"/>
        <v>0</v>
      </c>
      <c r="AI27" s="508">
        <f t="shared" si="7"/>
        <v>0</v>
      </c>
      <c r="AJ27" s="509">
        <f>SUM(F27:AI27)</f>
        <v>28771375.325527951</v>
      </c>
      <c r="AK27" s="56"/>
      <c r="AL27" s="56"/>
      <c r="AM27" s="56"/>
      <c r="AN27" s="56"/>
      <c r="AO27" s="56"/>
      <c r="AP27" s="56"/>
      <c r="AQ27" s="56"/>
    </row>
    <row r="28" spans="2:43" ht="14.4" x14ac:dyDescent="0.25">
      <c r="B28" s="1007">
        <v>2003</v>
      </c>
      <c r="C28" s="907" t="str">
        <f>VLOOKUP(B28,'Custo Veic Oper'!B50:AF113,2,FALSE)</f>
        <v>Caminhão PIPA</v>
      </c>
      <c r="D28" s="481" t="s">
        <v>400</v>
      </c>
      <c r="E28" s="728">
        <f>'PC OPEX'!C129</f>
        <v>5</v>
      </c>
      <c r="F28" s="482">
        <f>$E28</f>
        <v>5</v>
      </c>
      <c r="G28" s="482">
        <f>$E28</f>
        <v>5</v>
      </c>
      <c r="H28" s="482">
        <f t="shared" ref="H28:AI28" si="8">$E28</f>
        <v>5</v>
      </c>
      <c r="I28" s="482">
        <f t="shared" si="8"/>
        <v>5</v>
      </c>
      <c r="J28" s="482">
        <f t="shared" si="8"/>
        <v>5</v>
      </c>
      <c r="K28" s="482">
        <f t="shared" si="8"/>
        <v>5</v>
      </c>
      <c r="L28" s="482">
        <f t="shared" si="8"/>
        <v>5</v>
      </c>
      <c r="M28" s="482">
        <f t="shared" si="8"/>
        <v>5</v>
      </c>
      <c r="N28" s="482">
        <f t="shared" si="8"/>
        <v>5</v>
      </c>
      <c r="O28" s="482">
        <f t="shared" si="8"/>
        <v>5</v>
      </c>
      <c r="P28" s="482">
        <f t="shared" si="8"/>
        <v>5</v>
      </c>
      <c r="Q28" s="482">
        <f t="shared" si="8"/>
        <v>5</v>
      </c>
      <c r="R28" s="482">
        <f t="shared" si="8"/>
        <v>5</v>
      </c>
      <c r="S28" s="482">
        <f t="shared" si="8"/>
        <v>5</v>
      </c>
      <c r="T28" s="482">
        <f t="shared" si="8"/>
        <v>5</v>
      </c>
      <c r="U28" s="482">
        <f t="shared" si="8"/>
        <v>5</v>
      </c>
      <c r="V28" s="482">
        <f t="shared" si="8"/>
        <v>5</v>
      </c>
      <c r="W28" s="482">
        <f t="shared" si="8"/>
        <v>5</v>
      </c>
      <c r="X28" s="482">
        <f t="shared" si="8"/>
        <v>5</v>
      </c>
      <c r="Y28" s="482">
        <f t="shared" si="8"/>
        <v>5</v>
      </c>
      <c r="Z28" s="482">
        <f t="shared" si="8"/>
        <v>5</v>
      </c>
      <c r="AA28" s="482">
        <f t="shared" si="8"/>
        <v>5</v>
      </c>
      <c r="AB28" s="482">
        <f t="shared" si="8"/>
        <v>5</v>
      </c>
      <c r="AC28" s="482">
        <f t="shared" si="8"/>
        <v>5</v>
      </c>
      <c r="AD28" s="482">
        <f t="shared" si="8"/>
        <v>5</v>
      </c>
      <c r="AE28" s="482">
        <f t="shared" si="8"/>
        <v>5</v>
      </c>
      <c r="AF28" s="482">
        <f t="shared" si="8"/>
        <v>5</v>
      </c>
      <c r="AG28" s="482">
        <f t="shared" si="8"/>
        <v>5</v>
      </c>
      <c r="AH28" s="482">
        <f t="shared" si="8"/>
        <v>5</v>
      </c>
      <c r="AI28" s="483">
        <f t="shared" si="8"/>
        <v>5</v>
      </c>
      <c r="AJ28" s="524"/>
      <c r="AK28" s="56"/>
      <c r="AL28" s="56"/>
      <c r="AM28" s="56"/>
      <c r="AN28" s="56"/>
      <c r="AO28" s="56"/>
      <c r="AP28" s="56"/>
      <c r="AQ28" s="56"/>
    </row>
    <row r="29" spans="2:43" ht="14.4" x14ac:dyDescent="0.25">
      <c r="B29" s="1003"/>
      <c r="C29" s="908"/>
      <c r="D29" s="484" t="s">
        <v>463</v>
      </c>
      <c r="E29" s="438">
        <f>VLOOKUP(B28,'Custo Veic Oper'!$B$19:$AF$98,21,FALSE)</f>
        <v>625334.86936765886</v>
      </c>
      <c r="F29" s="485">
        <f>F28*$E29</f>
        <v>3126674.3468382945</v>
      </c>
      <c r="G29" s="485">
        <v>0</v>
      </c>
      <c r="H29" s="485">
        <v>0</v>
      </c>
      <c r="I29" s="485">
        <v>0</v>
      </c>
      <c r="J29" s="485">
        <v>0</v>
      </c>
      <c r="K29" s="485">
        <v>0</v>
      </c>
      <c r="L29" s="485">
        <v>0</v>
      </c>
      <c r="M29" s="485">
        <v>0</v>
      </c>
      <c r="N29" s="485">
        <f>(N28*$E29)*0.7</f>
        <v>2188672.0427868059</v>
      </c>
      <c r="O29" s="485">
        <v>0</v>
      </c>
      <c r="P29" s="485">
        <v>0</v>
      </c>
      <c r="Q29" s="485">
        <v>0</v>
      </c>
      <c r="R29" s="485">
        <v>0</v>
      </c>
      <c r="S29" s="485">
        <v>0</v>
      </c>
      <c r="T29" s="485">
        <v>0</v>
      </c>
      <c r="U29" s="485">
        <v>0</v>
      </c>
      <c r="V29" s="485">
        <f>(V28*$E29)*0.7</f>
        <v>2188672.0427868059</v>
      </c>
      <c r="W29" s="485">
        <v>0</v>
      </c>
      <c r="X29" s="485">
        <v>0</v>
      </c>
      <c r="Y29" s="485">
        <v>0</v>
      </c>
      <c r="Z29" s="485">
        <v>0</v>
      </c>
      <c r="AA29" s="485">
        <v>0</v>
      </c>
      <c r="AB29" s="485">
        <v>0</v>
      </c>
      <c r="AC29" s="485">
        <v>0</v>
      </c>
      <c r="AD29" s="485">
        <f>(AD28*$E29)*0.7</f>
        <v>2188672.0427868059</v>
      </c>
      <c r="AE29" s="485">
        <v>0</v>
      </c>
      <c r="AF29" s="485">
        <v>0</v>
      </c>
      <c r="AG29" s="485">
        <v>0</v>
      </c>
      <c r="AH29" s="485">
        <v>0</v>
      </c>
      <c r="AI29" s="486">
        <v>0</v>
      </c>
      <c r="AJ29" s="487">
        <f>SUM(F29:AI29)</f>
        <v>9692690.4751987122</v>
      </c>
      <c r="AK29" s="56"/>
      <c r="AL29" s="56"/>
      <c r="AM29" s="56"/>
      <c r="AN29" s="56"/>
      <c r="AO29" s="56"/>
      <c r="AP29" s="56"/>
      <c r="AQ29" s="56"/>
    </row>
    <row r="30" spans="2:43" ht="14.4" x14ac:dyDescent="0.25">
      <c r="B30" s="1003"/>
      <c r="C30" s="908"/>
      <c r="D30" s="484" t="s">
        <v>538</v>
      </c>
      <c r="E30" s="506">
        <f>SUM(F30:AI30)</f>
        <v>9692690.4751987122</v>
      </c>
      <c r="F30" s="507">
        <f t="shared" ref="F30:AI30" si="9">F29</f>
        <v>3126674.3468382945</v>
      </c>
      <c r="G30" s="507">
        <f t="shared" si="9"/>
        <v>0</v>
      </c>
      <c r="H30" s="507">
        <f t="shared" si="9"/>
        <v>0</v>
      </c>
      <c r="I30" s="507">
        <f t="shared" si="9"/>
        <v>0</v>
      </c>
      <c r="J30" s="507">
        <f t="shared" si="9"/>
        <v>0</v>
      </c>
      <c r="K30" s="507">
        <f t="shared" si="9"/>
        <v>0</v>
      </c>
      <c r="L30" s="507">
        <f t="shared" si="9"/>
        <v>0</v>
      </c>
      <c r="M30" s="507">
        <f t="shared" si="9"/>
        <v>0</v>
      </c>
      <c r="N30" s="507">
        <f t="shared" si="9"/>
        <v>2188672.0427868059</v>
      </c>
      <c r="O30" s="507">
        <f t="shared" si="9"/>
        <v>0</v>
      </c>
      <c r="P30" s="507">
        <f t="shared" si="9"/>
        <v>0</v>
      </c>
      <c r="Q30" s="507">
        <f t="shared" si="9"/>
        <v>0</v>
      </c>
      <c r="R30" s="507">
        <f t="shared" si="9"/>
        <v>0</v>
      </c>
      <c r="S30" s="507">
        <f t="shared" si="9"/>
        <v>0</v>
      </c>
      <c r="T30" s="507">
        <f t="shared" si="9"/>
        <v>0</v>
      </c>
      <c r="U30" s="507">
        <f t="shared" si="9"/>
        <v>0</v>
      </c>
      <c r="V30" s="507">
        <f t="shared" si="9"/>
        <v>2188672.0427868059</v>
      </c>
      <c r="W30" s="507">
        <f t="shared" si="9"/>
        <v>0</v>
      </c>
      <c r="X30" s="507">
        <f t="shared" si="9"/>
        <v>0</v>
      </c>
      <c r="Y30" s="507">
        <f t="shared" si="9"/>
        <v>0</v>
      </c>
      <c r="Z30" s="507">
        <f t="shared" si="9"/>
        <v>0</v>
      </c>
      <c r="AA30" s="507">
        <f t="shared" si="9"/>
        <v>0</v>
      </c>
      <c r="AB30" s="507">
        <f t="shared" si="9"/>
        <v>0</v>
      </c>
      <c r="AC30" s="507">
        <f t="shared" si="9"/>
        <v>0</v>
      </c>
      <c r="AD30" s="507">
        <f t="shared" si="9"/>
        <v>2188672.0427868059</v>
      </c>
      <c r="AE30" s="507">
        <f t="shared" si="9"/>
        <v>0</v>
      </c>
      <c r="AF30" s="507">
        <f t="shared" si="9"/>
        <v>0</v>
      </c>
      <c r="AG30" s="507">
        <f t="shared" si="9"/>
        <v>0</v>
      </c>
      <c r="AH30" s="507">
        <f t="shared" si="9"/>
        <v>0</v>
      </c>
      <c r="AI30" s="508">
        <f t="shared" si="9"/>
        <v>0</v>
      </c>
      <c r="AJ30" s="509">
        <f>SUM(F30:AI30)</f>
        <v>9692690.4751987122</v>
      </c>
      <c r="AK30" s="56"/>
      <c r="AL30" s="56"/>
      <c r="AM30" s="56"/>
      <c r="AN30" s="56"/>
      <c r="AO30" s="56"/>
      <c r="AP30" s="56"/>
      <c r="AQ30" s="56"/>
    </row>
    <row r="31" spans="2:43" ht="14.4" x14ac:dyDescent="0.25">
      <c r="B31" s="1007">
        <v>2004</v>
      </c>
      <c r="C31" s="907" t="str">
        <f>VLOOKUP(B31,'Custo Veic Oper'!B58:AF120,2,FALSE)</f>
        <v>Caminhão APREENSÃO de Animais</v>
      </c>
      <c r="D31" s="481" t="s">
        <v>400</v>
      </c>
      <c r="E31" s="728">
        <f>'PC OPEX'!C131</f>
        <v>5</v>
      </c>
      <c r="F31" s="482">
        <f>$E31</f>
        <v>5</v>
      </c>
      <c r="G31" s="482">
        <f>$E31</f>
        <v>5</v>
      </c>
      <c r="H31" s="482">
        <f t="shared" ref="H31:AI31" si="10">$E31</f>
        <v>5</v>
      </c>
      <c r="I31" s="482">
        <f t="shared" si="10"/>
        <v>5</v>
      </c>
      <c r="J31" s="482">
        <f t="shared" si="10"/>
        <v>5</v>
      </c>
      <c r="K31" s="482">
        <f t="shared" si="10"/>
        <v>5</v>
      </c>
      <c r="L31" s="482">
        <f t="shared" si="10"/>
        <v>5</v>
      </c>
      <c r="M31" s="482">
        <f t="shared" si="10"/>
        <v>5</v>
      </c>
      <c r="N31" s="482">
        <f t="shared" si="10"/>
        <v>5</v>
      </c>
      <c r="O31" s="482">
        <f t="shared" si="10"/>
        <v>5</v>
      </c>
      <c r="P31" s="482">
        <f t="shared" si="10"/>
        <v>5</v>
      </c>
      <c r="Q31" s="482">
        <f t="shared" si="10"/>
        <v>5</v>
      </c>
      <c r="R31" s="482">
        <f t="shared" si="10"/>
        <v>5</v>
      </c>
      <c r="S31" s="482">
        <f t="shared" si="10"/>
        <v>5</v>
      </c>
      <c r="T31" s="482">
        <f t="shared" si="10"/>
        <v>5</v>
      </c>
      <c r="U31" s="482">
        <f t="shared" si="10"/>
        <v>5</v>
      </c>
      <c r="V31" s="482">
        <f t="shared" si="10"/>
        <v>5</v>
      </c>
      <c r="W31" s="482">
        <f t="shared" si="10"/>
        <v>5</v>
      </c>
      <c r="X31" s="482">
        <f t="shared" si="10"/>
        <v>5</v>
      </c>
      <c r="Y31" s="482">
        <f t="shared" si="10"/>
        <v>5</v>
      </c>
      <c r="Z31" s="482">
        <f t="shared" si="10"/>
        <v>5</v>
      </c>
      <c r="AA31" s="482">
        <f t="shared" si="10"/>
        <v>5</v>
      </c>
      <c r="AB31" s="482">
        <f t="shared" si="10"/>
        <v>5</v>
      </c>
      <c r="AC31" s="482">
        <f t="shared" si="10"/>
        <v>5</v>
      </c>
      <c r="AD31" s="482">
        <f t="shared" si="10"/>
        <v>5</v>
      </c>
      <c r="AE31" s="482">
        <f t="shared" si="10"/>
        <v>5</v>
      </c>
      <c r="AF31" s="482">
        <f t="shared" si="10"/>
        <v>5</v>
      </c>
      <c r="AG31" s="482">
        <f t="shared" si="10"/>
        <v>5</v>
      </c>
      <c r="AH31" s="482">
        <f t="shared" si="10"/>
        <v>5</v>
      </c>
      <c r="AI31" s="483">
        <f t="shared" si="10"/>
        <v>5</v>
      </c>
      <c r="AJ31" s="524"/>
      <c r="AK31" s="56"/>
      <c r="AL31" s="56"/>
      <c r="AM31" s="56"/>
      <c r="AN31" s="56"/>
      <c r="AO31" s="56"/>
      <c r="AP31" s="56"/>
      <c r="AQ31" s="56"/>
    </row>
    <row r="32" spans="2:43" ht="14.4" x14ac:dyDescent="0.25">
      <c r="B32" s="1003"/>
      <c r="C32" s="908"/>
      <c r="D32" s="484" t="s">
        <v>463</v>
      </c>
      <c r="E32" s="438">
        <f>VLOOKUP(B31,'Custo Veic Oper'!$B$19:$AF$98,21,FALSE)</f>
        <v>579758.45834895899</v>
      </c>
      <c r="F32" s="485">
        <f>F31*$E32</f>
        <v>2898792.2917447947</v>
      </c>
      <c r="G32" s="485">
        <v>0</v>
      </c>
      <c r="H32" s="485">
        <v>0</v>
      </c>
      <c r="I32" s="485">
        <v>0</v>
      </c>
      <c r="J32" s="485">
        <v>0</v>
      </c>
      <c r="K32" s="485">
        <v>0</v>
      </c>
      <c r="L32" s="485">
        <v>0</v>
      </c>
      <c r="M32" s="485">
        <v>0</v>
      </c>
      <c r="N32" s="485">
        <f>(N31*$E32)*0.7</f>
        <v>2029154.6042213561</v>
      </c>
      <c r="O32" s="485">
        <v>0</v>
      </c>
      <c r="P32" s="485">
        <v>0</v>
      </c>
      <c r="Q32" s="485">
        <v>0</v>
      </c>
      <c r="R32" s="485">
        <v>0</v>
      </c>
      <c r="S32" s="485">
        <v>0</v>
      </c>
      <c r="T32" s="485">
        <v>0</v>
      </c>
      <c r="U32" s="485">
        <v>0</v>
      </c>
      <c r="V32" s="485">
        <f>(V31*$E32)*0.7</f>
        <v>2029154.6042213561</v>
      </c>
      <c r="W32" s="485">
        <v>0</v>
      </c>
      <c r="X32" s="485">
        <v>0</v>
      </c>
      <c r="Y32" s="485">
        <v>0</v>
      </c>
      <c r="Z32" s="485">
        <v>0</v>
      </c>
      <c r="AA32" s="485">
        <v>0</v>
      </c>
      <c r="AB32" s="485">
        <v>0</v>
      </c>
      <c r="AC32" s="485">
        <v>0</v>
      </c>
      <c r="AD32" s="485">
        <f>(AD31*$E32)*0.7</f>
        <v>2029154.6042213561</v>
      </c>
      <c r="AE32" s="485">
        <v>0</v>
      </c>
      <c r="AF32" s="485">
        <v>0</v>
      </c>
      <c r="AG32" s="485">
        <v>0</v>
      </c>
      <c r="AH32" s="485">
        <v>0</v>
      </c>
      <c r="AI32" s="486">
        <v>0</v>
      </c>
      <c r="AJ32" s="487">
        <f>SUM(F32:AI32)</f>
        <v>8986256.1044088639</v>
      </c>
      <c r="AK32" s="56"/>
      <c r="AL32" s="56"/>
      <c r="AM32" s="56"/>
      <c r="AN32" s="56"/>
      <c r="AO32" s="56"/>
      <c r="AP32" s="56"/>
      <c r="AQ32" s="56"/>
    </row>
    <row r="33" spans="2:43" ht="14.4" x14ac:dyDescent="0.25">
      <c r="B33" s="1003"/>
      <c r="C33" s="908"/>
      <c r="D33" s="484" t="s">
        <v>538</v>
      </c>
      <c r="E33" s="506">
        <f>SUM(F33:AI33)</f>
        <v>8986256.1044088639</v>
      </c>
      <c r="F33" s="507">
        <f t="shared" ref="F33:AI33" si="11">F32</f>
        <v>2898792.2917447947</v>
      </c>
      <c r="G33" s="507">
        <f t="shared" si="11"/>
        <v>0</v>
      </c>
      <c r="H33" s="507">
        <f t="shared" si="11"/>
        <v>0</v>
      </c>
      <c r="I33" s="507">
        <f t="shared" si="11"/>
        <v>0</v>
      </c>
      <c r="J33" s="507">
        <f t="shared" si="11"/>
        <v>0</v>
      </c>
      <c r="K33" s="507">
        <f t="shared" si="11"/>
        <v>0</v>
      </c>
      <c r="L33" s="507">
        <f t="shared" si="11"/>
        <v>0</v>
      </c>
      <c r="M33" s="507">
        <f t="shared" si="11"/>
        <v>0</v>
      </c>
      <c r="N33" s="507">
        <f t="shared" si="11"/>
        <v>2029154.6042213561</v>
      </c>
      <c r="O33" s="507">
        <f t="shared" si="11"/>
        <v>0</v>
      </c>
      <c r="P33" s="507">
        <f t="shared" si="11"/>
        <v>0</v>
      </c>
      <c r="Q33" s="507">
        <f t="shared" si="11"/>
        <v>0</v>
      </c>
      <c r="R33" s="507">
        <f t="shared" si="11"/>
        <v>0</v>
      </c>
      <c r="S33" s="507">
        <f t="shared" si="11"/>
        <v>0</v>
      </c>
      <c r="T33" s="507">
        <f t="shared" si="11"/>
        <v>0</v>
      </c>
      <c r="U33" s="507">
        <f t="shared" si="11"/>
        <v>0</v>
      </c>
      <c r="V33" s="507">
        <f t="shared" si="11"/>
        <v>2029154.6042213561</v>
      </c>
      <c r="W33" s="507">
        <f t="shared" si="11"/>
        <v>0</v>
      </c>
      <c r="X33" s="507">
        <f t="shared" si="11"/>
        <v>0</v>
      </c>
      <c r="Y33" s="507">
        <f t="shared" si="11"/>
        <v>0</v>
      </c>
      <c r="Z33" s="507">
        <f t="shared" si="11"/>
        <v>0</v>
      </c>
      <c r="AA33" s="507">
        <f t="shared" si="11"/>
        <v>0</v>
      </c>
      <c r="AB33" s="507">
        <f t="shared" si="11"/>
        <v>0</v>
      </c>
      <c r="AC33" s="507">
        <f t="shared" si="11"/>
        <v>0</v>
      </c>
      <c r="AD33" s="507">
        <f t="shared" si="11"/>
        <v>2029154.6042213561</v>
      </c>
      <c r="AE33" s="507">
        <f t="shared" si="11"/>
        <v>0</v>
      </c>
      <c r="AF33" s="507">
        <f t="shared" si="11"/>
        <v>0</v>
      </c>
      <c r="AG33" s="507">
        <f t="shared" si="11"/>
        <v>0</v>
      </c>
      <c r="AH33" s="507">
        <f t="shared" si="11"/>
        <v>0</v>
      </c>
      <c r="AI33" s="508">
        <f t="shared" si="11"/>
        <v>0</v>
      </c>
      <c r="AJ33" s="509">
        <f>SUM(F33:AI33)</f>
        <v>8986256.1044088639</v>
      </c>
      <c r="AK33" s="56"/>
      <c r="AL33" s="56"/>
      <c r="AM33" s="56"/>
      <c r="AN33" s="56"/>
      <c r="AO33" s="56"/>
      <c r="AP33" s="56"/>
      <c r="AQ33" s="56"/>
    </row>
    <row r="34" spans="2:43" ht="14.4" x14ac:dyDescent="0.25">
      <c r="B34" s="1007">
        <v>2005</v>
      </c>
      <c r="C34" s="907" t="str">
        <f>VLOOKUP(B34,'Custo Veic Oper'!B66:AF127,2,FALSE)</f>
        <v>Veículo de INSPEÇÃO de Tráfego</v>
      </c>
      <c r="D34" s="481" t="s">
        <v>400</v>
      </c>
      <c r="E34" s="728">
        <f>'PC OPEX'!C133</f>
        <v>7</v>
      </c>
      <c r="F34" s="482">
        <f>$E34</f>
        <v>7</v>
      </c>
      <c r="G34" s="482">
        <f>$E34</f>
        <v>7</v>
      </c>
      <c r="H34" s="482">
        <f t="shared" ref="H34:AI34" si="12">$E34</f>
        <v>7</v>
      </c>
      <c r="I34" s="482">
        <f t="shared" si="12"/>
        <v>7</v>
      </c>
      <c r="J34" s="482">
        <f t="shared" si="12"/>
        <v>7</v>
      </c>
      <c r="K34" s="482">
        <f t="shared" si="12"/>
        <v>7</v>
      </c>
      <c r="L34" s="482">
        <f t="shared" si="12"/>
        <v>7</v>
      </c>
      <c r="M34" s="482">
        <f t="shared" si="12"/>
        <v>7</v>
      </c>
      <c r="N34" s="482">
        <f t="shared" si="12"/>
        <v>7</v>
      </c>
      <c r="O34" s="482">
        <f t="shared" si="12"/>
        <v>7</v>
      </c>
      <c r="P34" s="482">
        <f t="shared" si="12"/>
        <v>7</v>
      </c>
      <c r="Q34" s="482">
        <f t="shared" si="12"/>
        <v>7</v>
      </c>
      <c r="R34" s="482">
        <f t="shared" si="12"/>
        <v>7</v>
      </c>
      <c r="S34" s="482">
        <f t="shared" si="12"/>
        <v>7</v>
      </c>
      <c r="T34" s="482">
        <f t="shared" si="12"/>
        <v>7</v>
      </c>
      <c r="U34" s="482">
        <f t="shared" si="12"/>
        <v>7</v>
      </c>
      <c r="V34" s="482">
        <f t="shared" si="12"/>
        <v>7</v>
      </c>
      <c r="W34" s="482">
        <f t="shared" si="12"/>
        <v>7</v>
      </c>
      <c r="X34" s="482">
        <f t="shared" si="12"/>
        <v>7</v>
      </c>
      <c r="Y34" s="482">
        <f t="shared" si="12"/>
        <v>7</v>
      </c>
      <c r="Z34" s="482">
        <f t="shared" si="12"/>
        <v>7</v>
      </c>
      <c r="AA34" s="482">
        <f t="shared" si="12"/>
        <v>7</v>
      </c>
      <c r="AB34" s="482">
        <f t="shared" si="12"/>
        <v>7</v>
      </c>
      <c r="AC34" s="482">
        <f t="shared" si="12"/>
        <v>7</v>
      </c>
      <c r="AD34" s="482">
        <f t="shared" si="12"/>
        <v>7</v>
      </c>
      <c r="AE34" s="482">
        <f t="shared" si="12"/>
        <v>7</v>
      </c>
      <c r="AF34" s="482">
        <f t="shared" si="12"/>
        <v>7</v>
      </c>
      <c r="AG34" s="482">
        <f t="shared" si="12"/>
        <v>7</v>
      </c>
      <c r="AH34" s="482">
        <f t="shared" si="12"/>
        <v>7</v>
      </c>
      <c r="AI34" s="483">
        <f t="shared" si="12"/>
        <v>7</v>
      </c>
      <c r="AJ34" s="524"/>
      <c r="AK34" s="56"/>
      <c r="AL34" s="56"/>
      <c r="AM34" s="56"/>
      <c r="AN34" s="56"/>
      <c r="AO34" s="56"/>
      <c r="AP34" s="56"/>
      <c r="AQ34" s="56"/>
    </row>
    <row r="35" spans="2:43" ht="14.4" x14ac:dyDescent="0.25">
      <c r="B35" s="1003"/>
      <c r="C35" s="908"/>
      <c r="D35" s="484" t="s">
        <v>463</v>
      </c>
      <c r="E35" s="438">
        <f>VLOOKUP(B34,'Custo Veic Oper'!$B$19:$AF$98,21,FALSE)</f>
        <v>225645.57211067691</v>
      </c>
      <c r="F35" s="485">
        <f>F34*$E35</f>
        <v>1579519.0047747383</v>
      </c>
      <c r="G35" s="485">
        <v>0</v>
      </c>
      <c r="H35" s="485">
        <f>(H34*$E35)*0.85</f>
        <v>1342591.1540585274</v>
      </c>
      <c r="I35" s="485">
        <v>0</v>
      </c>
      <c r="J35" s="485">
        <f>(J34*$E35)*0.85</f>
        <v>1342591.1540585274</v>
      </c>
      <c r="K35" s="485">
        <v>0</v>
      </c>
      <c r="L35" s="485">
        <f>(L34*$E35)*0.85</f>
        <v>1342591.1540585274</v>
      </c>
      <c r="M35" s="485">
        <v>0</v>
      </c>
      <c r="N35" s="485">
        <f>(N34*$E35)*0.85</f>
        <v>1342591.1540585274</v>
      </c>
      <c r="O35" s="485">
        <v>0</v>
      </c>
      <c r="P35" s="485">
        <f>(P34*$E35)*0.85</f>
        <v>1342591.1540585274</v>
      </c>
      <c r="Q35" s="485">
        <v>0</v>
      </c>
      <c r="R35" s="485">
        <f>(R34*$E35)*0.85</f>
        <v>1342591.1540585274</v>
      </c>
      <c r="S35" s="485">
        <v>0</v>
      </c>
      <c r="T35" s="485">
        <f>(T34*$E35)*0.85</f>
        <v>1342591.1540585274</v>
      </c>
      <c r="U35" s="485">
        <v>0</v>
      </c>
      <c r="V35" s="485">
        <f>(V34*$E35)*0.85</f>
        <v>1342591.1540585274</v>
      </c>
      <c r="W35" s="485">
        <v>0</v>
      </c>
      <c r="X35" s="485">
        <f>(X34*$E35)*0.85</f>
        <v>1342591.1540585274</v>
      </c>
      <c r="Y35" s="485">
        <v>0</v>
      </c>
      <c r="Z35" s="485">
        <f>(Z34*$E35)*0.85</f>
        <v>1342591.1540585274</v>
      </c>
      <c r="AA35" s="485">
        <v>0</v>
      </c>
      <c r="AB35" s="485">
        <f>(AB34*$E35)*0.85</f>
        <v>1342591.1540585274</v>
      </c>
      <c r="AC35" s="485">
        <v>0</v>
      </c>
      <c r="AD35" s="485">
        <f>(AD34*$E35)*0.85</f>
        <v>1342591.1540585274</v>
      </c>
      <c r="AE35" s="485">
        <v>0</v>
      </c>
      <c r="AF35" s="485">
        <f>(AF34*$E35)*0.85</f>
        <v>1342591.1540585274</v>
      </c>
      <c r="AG35" s="485">
        <v>0</v>
      </c>
      <c r="AH35" s="485">
        <f>(AH34*$E35)*0.85</f>
        <v>1342591.1540585274</v>
      </c>
      <c r="AI35" s="486">
        <v>0</v>
      </c>
      <c r="AJ35" s="487">
        <f>SUM(F35:AI35)</f>
        <v>20375795.161594123</v>
      </c>
      <c r="AK35" s="56"/>
      <c r="AL35" s="56"/>
      <c r="AM35" s="56"/>
      <c r="AN35" s="56"/>
      <c r="AO35" s="56"/>
      <c r="AP35" s="56"/>
      <c r="AQ35" s="56"/>
    </row>
    <row r="36" spans="2:43" ht="14.4" x14ac:dyDescent="0.25">
      <c r="B36" s="1003"/>
      <c r="C36" s="908"/>
      <c r="D36" s="484" t="s">
        <v>538</v>
      </c>
      <c r="E36" s="506">
        <f>SUM(F36:AI36)</f>
        <v>20375795.161594123</v>
      </c>
      <c r="F36" s="507">
        <f t="shared" ref="F36:AI36" si="13">F35</f>
        <v>1579519.0047747383</v>
      </c>
      <c r="G36" s="507">
        <f t="shared" si="13"/>
        <v>0</v>
      </c>
      <c r="H36" s="507">
        <f t="shared" si="13"/>
        <v>1342591.1540585274</v>
      </c>
      <c r="I36" s="507">
        <f t="shared" si="13"/>
        <v>0</v>
      </c>
      <c r="J36" s="507">
        <f t="shared" si="13"/>
        <v>1342591.1540585274</v>
      </c>
      <c r="K36" s="507">
        <f t="shared" si="13"/>
        <v>0</v>
      </c>
      <c r="L36" s="507">
        <f t="shared" si="13"/>
        <v>1342591.1540585274</v>
      </c>
      <c r="M36" s="507">
        <f t="shared" si="13"/>
        <v>0</v>
      </c>
      <c r="N36" s="507">
        <f t="shared" si="13"/>
        <v>1342591.1540585274</v>
      </c>
      <c r="O36" s="507">
        <f t="shared" si="13"/>
        <v>0</v>
      </c>
      <c r="P36" s="507">
        <f t="shared" si="13"/>
        <v>1342591.1540585274</v>
      </c>
      <c r="Q36" s="507">
        <f t="shared" si="13"/>
        <v>0</v>
      </c>
      <c r="R36" s="507">
        <f t="shared" si="13"/>
        <v>1342591.1540585274</v>
      </c>
      <c r="S36" s="507">
        <f t="shared" si="13"/>
        <v>0</v>
      </c>
      <c r="T36" s="507">
        <f t="shared" si="13"/>
        <v>1342591.1540585274</v>
      </c>
      <c r="U36" s="507">
        <f t="shared" si="13"/>
        <v>0</v>
      </c>
      <c r="V36" s="507">
        <f t="shared" si="13"/>
        <v>1342591.1540585274</v>
      </c>
      <c r="W36" s="507">
        <f t="shared" si="13"/>
        <v>0</v>
      </c>
      <c r="X36" s="507">
        <f t="shared" si="13"/>
        <v>1342591.1540585274</v>
      </c>
      <c r="Y36" s="507">
        <f t="shared" si="13"/>
        <v>0</v>
      </c>
      <c r="Z36" s="507">
        <f t="shared" si="13"/>
        <v>1342591.1540585274</v>
      </c>
      <c r="AA36" s="507">
        <f t="shared" si="13"/>
        <v>0</v>
      </c>
      <c r="AB36" s="507">
        <f t="shared" si="13"/>
        <v>1342591.1540585274</v>
      </c>
      <c r="AC36" s="507">
        <f t="shared" si="13"/>
        <v>0</v>
      </c>
      <c r="AD36" s="507">
        <f t="shared" si="13"/>
        <v>1342591.1540585274</v>
      </c>
      <c r="AE36" s="507">
        <f t="shared" si="13"/>
        <v>0</v>
      </c>
      <c r="AF36" s="507">
        <f t="shared" si="13"/>
        <v>1342591.1540585274</v>
      </c>
      <c r="AG36" s="507">
        <f t="shared" si="13"/>
        <v>0</v>
      </c>
      <c r="AH36" s="507">
        <f t="shared" si="13"/>
        <v>1342591.1540585274</v>
      </c>
      <c r="AI36" s="508">
        <f t="shared" si="13"/>
        <v>0</v>
      </c>
      <c r="AJ36" s="509">
        <f>SUM(F36:AI36)</f>
        <v>20375795.161594123</v>
      </c>
      <c r="AK36" s="56"/>
      <c r="AL36" s="56"/>
      <c r="AM36" s="56"/>
      <c r="AN36" s="56"/>
      <c r="AO36" s="56"/>
      <c r="AP36" s="56"/>
      <c r="AQ36" s="56"/>
    </row>
    <row r="37" spans="2:43" ht="14.4" x14ac:dyDescent="0.25">
      <c r="B37" s="494">
        <v>3000</v>
      </c>
      <c r="C37" s="495" t="str">
        <f>VLOOKUP(B37,'Custo Veic Oper'!$B$19:$C$88,2,FALSE)</f>
        <v>SUPORTE TÉCNICO OPERACIONAL</v>
      </c>
      <c r="D37" s="496"/>
      <c r="E37" s="496"/>
      <c r="F37" s="497">
        <f t="shared" ref="F37:AI37" si="14">SUMIF($D38:$D46,"Total CAPEX",F38:F46)</f>
        <v>6406698.9064786825</v>
      </c>
      <c r="G37" s="497">
        <f t="shared" si="14"/>
        <v>158969.91368498286</v>
      </c>
      <c r="H37" s="497">
        <f t="shared" si="14"/>
        <v>0</v>
      </c>
      <c r="I37" s="497">
        <f t="shared" si="14"/>
        <v>0</v>
      </c>
      <c r="J37" s="497">
        <f t="shared" si="14"/>
        <v>0</v>
      </c>
      <c r="K37" s="497">
        <f t="shared" si="14"/>
        <v>4079725.5787544097</v>
      </c>
      <c r="L37" s="497">
        <f t="shared" si="14"/>
        <v>0</v>
      </c>
      <c r="M37" s="497">
        <f t="shared" si="14"/>
        <v>0</v>
      </c>
      <c r="N37" s="497">
        <f t="shared" si="14"/>
        <v>0</v>
      </c>
      <c r="O37" s="497">
        <f t="shared" si="14"/>
        <v>0</v>
      </c>
      <c r="P37" s="497">
        <f t="shared" si="14"/>
        <v>2581434.1422734465</v>
      </c>
      <c r="Q37" s="497">
        <f t="shared" si="14"/>
        <v>0</v>
      </c>
      <c r="R37" s="497">
        <f t="shared" si="14"/>
        <v>0</v>
      </c>
      <c r="S37" s="497">
        <f t="shared" si="14"/>
        <v>0</v>
      </c>
      <c r="T37" s="497">
        <f t="shared" si="14"/>
        <v>0</v>
      </c>
      <c r="U37" s="497">
        <f t="shared" si="14"/>
        <v>2581434.1422734465</v>
      </c>
      <c r="V37" s="497">
        <f t="shared" si="14"/>
        <v>0</v>
      </c>
      <c r="W37" s="497">
        <f t="shared" si="14"/>
        <v>0</v>
      </c>
      <c r="X37" s="497">
        <f t="shared" si="14"/>
        <v>0</v>
      </c>
      <c r="Y37" s="497">
        <f t="shared" si="14"/>
        <v>0</v>
      </c>
      <c r="Z37" s="497">
        <f t="shared" si="14"/>
        <v>2581434.1422734465</v>
      </c>
      <c r="AA37" s="497">
        <f t="shared" si="14"/>
        <v>0</v>
      </c>
      <c r="AB37" s="497">
        <f t="shared" si="14"/>
        <v>0</v>
      </c>
      <c r="AC37" s="497">
        <f t="shared" si="14"/>
        <v>0</v>
      </c>
      <c r="AD37" s="497">
        <f t="shared" si="14"/>
        <v>0</v>
      </c>
      <c r="AE37" s="497">
        <f t="shared" si="14"/>
        <v>2581434.1422734465</v>
      </c>
      <c r="AF37" s="497">
        <f t="shared" si="14"/>
        <v>0</v>
      </c>
      <c r="AG37" s="497">
        <f t="shared" si="14"/>
        <v>0</v>
      </c>
      <c r="AH37" s="497">
        <f t="shared" si="14"/>
        <v>0</v>
      </c>
      <c r="AI37" s="497">
        <f t="shared" si="14"/>
        <v>2581434.1422734465</v>
      </c>
      <c r="AJ37" s="498">
        <f>SUM(F37:AI37)</f>
        <v>23552565.110285312</v>
      </c>
      <c r="AK37" s="56"/>
      <c r="AL37" s="56"/>
      <c r="AM37" s="56"/>
      <c r="AN37" s="56"/>
      <c r="AO37" s="56"/>
      <c r="AP37" s="56"/>
      <c r="AQ37" s="56"/>
    </row>
    <row r="38" spans="2:43" ht="14.4" x14ac:dyDescent="0.25">
      <c r="B38" s="1007">
        <v>3001</v>
      </c>
      <c r="C38" s="907" t="str">
        <f>VLOOKUP(B38,'Custo Veic Oper'!$B$74:$AF$135,2,FALSE)</f>
        <v>Automóvel Toyota Corolla - PRESIDÊNCIA</v>
      </c>
      <c r="D38" s="481" t="s">
        <v>400</v>
      </c>
      <c r="E38" s="728">
        <f>MAX(F38:AI38)</f>
        <v>1</v>
      </c>
      <c r="F38" s="482">
        <f>'CRONO MO + SIST.'!E124</f>
        <v>1</v>
      </c>
      <c r="G38" s="482">
        <f>'CRONO MO + SIST.'!F124</f>
        <v>1</v>
      </c>
      <c r="H38" s="482">
        <f>'CRONO MO + SIST.'!G124</f>
        <v>1</v>
      </c>
      <c r="I38" s="482">
        <f>'CRONO MO + SIST.'!H124</f>
        <v>1</v>
      </c>
      <c r="J38" s="482">
        <f>'CRONO MO + SIST.'!I124</f>
        <v>1</v>
      </c>
      <c r="K38" s="482">
        <f>'CRONO MO + SIST.'!J124</f>
        <v>1</v>
      </c>
      <c r="L38" s="482">
        <f>'CRONO MO + SIST.'!K124</f>
        <v>1</v>
      </c>
      <c r="M38" s="482">
        <f>'CRONO MO + SIST.'!L124</f>
        <v>1</v>
      </c>
      <c r="N38" s="482">
        <f>'CRONO MO + SIST.'!M124</f>
        <v>1</v>
      </c>
      <c r="O38" s="482">
        <f>'CRONO MO + SIST.'!N124</f>
        <v>1</v>
      </c>
      <c r="P38" s="482">
        <f>'CRONO MO + SIST.'!O124</f>
        <v>1</v>
      </c>
      <c r="Q38" s="482">
        <f>'CRONO MO + SIST.'!P124</f>
        <v>1</v>
      </c>
      <c r="R38" s="482">
        <f>'CRONO MO + SIST.'!Q124</f>
        <v>1</v>
      </c>
      <c r="S38" s="482">
        <f>'CRONO MO + SIST.'!R124</f>
        <v>1</v>
      </c>
      <c r="T38" s="482">
        <f>'CRONO MO + SIST.'!S124</f>
        <v>1</v>
      </c>
      <c r="U38" s="482">
        <f>'CRONO MO + SIST.'!T124</f>
        <v>1</v>
      </c>
      <c r="V38" s="482">
        <f>'CRONO MO + SIST.'!U124</f>
        <v>1</v>
      </c>
      <c r="W38" s="482">
        <f>'CRONO MO + SIST.'!V124</f>
        <v>1</v>
      </c>
      <c r="X38" s="482">
        <f>'CRONO MO + SIST.'!W124</f>
        <v>1</v>
      </c>
      <c r="Y38" s="482">
        <f>'CRONO MO + SIST.'!X124</f>
        <v>1</v>
      </c>
      <c r="Z38" s="482">
        <f>'CRONO MO + SIST.'!Y124</f>
        <v>1</v>
      </c>
      <c r="AA38" s="482">
        <f>'CRONO MO + SIST.'!Z124</f>
        <v>1</v>
      </c>
      <c r="AB38" s="482">
        <f>'CRONO MO + SIST.'!AA124</f>
        <v>1</v>
      </c>
      <c r="AC38" s="482">
        <f>'CRONO MO + SIST.'!AB124</f>
        <v>1</v>
      </c>
      <c r="AD38" s="482">
        <f>'CRONO MO + SIST.'!AC124</f>
        <v>1</v>
      </c>
      <c r="AE38" s="482">
        <f>'CRONO MO + SIST.'!AD124</f>
        <v>1</v>
      </c>
      <c r="AF38" s="482">
        <f>'CRONO MO + SIST.'!AE124</f>
        <v>1</v>
      </c>
      <c r="AG38" s="482">
        <f>'CRONO MO + SIST.'!AF124</f>
        <v>1</v>
      </c>
      <c r="AH38" s="482">
        <f>'CRONO MO + SIST.'!AG124</f>
        <v>1</v>
      </c>
      <c r="AI38" s="483">
        <f>'CRONO MO + SIST.'!AH124</f>
        <v>1</v>
      </c>
      <c r="AJ38" s="524"/>
      <c r="AK38" s="56"/>
      <c r="AL38" s="56"/>
      <c r="AM38" s="56"/>
      <c r="AN38" s="56"/>
      <c r="AO38" s="56"/>
      <c r="AP38" s="56"/>
      <c r="AQ38" s="56"/>
    </row>
    <row r="39" spans="2:43" ht="14.4" x14ac:dyDescent="0.25">
      <c r="B39" s="1003"/>
      <c r="C39" s="908"/>
      <c r="D39" s="484" t="s">
        <v>463</v>
      </c>
      <c r="E39" s="438">
        <f>VLOOKUP(B38,'Custo Veic Oper'!$B$19:$AF$98,21,FALSE)</f>
        <v>133515.37683111063</v>
      </c>
      <c r="F39" s="485">
        <f>F38*$E39</f>
        <v>133515.37683111063</v>
      </c>
      <c r="G39" s="485">
        <v>0</v>
      </c>
      <c r="H39" s="485">
        <v>0</v>
      </c>
      <c r="I39" s="485">
        <v>0</v>
      </c>
      <c r="J39" s="485">
        <v>0</v>
      </c>
      <c r="K39" s="485">
        <f>(K38*$E39)*0.6</f>
        <v>80109.226098666375</v>
      </c>
      <c r="L39" s="485">
        <v>0</v>
      </c>
      <c r="M39" s="485">
        <v>0</v>
      </c>
      <c r="N39" s="485">
        <v>0</v>
      </c>
      <c r="O39" s="485">
        <v>0</v>
      </c>
      <c r="P39" s="485">
        <f>(P38*$E39)*0.6</f>
        <v>80109.226098666375</v>
      </c>
      <c r="Q39" s="485">
        <v>0</v>
      </c>
      <c r="R39" s="485">
        <v>0</v>
      </c>
      <c r="S39" s="485">
        <v>0</v>
      </c>
      <c r="T39" s="485">
        <v>0</v>
      </c>
      <c r="U39" s="485">
        <f>(U38*$E39)*0.6</f>
        <v>80109.226098666375</v>
      </c>
      <c r="V39" s="485">
        <v>0</v>
      </c>
      <c r="W39" s="485">
        <v>0</v>
      </c>
      <c r="X39" s="485">
        <v>0</v>
      </c>
      <c r="Y39" s="485">
        <v>0</v>
      </c>
      <c r="Z39" s="485">
        <f>(Z38*$E39)*0.6</f>
        <v>80109.226098666375</v>
      </c>
      <c r="AA39" s="485">
        <v>0</v>
      </c>
      <c r="AB39" s="485">
        <v>0</v>
      </c>
      <c r="AC39" s="485">
        <v>0</v>
      </c>
      <c r="AD39" s="485">
        <v>0</v>
      </c>
      <c r="AE39" s="485">
        <f>(AE38*$E39)*0.6</f>
        <v>80109.226098666375</v>
      </c>
      <c r="AF39" s="485">
        <v>0</v>
      </c>
      <c r="AG39" s="485">
        <v>0</v>
      </c>
      <c r="AH39" s="485">
        <v>0</v>
      </c>
      <c r="AI39" s="485">
        <f>(AI38*$E39)*0.6</f>
        <v>80109.226098666375</v>
      </c>
      <c r="AJ39" s="487">
        <f>SUM(F39:AI39)</f>
        <v>614170.73342310893</v>
      </c>
      <c r="AK39" s="56"/>
      <c r="AL39" s="56"/>
      <c r="AM39" s="56"/>
      <c r="AN39" s="56"/>
      <c r="AO39" s="56"/>
      <c r="AP39" s="56"/>
      <c r="AQ39" s="56"/>
    </row>
    <row r="40" spans="2:43" ht="14.4" x14ac:dyDescent="0.25">
      <c r="B40" s="1003"/>
      <c r="C40" s="908"/>
      <c r="D40" s="484" t="s">
        <v>538</v>
      </c>
      <c r="E40" s="506">
        <f>SUM(F40:AI40)</f>
        <v>614170.73342310893</v>
      </c>
      <c r="F40" s="507">
        <f t="shared" ref="F40:AI40" si="15">F39</f>
        <v>133515.37683111063</v>
      </c>
      <c r="G40" s="507">
        <f t="shared" si="15"/>
        <v>0</v>
      </c>
      <c r="H40" s="507">
        <f t="shared" si="15"/>
        <v>0</v>
      </c>
      <c r="I40" s="507">
        <f t="shared" si="15"/>
        <v>0</v>
      </c>
      <c r="J40" s="507">
        <f t="shared" si="15"/>
        <v>0</v>
      </c>
      <c r="K40" s="507">
        <f t="shared" si="15"/>
        <v>80109.226098666375</v>
      </c>
      <c r="L40" s="507">
        <f t="shared" si="15"/>
        <v>0</v>
      </c>
      <c r="M40" s="507">
        <f t="shared" si="15"/>
        <v>0</v>
      </c>
      <c r="N40" s="507">
        <f t="shared" si="15"/>
        <v>0</v>
      </c>
      <c r="O40" s="507">
        <f t="shared" si="15"/>
        <v>0</v>
      </c>
      <c r="P40" s="507">
        <f t="shared" si="15"/>
        <v>80109.226098666375</v>
      </c>
      <c r="Q40" s="507">
        <f t="shared" si="15"/>
        <v>0</v>
      </c>
      <c r="R40" s="507">
        <f t="shared" si="15"/>
        <v>0</v>
      </c>
      <c r="S40" s="507">
        <f t="shared" si="15"/>
        <v>0</v>
      </c>
      <c r="T40" s="507">
        <f t="shared" si="15"/>
        <v>0</v>
      </c>
      <c r="U40" s="507">
        <f t="shared" si="15"/>
        <v>80109.226098666375</v>
      </c>
      <c r="V40" s="507">
        <f t="shared" si="15"/>
        <v>0</v>
      </c>
      <c r="W40" s="507">
        <f t="shared" si="15"/>
        <v>0</v>
      </c>
      <c r="X40" s="507">
        <f t="shared" si="15"/>
        <v>0</v>
      </c>
      <c r="Y40" s="507">
        <f t="shared" si="15"/>
        <v>0</v>
      </c>
      <c r="Z40" s="507">
        <f t="shared" si="15"/>
        <v>80109.226098666375</v>
      </c>
      <c r="AA40" s="507">
        <f t="shared" si="15"/>
        <v>0</v>
      </c>
      <c r="AB40" s="507">
        <f t="shared" si="15"/>
        <v>0</v>
      </c>
      <c r="AC40" s="507">
        <f t="shared" si="15"/>
        <v>0</v>
      </c>
      <c r="AD40" s="507">
        <f t="shared" si="15"/>
        <v>0</v>
      </c>
      <c r="AE40" s="507">
        <f t="shared" si="15"/>
        <v>80109.226098666375</v>
      </c>
      <c r="AF40" s="507">
        <f t="shared" si="15"/>
        <v>0</v>
      </c>
      <c r="AG40" s="507">
        <f t="shared" si="15"/>
        <v>0</v>
      </c>
      <c r="AH40" s="507">
        <f t="shared" si="15"/>
        <v>0</v>
      </c>
      <c r="AI40" s="508">
        <f t="shared" si="15"/>
        <v>80109.226098666375</v>
      </c>
      <c r="AJ40" s="509">
        <f>SUM(F40:AI40)</f>
        <v>614170.73342310893</v>
      </c>
      <c r="AK40" s="56"/>
      <c r="AL40" s="56"/>
      <c r="AM40" s="56"/>
      <c r="AN40" s="56"/>
      <c r="AO40" s="56"/>
      <c r="AP40" s="56"/>
      <c r="AQ40" s="56"/>
    </row>
    <row r="41" spans="2:43" ht="14.4" x14ac:dyDescent="0.25">
      <c r="B41" s="1007">
        <v>3002</v>
      </c>
      <c r="C41" s="907" t="str">
        <f>VLOOKUP(B41,'Custo Veic Oper'!$B$74:$AF$135,2,FALSE)</f>
        <v>Automóvel Nissan VERSA - DIRETORIA</v>
      </c>
      <c r="D41" s="481" t="s">
        <v>400</v>
      </c>
      <c r="E41" s="728">
        <f>MAX(F41:AI41)</f>
        <v>3</v>
      </c>
      <c r="F41" s="482">
        <f>'CRONO MO + SIST.'!E125</f>
        <v>3</v>
      </c>
      <c r="G41" s="482">
        <f>'CRONO MO + SIST.'!F125</f>
        <v>3</v>
      </c>
      <c r="H41" s="482">
        <f>'CRONO MO + SIST.'!G125</f>
        <v>3</v>
      </c>
      <c r="I41" s="482">
        <f>'CRONO MO + SIST.'!H125</f>
        <v>3</v>
      </c>
      <c r="J41" s="482">
        <f>'CRONO MO + SIST.'!I125</f>
        <v>3</v>
      </c>
      <c r="K41" s="482">
        <f>'CRONO MO + SIST.'!J125</f>
        <v>2</v>
      </c>
      <c r="L41" s="482">
        <f>'CRONO MO + SIST.'!K125</f>
        <v>2</v>
      </c>
      <c r="M41" s="482">
        <f>'CRONO MO + SIST.'!L125</f>
        <v>2</v>
      </c>
      <c r="N41" s="482">
        <f>'CRONO MO + SIST.'!M125</f>
        <v>2</v>
      </c>
      <c r="O41" s="482">
        <f>'CRONO MO + SIST.'!N125</f>
        <v>2</v>
      </c>
      <c r="P41" s="482">
        <f>'CRONO MO + SIST.'!O125</f>
        <v>2</v>
      </c>
      <c r="Q41" s="482">
        <f>'CRONO MO + SIST.'!P125</f>
        <v>2</v>
      </c>
      <c r="R41" s="482">
        <f>'CRONO MO + SIST.'!Q125</f>
        <v>2</v>
      </c>
      <c r="S41" s="482">
        <f>'CRONO MO + SIST.'!R125</f>
        <v>2</v>
      </c>
      <c r="T41" s="482">
        <f>'CRONO MO + SIST.'!S125</f>
        <v>2</v>
      </c>
      <c r="U41" s="482">
        <f>'CRONO MO + SIST.'!T125</f>
        <v>2</v>
      </c>
      <c r="V41" s="482">
        <f>'CRONO MO + SIST.'!U125</f>
        <v>2</v>
      </c>
      <c r="W41" s="482">
        <f>'CRONO MO + SIST.'!V125</f>
        <v>2</v>
      </c>
      <c r="X41" s="482">
        <f>'CRONO MO + SIST.'!W125</f>
        <v>2</v>
      </c>
      <c r="Y41" s="482">
        <f>'CRONO MO + SIST.'!X125</f>
        <v>2</v>
      </c>
      <c r="Z41" s="482">
        <f>'CRONO MO + SIST.'!Y125</f>
        <v>2</v>
      </c>
      <c r="AA41" s="482">
        <f>'CRONO MO + SIST.'!Z125</f>
        <v>2</v>
      </c>
      <c r="AB41" s="482">
        <f>'CRONO MO + SIST.'!AA125</f>
        <v>2</v>
      </c>
      <c r="AC41" s="482">
        <f>'CRONO MO + SIST.'!AB125</f>
        <v>2</v>
      </c>
      <c r="AD41" s="482">
        <f>'CRONO MO + SIST.'!AC125</f>
        <v>2</v>
      </c>
      <c r="AE41" s="482">
        <f>'CRONO MO + SIST.'!AD125</f>
        <v>2</v>
      </c>
      <c r="AF41" s="482">
        <f>'CRONO MO + SIST.'!AE125</f>
        <v>2</v>
      </c>
      <c r="AG41" s="482">
        <f>'CRONO MO + SIST.'!AF125</f>
        <v>2</v>
      </c>
      <c r="AH41" s="482">
        <f>'CRONO MO + SIST.'!AG125</f>
        <v>2</v>
      </c>
      <c r="AI41" s="483">
        <f>'CRONO MO + SIST.'!AH125</f>
        <v>2</v>
      </c>
      <c r="AJ41" s="524"/>
      <c r="AK41" s="56"/>
      <c r="AL41" s="56"/>
      <c r="AM41" s="56"/>
      <c r="AN41" s="56"/>
      <c r="AO41" s="56"/>
      <c r="AP41" s="56"/>
      <c r="AQ41" s="56"/>
    </row>
    <row r="42" spans="2:43" ht="14.4" x14ac:dyDescent="0.25">
      <c r="B42" s="1003"/>
      <c r="C42" s="908"/>
      <c r="D42" s="484" t="s">
        <v>463</v>
      </c>
      <c r="E42" s="438">
        <f>VLOOKUP(B41,'Custo Veic Oper'!$B$19:$AF$98,21,FALSE)</f>
        <v>103937.25548690488</v>
      </c>
      <c r="F42" s="485">
        <f>F41*$E42</f>
        <v>311811.76646071463</v>
      </c>
      <c r="G42" s="485">
        <v>0</v>
      </c>
      <c r="H42" s="485">
        <v>0</v>
      </c>
      <c r="I42" s="485">
        <v>0</v>
      </c>
      <c r="J42" s="485">
        <v>0</v>
      </c>
      <c r="K42" s="485">
        <f>(K41*$E42)*0.6</f>
        <v>124724.70658428584</v>
      </c>
      <c r="L42" s="485">
        <v>0</v>
      </c>
      <c r="M42" s="485">
        <v>0</v>
      </c>
      <c r="N42" s="485">
        <v>0</v>
      </c>
      <c r="O42" s="485">
        <v>0</v>
      </c>
      <c r="P42" s="485">
        <f>(P41*$E42)*0.6</f>
        <v>124724.70658428584</v>
      </c>
      <c r="Q42" s="485">
        <v>0</v>
      </c>
      <c r="R42" s="485">
        <v>0</v>
      </c>
      <c r="S42" s="485">
        <v>0</v>
      </c>
      <c r="T42" s="485">
        <v>0</v>
      </c>
      <c r="U42" s="485">
        <f>(U41*$E42)*0.6</f>
        <v>124724.70658428584</v>
      </c>
      <c r="V42" s="485">
        <v>0</v>
      </c>
      <c r="W42" s="485">
        <v>0</v>
      </c>
      <c r="X42" s="485">
        <v>0</v>
      </c>
      <c r="Y42" s="485">
        <v>0</v>
      </c>
      <c r="Z42" s="485">
        <f>(Z41*$E42)*0.6</f>
        <v>124724.70658428584</v>
      </c>
      <c r="AA42" s="485">
        <v>0</v>
      </c>
      <c r="AB42" s="485">
        <v>0</v>
      </c>
      <c r="AC42" s="485">
        <v>0</v>
      </c>
      <c r="AD42" s="485">
        <v>0</v>
      </c>
      <c r="AE42" s="485">
        <f>(AE41*$E42)*0.6</f>
        <v>124724.70658428584</v>
      </c>
      <c r="AF42" s="485">
        <v>0</v>
      </c>
      <c r="AG42" s="485">
        <v>0</v>
      </c>
      <c r="AH42" s="485">
        <v>0</v>
      </c>
      <c r="AI42" s="485">
        <f>(AI41*$E42)*0.6</f>
        <v>124724.70658428584</v>
      </c>
      <c r="AJ42" s="487">
        <f>SUM(F42:AI42)</f>
        <v>1060160.0059664296</v>
      </c>
      <c r="AK42" s="56"/>
      <c r="AL42" s="56"/>
      <c r="AM42" s="56"/>
      <c r="AN42" s="56"/>
      <c r="AO42" s="56"/>
      <c r="AP42" s="56"/>
      <c r="AQ42" s="56"/>
    </row>
    <row r="43" spans="2:43" ht="14.4" x14ac:dyDescent="0.25">
      <c r="B43" s="1003"/>
      <c r="C43" s="908"/>
      <c r="D43" s="484" t="s">
        <v>538</v>
      </c>
      <c r="E43" s="506">
        <f>SUM(F43:AI43)</f>
        <v>1060160.0059664296</v>
      </c>
      <c r="F43" s="507">
        <f t="shared" ref="F43:AI43" si="16">F42</f>
        <v>311811.76646071463</v>
      </c>
      <c r="G43" s="507">
        <f t="shared" si="16"/>
        <v>0</v>
      </c>
      <c r="H43" s="507">
        <f t="shared" si="16"/>
        <v>0</v>
      </c>
      <c r="I43" s="507">
        <f t="shared" si="16"/>
        <v>0</v>
      </c>
      <c r="J43" s="507">
        <f t="shared" si="16"/>
        <v>0</v>
      </c>
      <c r="K43" s="507">
        <f t="shared" si="16"/>
        <v>124724.70658428584</v>
      </c>
      <c r="L43" s="507">
        <f t="shared" si="16"/>
        <v>0</v>
      </c>
      <c r="M43" s="507">
        <f t="shared" si="16"/>
        <v>0</v>
      </c>
      <c r="N43" s="507">
        <f t="shared" si="16"/>
        <v>0</v>
      </c>
      <c r="O43" s="507">
        <f t="shared" si="16"/>
        <v>0</v>
      </c>
      <c r="P43" s="507">
        <f t="shared" si="16"/>
        <v>124724.70658428584</v>
      </c>
      <c r="Q43" s="507">
        <f t="shared" si="16"/>
        <v>0</v>
      </c>
      <c r="R43" s="507">
        <f t="shared" si="16"/>
        <v>0</v>
      </c>
      <c r="S43" s="507">
        <f t="shared" si="16"/>
        <v>0</v>
      </c>
      <c r="T43" s="507">
        <f t="shared" si="16"/>
        <v>0</v>
      </c>
      <c r="U43" s="507">
        <f t="shared" si="16"/>
        <v>124724.70658428584</v>
      </c>
      <c r="V43" s="507">
        <f t="shared" si="16"/>
        <v>0</v>
      </c>
      <c r="W43" s="507">
        <f t="shared" si="16"/>
        <v>0</v>
      </c>
      <c r="X43" s="507">
        <f t="shared" si="16"/>
        <v>0</v>
      </c>
      <c r="Y43" s="507">
        <f t="shared" si="16"/>
        <v>0</v>
      </c>
      <c r="Z43" s="507">
        <f t="shared" si="16"/>
        <v>124724.70658428584</v>
      </c>
      <c r="AA43" s="507">
        <f t="shared" si="16"/>
        <v>0</v>
      </c>
      <c r="AB43" s="507">
        <f t="shared" si="16"/>
        <v>0</v>
      </c>
      <c r="AC43" s="507">
        <f t="shared" si="16"/>
        <v>0</v>
      </c>
      <c r="AD43" s="507">
        <f t="shared" si="16"/>
        <v>0</v>
      </c>
      <c r="AE43" s="507">
        <f t="shared" si="16"/>
        <v>124724.70658428584</v>
      </c>
      <c r="AF43" s="507">
        <f t="shared" si="16"/>
        <v>0</v>
      </c>
      <c r="AG43" s="507">
        <f t="shared" si="16"/>
        <v>0</v>
      </c>
      <c r="AH43" s="507">
        <f t="shared" si="16"/>
        <v>0</v>
      </c>
      <c r="AI43" s="508">
        <f t="shared" si="16"/>
        <v>124724.70658428584</v>
      </c>
      <c r="AJ43" s="509">
        <f>SUM(F43:AI43)</f>
        <v>1060160.0059664296</v>
      </c>
      <c r="AK43" s="56"/>
      <c r="AL43" s="56"/>
      <c r="AM43" s="56"/>
      <c r="AN43" s="56"/>
      <c r="AO43" s="56"/>
      <c r="AP43" s="56"/>
      <c r="AQ43" s="56"/>
    </row>
    <row r="44" spans="2:43" ht="14.4" x14ac:dyDescent="0.25">
      <c r="B44" s="1007">
        <v>3003</v>
      </c>
      <c r="C44" s="907" t="str">
        <f>VLOOKUP(B44,'Custo Veic Oper'!$B$74:$AF$135,2,FALSE)</f>
        <v>Automóvel POLO TRACK Volkswagen - PROFISSIONAL</v>
      </c>
      <c r="D44" s="481" t="s">
        <v>400</v>
      </c>
      <c r="E44" s="728">
        <f>MAX(F44:AI44)</f>
        <v>82</v>
      </c>
      <c r="F44" s="482">
        <f>'CRONO MO + SIST.'!E126</f>
        <v>75</v>
      </c>
      <c r="G44" s="482">
        <f>'CRONO MO + SIST.'!F126</f>
        <v>77</v>
      </c>
      <c r="H44" s="482">
        <f>'CRONO MO + SIST.'!G126</f>
        <v>77</v>
      </c>
      <c r="I44" s="482">
        <f>'CRONO MO + SIST.'!H126</f>
        <v>82</v>
      </c>
      <c r="J44" s="482">
        <f>'CRONO MO + SIST.'!I126</f>
        <v>82</v>
      </c>
      <c r="K44" s="482">
        <f>'CRONO MO + SIST.'!J126</f>
        <v>82</v>
      </c>
      <c r="L44" s="482">
        <f>'CRONO MO + SIST.'!K126</f>
        <v>82</v>
      </c>
      <c r="M44" s="482">
        <f>'CRONO MO + SIST.'!L126</f>
        <v>82</v>
      </c>
      <c r="N44" s="482">
        <f>'CRONO MO + SIST.'!M126</f>
        <v>53</v>
      </c>
      <c r="O44" s="482">
        <f>'CRONO MO + SIST.'!N126</f>
        <v>53</v>
      </c>
      <c r="P44" s="482">
        <f>'CRONO MO + SIST.'!O126</f>
        <v>53</v>
      </c>
      <c r="Q44" s="482">
        <f>'CRONO MO + SIST.'!P126</f>
        <v>53</v>
      </c>
      <c r="R44" s="482">
        <f>'CRONO MO + SIST.'!Q126</f>
        <v>53</v>
      </c>
      <c r="S44" s="482">
        <f>'CRONO MO + SIST.'!R126</f>
        <v>53</v>
      </c>
      <c r="T44" s="482">
        <f>'CRONO MO + SIST.'!S126</f>
        <v>53</v>
      </c>
      <c r="U44" s="482">
        <f>'CRONO MO + SIST.'!T126</f>
        <v>53</v>
      </c>
      <c r="V44" s="482">
        <f>'CRONO MO + SIST.'!U126</f>
        <v>53</v>
      </c>
      <c r="W44" s="482">
        <f>'CRONO MO + SIST.'!V126</f>
        <v>53</v>
      </c>
      <c r="X44" s="482">
        <f>'CRONO MO + SIST.'!W126</f>
        <v>53</v>
      </c>
      <c r="Y44" s="482">
        <f>'CRONO MO + SIST.'!X126</f>
        <v>53</v>
      </c>
      <c r="Z44" s="482">
        <f>'CRONO MO + SIST.'!Y126</f>
        <v>53</v>
      </c>
      <c r="AA44" s="482">
        <f>'CRONO MO + SIST.'!Z126</f>
        <v>53</v>
      </c>
      <c r="AB44" s="482">
        <f>'CRONO MO + SIST.'!AA126</f>
        <v>53</v>
      </c>
      <c r="AC44" s="482">
        <f>'CRONO MO + SIST.'!AB126</f>
        <v>53</v>
      </c>
      <c r="AD44" s="482">
        <f>'CRONO MO + SIST.'!AC126</f>
        <v>53</v>
      </c>
      <c r="AE44" s="482">
        <f>'CRONO MO + SIST.'!AD126</f>
        <v>53</v>
      </c>
      <c r="AF44" s="482">
        <f>'CRONO MO + SIST.'!AE126</f>
        <v>53</v>
      </c>
      <c r="AG44" s="482">
        <f>'CRONO MO + SIST.'!AF126</f>
        <v>53</v>
      </c>
      <c r="AH44" s="482">
        <f>'CRONO MO + SIST.'!AG126</f>
        <v>53</v>
      </c>
      <c r="AI44" s="482">
        <f>'CRONO MO + SIST.'!AH126</f>
        <v>53</v>
      </c>
      <c r="AJ44" s="524"/>
      <c r="AK44" s="56"/>
      <c r="AL44" s="56"/>
      <c r="AM44" s="56"/>
      <c r="AN44" s="56"/>
      <c r="AO44" s="56"/>
      <c r="AP44" s="56"/>
      <c r="AQ44" s="56"/>
    </row>
    <row r="45" spans="2:43" ht="14.4" x14ac:dyDescent="0.25">
      <c r="B45" s="1003"/>
      <c r="C45" s="908"/>
      <c r="D45" s="484" t="s">
        <v>463</v>
      </c>
      <c r="E45" s="438">
        <f>VLOOKUP(B44,'Custo Veic Oper'!$B$19:$AF$98,21,FALSE)</f>
        <v>79484.956842491432</v>
      </c>
      <c r="F45" s="485">
        <f>F44*$E45</f>
        <v>5961371.7631868571</v>
      </c>
      <c r="G45" s="485">
        <f>(G44-F44)*$E45</f>
        <v>158969.91368498286</v>
      </c>
      <c r="H45" s="485">
        <v>0</v>
      </c>
      <c r="I45" s="485">
        <v>0</v>
      </c>
      <c r="J45" s="485">
        <v>0</v>
      </c>
      <c r="K45" s="485">
        <f>((K44-($K$44-$F$44))*$E45)*0.65</f>
        <v>3874891.6460714573</v>
      </c>
      <c r="L45" s="485">
        <v>0</v>
      </c>
      <c r="M45" s="485">
        <v>0</v>
      </c>
      <c r="N45" s="485">
        <v>0</v>
      </c>
      <c r="O45" s="485">
        <v>0</v>
      </c>
      <c r="P45" s="485">
        <f>((P44-($K$44-$F$44))*$E45)*0.65</f>
        <v>2376600.2095904942</v>
      </c>
      <c r="Q45" s="485">
        <v>0</v>
      </c>
      <c r="R45" s="485">
        <v>0</v>
      </c>
      <c r="S45" s="485">
        <v>0</v>
      </c>
      <c r="T45" s="485">
        <v>0</v>
      </c>
      <c r="U45" s="485">
        <f>((U44-($K$44-$F$44))*$E45)*0.65</f>
        <v>2376600.2095904942</v>
      </c>
      <c r="V45" s="485">
        <v>0</v>
      </c>
      <c r="W45" s="485">
        <v>0</v>
      </c>
      <c r="X45" s="485">
        <v>0</v>
      </c>
      <c r="Y45" s="485">
        <v>0</v>
      </c>
      <c r="Z45" s="485">
        <f>((Z44-($K$44-$F$44))*$E45)*0.65</f>
        <v>2376600.2095904942</v>
      </c>
      <c r="AA45" s="485">
        <v>0</v>
      </c>
      <c r="AB45" s="485">
        <v>0</v>
      </c>
      <c r="AC45" s="485">
        <v>0</v>
      </c>
      <c r="AD45" s="485">
        <v>0</v>
      </c>
      <c r="AE45" s="485">
        <f>((AE44-($K$44-$F$44))*$E45)*0.65</f>
        <v>2376600.2095904942</v>
      </c>
      <c r="AF45" s="485">
        <v>0</v>
      </c>
      <c r="AG45" s="485">
        <v>0</v>
      </c>
      <c r="AH45" s="485">
        <v>0</v>
      </c>
      <c r="AI45" s="485">
        <f>((AI44-($K$44-$F$44))*$E45)*0.65</f>
        <v>2376600.2095904942</v>
      </c>
      <c r="AJ45" s="487">
        <f>SUM(F45:AI45)</f>
        <v>21878234.370895769</v>
      </c>
      <c r="AK45" s="56"/>
      <c r="AL45" s="56"/>
      <c r="AM45" s="56"/>
      <c r="AN45" s="56"/>
      <c r="AO45" s="56"/>
      <c r="AP45" s="56"/>
      <c r="AQ45" s="56"/>
    </row>
    <row r="46" spans="2:43" ht="14.4" x14ac:dyDescent="0.25">
      <c r="B46" s="1003"/>
      <c r="C46" s="908"/>
      <c r="D46" s="484" t="s">
        <v>538</v>
      </c>
      <c r="E46" s="506">
        <f>SUM(F46:AI46)</f>
        <v>21878234.370895769</v>
      </c>
      <c r="F46" s="507">
        <f t="shared" ref="F46:AI46" si="17">F45</f>
        <v>5961371.7631868571</v>
      </c>
      <c r="G46" s="507">
        <f t="shared" si="17"/>
        <v>158969.91368498286</v>
      </c>
      <c r="H46" s="507">
        <f t="shared" si="17"/>
        <v>0</v>
      </c>
      <c r="I46" s="507">
        <f t="shared" si="17"/>
        <v>0</v>
      </c>
      <c r="J46" s="507">
        <f t="shared" si="17"/>
        <v>0</v>
      </c>
      <c r="K46" s="507">
        <f t="shared" si="17"/>
        <v>3874891.6460714573</v>
      </c>
      <c r="L46" s="507">
        <f t="shared" si="17"/>
        <v>0</v>
      </c>
      <c r="M46" s="507">
        <f t="shared" si="17"/>
        <v>0</v>
      </c>
      <c r="N46" s="507">
        <f t="shared" si="17"/>
        <v>0</v>
      </c>
      <c r="O46" s="507">
        <f t="shared" si="17"/>
        <v>0</v>
      </c>
      <c r="P46" s="507">
        <f t="shared" si="17"/>
        <v>2376600.2095904942</v>
      </c>
      <c r="Q46" s="507">
        <f t="shared" si="17"/>
        <v>0</v>
      </c>
      <c r="R46" s="507">
        <f t="shared" si="17"/>
        <v>0</v>
      </c>
      <c r="S46" s="507">
        <f t="shared" si="17"/>
        <v>0</v>
      </c>
      <c r="T46" s="507">
        <f t="shared" si="17"/>
        <v>0</v>
      </c>
      <c r="U46" s="507">
        <f t="shared" si="17"/>
        <v>2376600.2095904942</v>
      </c>
      <c r="V46" s="507">
        <f t="shared" si="17"/>
        <v>0</v>
      </c>
      <c r="W46" s="507">
        <f t="shared" si="17"/>
        <v>0</v>
      </c>
      <c r="X46" s="507">
        <f t="shared" si="17"/>
        <v>0</v>
      </c>
      <c r="Y46" s="507">
        <f t="shared" si="17"/>
        <v>0</v>
      </c>
      <c r="Z46" s="507">
        <f t="shared" si="17"/>
        <v>2376600.2095904942</v>
      </c>
      <c r="AA46" s="507">
        <f t="shared" si="17"/>
        <v>0</v>
      </c>
      <c r="AB46" s="507">
        <f t="shared" si="17"/>
        <v>0</v>
      </c>
      <c r="AC46" s="507">
        <f t="shared" si="17"/>
        <v>0</v>
      </c>
      <c r="AD46" s="507">
        <f t="shared" si="17"/>
        <v>0</v>
      </c>
      <c r="AE46" s="507">
        <f t="shared" si="17"/>
        <v>2376600.2095904942</v>
      </c>
      <c r="AF46" s="507">
        <f t="shared" si="17"/>
        <v>0</v>
      </c>
      <c r="AG46" s="507">
        <f t="shared" si="17"/>
        <v>0</v>
      </c>
      <c r="AH46" s="507">
        <f t="shared" si="17"/>
        <v>0</v>
      </c>
      <c r="AI46" s="508">
        <f t="shared" si="17"/>
        <v>2376600.2095904942</v>
      </c>
      <c r="AJ46" s="509">
        <f>SUM(F46:AI46)</f>
        <v>21878234.370895769</v>
      </c>
      <c r="AK46" s="56"/>
      <c r="AL46" s="56"/>
      <c r="AM46" s="56"/>
      <c r="AN46" s="56"/>
      <c r="AO46" s="56"/>
      <c r="AP46" s="56"/>
      <c r="AQ46" s="56"/>
    </row>
    <row r="47" spans="2:43" ht="14.4" x14ac:dyDescent="0.25">
      <c r="B47" s="494">
        <v>4000</v>
      </c>
      <c r="C47" s="495" t="str">
        <f>VLOOKUP(B47,'Custo Veic Oper'!$B$19:$C$135,2,FALSE)</f>
        <v>APOIO A FISCALIZAÇÃO DE TRÂNSITO E AGEMS</v>
      </c>
      <c r="D47" s="496"/>
      <c r="E47" s="496"/>
      <c r="F47" s="497">
        <f>SUMIF($D48:$D53,"Total CAPEX",F48:F53)</f>
        <v>530776.10106384521</v>
      </c>
      <c r="G47" s="497">
        <f t="shared" ref="G47:AI47" si="18">SUMIF($D48:$D53,"Total CAPEX",G48:G53)</f>
        <v>0</v>
      </c>
      <c r="H47" s="497">
        <f t="shared" si="18"/>
        <v>0</v>
      </c>
      <c r="I47" s="497">
        <f t="shared" si="18"/>
        <v>0</v>
      </c>
      <c r="J47" s="497">
        <f t="shared" si="18"/>
        <v>0</v>
      </c>
      <c r="K47" s="497">
        <f t="shared" si="18"/>
        <v>345004.46569149941</v>
      </c>
      <c r="L47" s="497">
        <f t="shared" si="18"/>
        <v>0</v>
      </c>
      <c r="M47" s="497">
        <f t="shared" si="18"/>
        <v>0</v>
      </c>
      <c r="N47" s="497">
        <f t="shared" si="18"/>
        <v>0</v>
      </c>
      <c r="O47" s="497">
        <f t="shared" si="18"/>
        <v>0</v>
      </c>
      <c r="P47" s="497">
        <f t="shared" si="18"/>
        <v>345004.46569149941</v>
      </c>
      <c r="Q47" s="497">
        <f t="shared" si="18"/>
        <v>0</v>
      </c>
      <c r="R47" s="497">
        <f t="shared" si="18"/>
        <v>0</v>
      </c>
      <c r="S47" s="497">
        <f t="shared" si="18"/>
        <v>0</v>
      </c>
      <c r="T47" s="497">
        <f t="shared" si="18"/>
        <v>0</v>
      </c>
      <c r="U47" s="497">
        <f t="shared" si="18"/>
        <v>345004.46569149941</v>
      </c>
      <c r="V47" s="497">
        <f t="shared" si="18"/>
        <v>0</v>
      </c>
      <c r="W47" s="497">
        <f t="shared" si="18"/>
        <v>0</v>
      </c>
      <c r="X47" s="497">
        <f t="shared" si="18"/>
        <v>0</v>
      </c>
      <c r="Y47" s="497">
        <f t="shared" si="18"/>
        <v>0</v>
      </c>
      <c r="Z47" s="497">
        <f t="shared" si="18"/>
        <v>345004.46569149941</v>
      </c>
      <c r="AA47" s="497">
        <f t="shared" si="18"/>
        <v>0</v>
      </c>
      <c r="AB47" s="497">
        <f t="shared" si="18"/>
        <v>0</v>
      </c>
      <c r="AC47" s="497">
        <f t="shared" si="18"/>
        <v>0</v>
      </c>
      <c r="AD47" s="497">
        <f t="shared" si="18"/>
        <v>0</v>
      </c>
      <c r="AE47" s="497">
        <f t="shared" si="18"/>
        <v>345004.46569149941</v>
      </c>
      <c r="AF47" s="497">
        <f t="shared" si="18"/>
        <v>0</v>
      </c>
      <c r="AG47" s="497">
        <f t="shared" si="18"/>
        <v>0</v>
      </c>
      <c r="AH47" s="497">
        <f t="shared" si="18"/>
        <v>0</v>
      </c>
      <c r="AI47" s="497">
        <f t="shared" si="18"/>
        <v>345004.46569149941</v>
      </c>
      <c r="AJ47" s="498">
        <f>SUM(F47:AI47)</f>
        <v>2600802.8952128417</v>
      </c>
      <c r="AK47" s="56"/>
      <c r="AL47" s="56"/>
      <c r="AM47" s="56"/>
      <c r="AN47" s="56"/>
      <c r="AO47" s="56"/>
      <c r="AP47" s="56"/>
      <c r="AQ47" s="56"/>
    </row>
    <row r="48" spans="2:43" ht="14.4" x14ac:dyDescent="0.25">
      <c r="B48" s="1007">
        <v>4001</v>
      </c>
      <c r="C48" s="907" t="str">
        <f>VLOOKUP(B48,'Custo Veic Oper'!$B$74:$AF$135,2,FALSE)</f>
        <v>Automóvel de Apoio a AGEMS</v>
      </c>
      <c r="D48" s="481" t="s">
        <v>400</v>
      </c>
      <c r="E48" s="728">
        <v>1</v>
      </c>
      <c r="F48" s="482">
        <f>$E48</f>
        <v>1</v>
      </c>
      <c r="G48" s="482">
        <f>$E48</f>
        <v>1</v>
      </c>
      <c r="H48" s="482">
        <f t="shared" ref="H48:AI48" si="19">$E48</f>
        <v>1</v>
      </c>
      <c r="I48" s="482">
        <f t="shared" si="19"/>
        <v>1</v>
      </c>
      <c r="J48" s="482">
        <f t="shared" si="19"/>
        <v>1</v>
      </c>
      <c r="K48" s="482">
        <f t="shared" si="19"/>
        <v>1</v>
      </c>
      <c r="L48" s="482">
        <f t="shared" si="19"/>
        <v>1</v>
      </c>
      <c r="M48" s="482">
        <f t="shared" si="19"/>
        <v>1</v>
      </c>
      <c r="N48" s="482">
        <f t="shared" si="19"/>
        <v>1</v>
      </c>
      <c r="O48" s="482">
        <f t="shared" si="19"/>
        <v>1</v>
      </c>
      <c r="P48" s="482">
        <f t="shared" si="19"/>
        <v>1</v>
      </c>
      <c r="Q48" s="482">
        <f t="shared" si="19"/>
        <v>1</v>
      </c>
      <c r="R48" s="482">
        <f t="shared" si="19"/>
        <v>1</v>
      </c>
      <c r="S48" s="482">
        <f t="shared" si="19"/>
        <v>1</v>
      </c>
      <c r="T48" s="482">
        <f t="shared" si="19"/>
        <v>1</v>
      </c>
      <c r="U48" s="482">
        <f t="shared" si="19"/>
        <v>1</v>
      </c>
      <c r="V48" s="482">
        <f t="shared" si="19"/>
        <v>1</v>
      </c>
      <c r="W48" s="482">
        <f t="shared" si="19"/>
        <v>1</v>
      </c>
      <c r="X48" s="482">
        <f t="shared" si="19"/>
        <v>1</v>
      </c>
      <c r="Y48" s="482">
        <f t="shared" si="19"/>
        <v>1</v>
      </c>
      <c r="Z48" s="482">
        <f t="shared" si="19"/>
        <v>1</v>
      </c>
      <c r="AA48" s="482">
        <f t="shared" si="19"/>
        <v>1</v>
      </c>
      <c r="AB48" s="482">
        <f t="shared" si="19"/>
        <v>1</v>
      </c>
      <c r="AC48" s="482">
        <f t="shared" si="19"/>
        <v>1</v>
      </c>
      <c r="AD48" s="482">
        <f t="shared" si="19"/>
        <v>1</v>
      </c>
      <c r="AE48" s="482">
        <f t="shared" si="19"/>
        <v>1</v>
      </c>
      <c r="AF48" s="482">
        <f t="shared" si="19"/>
        <v>1</v>
      </c>
      <c r="AG48" s="482">
        <f t="shared" si="19"/>
        <v>1</v>
      </c>
      <c r="AH48" s="482">
        <f t="shared" si="19"/>
        <v>1</v>
      </c>
      <c r="AI48" s="482">
        <f t="shared" si="19"/>
        <v>1</v>
      </c>
      <c r="AJ48" s="524"/>
      <c r="AK48" s="56"/>
      <c r="AL48" s="56"/>
      <c r="AM48" s="56"/>
      <c r="AN48" s="56"/>
      <c r="AO48" s="56"/>
      <c r="AP48" s="56"/>
      <c r="AQ48" s="56"/>
    </row>
    <row r="49" spans="2:43" ht="14.4" x14ac:dyDescent="0.25">
      <c r="B49" s="1003"/>
      <c r="C49" s="908"/>
      <c r="D49" s="484" t="s">
        <v>463</v>
      </c>
      <c r="E49" s="438">
        <f>VLOOKUP(B48,'Custo Veic Oper'!$B$19:$AF$98,21,FALSE)</f>
        <v>79484.956842491432</v>
      </c>
      <c r="F49" s="485">
        <f>F48*$E49</f>
        <v>79484.956842491432</v>
      </c>
      <c r="G49" s="485">
        <v>0</v>
      </c>
      <c r="H49" s="485">
        <v>0</v>
      </c>
      <c r="I49" s="485">
        <v>0</v>
      </c>
      <c r="J49" s="485">
        <v>0</v>
      </c>
      <c r="K49" s="485">
        <f>(K48*$E49)*0.65</f>
        <v>51665.22194761943</v>
      </c>
      <c r="L49" s="485">
        <v>0</v>
      </c>
      <c r="M49" s="485">
        <v>0</v>
      </c>
      <c r="N49" s="485">
        <v>0</v>
      </c>
      <c r="O49" s="485">
        <v>0</v>
      </c>
      <c r="P49" s="485">
        <f>(P48*$E49)*0.65</f>
        <v>51665.22194761943</v>
      </c>
      <c r="Q49" s="485">
        <v>0</v>
      </c>
      <c r="R49" s="485">
        <v>0</v>
      </c>
      <c r="S49" s="485">
        <v>0</v>
      </c>
      <c r="T49" s="485">
        <v>0</v>
      </c>
      <c r="U49" s="485">
        <f>(U48*$E49)*0.65</f>
        <v>51665.22194761943</v>
      </c>
      <c r="V49" s="485">
        <v>0</v>
      </c>
      <c r="W49" s="485">
        <v>0</v>
      </c>
      <c r="X49" s="485">
        <v>0</v>
      </c>
      <c r="Y49" s="485">
        <v>0</v>
      </c>
      <c r="Z49" s="485">
        <f>(Z48*$E49)*0.65</f>
        <v>51665.22194761943</v>
      </c>
      <c r="AA49" s="485">
        <v>0</v>
      </c>
      <c r="AB49" s="485">
        <v>0</v>
      </c>
      <c r="AC49" s="485">
        <v>0</v>
      </c>
      <c r="AD49" s="485">
        <v>0</v>
      </c>
      <c r="AE49" s="485">
        <f>(AE48*$E49)*0.65</f>
        <v>51665.22194761943</v>
      </c>
      <c r="AF49" s="485">
        <v>0</v>
      </c>
      <c r="AG49" s="485">
        <v>0</v>
      </c>
      <c r="AH49" s="485">
        <v>0</v>
      </c>
      <c r="AI49" s="485">
        <f>(AI48*$E49)*0.65</f>
        <v>51665.22194761943</v>
      </c>
      <c r="AJ49" s="487">
        <f>SUM(F49:AI49)</f>
        <v>389476.28852820804</v>
      </c>
      <c r="AK49" s="56"/>
      <c r="AL49" s="56"/>
      <c r="AM49" s="56"/>
      <c r="AN49" s="56"/>
      <c r="AO49" s="56"/>
      <c r="AP49" s="56"/>
      <c r="AQ49" s="56"/>
    </row>
    <row r="50" spans="2:43" ht="14.4" x14ac:dyDescent="0.25">
      <c r="B50" s="1003"/>
      <c r="C50" s="908"/>
      <c r="D50" s="484" t="s">
        <v>538</v>
      </c>
      <c r="E50" s="506">
        <f>SUM(F50:AI50)</f>
        <v>389476.28852820804</v>
      </c>
      <c r="F50" s="507">
        <f>F49</f>
        <v>79484.956842491432</v>
      </c>
      <c r="G50" s="507">
        <f t="shared" ref="G50:AI50" si="20">G49</f>
        <v>0</v>
      </c>
      <c r="H50" s="507">
        <f t="shared" si="20"/>
        <v>0</v>
      </c>
      <c r="I50" s="507">
        <f t="shared" si="20"/>
        <v>0</v>
      </c>
      <c r="J50" s="507">
        <f t="shared" si="20"/>
        <v>0</v>
      </c>
      <c r="K50" s="507">
        <f t="shared" si="20"/>
        <v>51665.22194761943</v>
      </c>
      <c r="L50" s="507">
        <f t="shared" si="20"/>
        <v>0</v>
      </c>
      <c r="M50" s="507">
        <f t="shared" si="20"/>
        <v>0</v>
      </c>
      <c r="N50" s="507">
        <f t="shared" si="20"/>
        <v>0</v>
      </c>
      <c r="O50" s="507">
        <f t="shared" si="20"/>
        <v>0</v>
      </c>
      <c r="P50" s="507">
        <f t="shared" si="20"/>
        <v>51665.22194761943</v>
      </c>
      <c r="Q50" s="507">
        <f t="shared" si="20"/>
        <v>0</v>
      </c>
      <c r="R50" s="507">
        <f t="shared" si="20"/>
        <v>0</v>
      </c>
      <c r="S50" s="507">
        <f t="shared" si="20"/>
        <v>0</v>
      </c>
      <c r="T50" s="507">
        <f t="shared" si="20"/>
        <v>0</v>
      </c>
      <c r="U50" s="507">
        <f t="shared" si="20"/>
        <v>51665.22194761943</v>
      </c>
      <c r="V50" s="507">
        <f t="shared" si="20"/>
        <v>0</v>
      </c>
      <c r="W50" s="507">
        <f t="shared" si="20"/>
        <v>0</v>
      </c>
      <c r="X50" s="507">
        <f t="shared" si="20"/>
        <v>0</v>
      </c>
      <c r="Y50" s="507">
        <f t="shared" si="20"/>
        <v>0</v>
      </c>
      <c r="Z50" s="507">
        <f t="shared" si="20"/>
        <v>51665.22194761943</v>
      </c>
      <c r="AA50" s="507">
        <f t="shared" si="20"/>
        <v>0</v>
      </c>
      <c r="AB50" s="507">
        <f t="shared" si="20"/>
        <v>0</v>
      </c>
      <c r="AC50" s="507">
        <f t="shared" si="20"/>
        <v>0</v>
      </c>
      <c r="AD50" s="507">
        <f t="shared" si="20"/>
        <v>0</v>
      </c>
      <c r="AE50" s="507">
        <f t="shared" si="20"/>
        <v>51665.22194761943</v>
      </c>
      <c r="AF50" s="507">
        <f t="shared" si="20"/>
        <v>0</v>
      </c>
      <c r="AG50" s="507">
        <f t="shared" si="20"/>
        <v>0</v>
      </c>
      <c r="AH50" s="507">
        <f t="shared" si="20"/>
        <v>0</v>
      </c>
      <c r="AI50" s="508">
        <f t="shared" si="20"/>
        <v>51665.22194761943</v>
      </c>
      <c r="AJ50" s="509">
        <f>SUM(F50:AI50)</f>
        <v>389476.28852820804</v>
      </c>
      <c r="AK50" s="56"/>
      <c r="AL50" s="56"/>
      <c r="AM50" s="56"/>
      <c r="AN50" s="56"/>
      <c r="AO50" s="56"/>
      <c r="AP50" s="56"/>
      <c r="AQ50" s="56"/>
    </row>
    <row r="51" spans="2:43" ht="14.4" x14ac:dyDescent="0.25">
      <c r="B51" s="1007">
        <v>4002</v>
      </c>
      <c r="C51" s="907" t="str">
        <f>VLOOKUP(B51,'Custo Veic Oper'!$B$74:$AF$135,2,FALSE)</f>
        <v>Veículo de Apoio a AGEMS</v>
      </c>
      <c r="D51" s="481" t="s">
        <v>400</v>
      </c>
      <c r="E51" s="728">
        <v>2</v>
      </c>
      <c r="F51" s="482">
        <f>$E51</f>
        <v>2</v>
      </c>
      <c r="G51" s="482">
        <f>$E51</f>
        <v>2</v>
      </c>
      <c r="H51" s="482">
        <f t="shared" ref="H51:AI51" si="21">$E51</f>
        <v>2</v>
      </c>
      <c r="I51" s="482">
        <f t="shared" si="21"/>
        <v>2</v>
      </c>
      <c r="J51" s="482">
        <f t="shared" si="21"/>
        <v>2</v>
      </c>
      <c r="K51" s="482">
        <f t="shared" si="21"/>
        <v>2</v>
      </c>
      <c r="L51" s="482">
        <f t="shared" si="21"/>
        <v>2</v>
      </c>
      <c r="M51" s="482">
        <f t="shared" si="21"/>
        <v>2</v>
      </c>
      <c r="N51" s="482">
        <f t="shared" si="21"/>
        <v>2</v>
      </c>
      <c r="O51" s="482">
        <f t="shared" si="21"/>
        <v>2</v>
      </c>
      <c r="P51" s="482">
        <f t="shared" si="21"/>
        <v>2</v>
      </c>
      <c r="Q51" s="482">
        <f t="shared" si="21"/>
        <v>2</v>
      </c>
      <c r="R51" s="482">
        <f t="shared" si="21"/>
        <v>2</v>
      </c>
      <c r="S51" s="482">
        <f t="shared" si="21"/>
        <v>2</v>
      </c>
      <c r="T51" s="482">
        <f t="shared" si="21"/>
        <v>2</v>
      </c>
      <c r="U51" s="482">
        <f t="shared" si="21"/>
        <v>2</v>
      </c>
      <c r="V51" s="482">
        <f t="shared" si="21"/>
        <v>2</v>
      </c>
      <c r="W51" s="482">
        <f t="shared" si="21"/>
        <v>2</v>
      </c>
      <c r="X51" s="482">
        <f t="shared" si="21"/>
        <v>2</v>
      </c>
      <c r="Y51" s="482">
        <f t="shared" si="21"/>
        <v>2</v>
      </c>
      <c r="Z51" s="482">
        <f t="shared" si="21"/>
        <v>2</v>
      </c>
      <c r="AA51" s="482">
        <f t="shared" si="21"/>
        <v>2</v>
      </c>
      <c r="AB51" s="482">
        <f t="shared" si="21"/>
        <v>2</v>
      </c>
      <c r="AC51" s="482">
        <f t="shared" si="21"/>
        <v>2</v>
      </c>
      <c r="AD51" s="482">
        <f t="shared" si="21"/>
        <v>2</v>
      </c>
      <c r="AE51" s="482">
        <f t="shared" si="21"/>
        <v>2</v>
      </c>
      <c r="AF51" s="482">
        <f t="shared" si="21"/>
        <v>2</v>
      </c>
      <c r="AG51" s="482">
        <f t="shared" si="21"/>
        <v>2</v>
      </c>
      <c r="AH51" s="482">
        <f t="shared" si="21"/>
        <v>2</v>
      </c>
      <c r="AI51" s="482">
        <f t="shared" si="21"/>
        <v>2</v>
      </c>
      <c r="AJ51" s="524"/>
      <c r="AK51" s="56"/>
      <c r="AL51" s="56"/>
      <c r="AM51" s="56"/>
      <c r="AN51" s="56"/>
      <c r="AO51" s="56"/>
      <c r="AP51" s="56"/>
      <c r="AQ51" s="56"/>
    </row>
    <row r="52" spans="2:43" ht="14.4" x14ac:dyDescent="0.25">
      <c r="B52" s="1003"/>
      <c r="C52" s="908"/>
      <c r="D52" s="484" t="s">
        <v>463</v>
      </c>
      <c r="E52" s="438">
        <f>VLOOKUP(B51,'Custo Veic Oper'!$B$19:$AF$104,21,FALSE)</f>
        <v>225645.57211067691</v>
      </c>
      <c r="F52" s="485">
        <f>F51*$E52</f>
        <v>451291.14422135381</v>
      </c>
      <c r="G52" s="485">
        <v>0</v>
      </c>
      <c r="H52" s="485">
        <v>0</v>
      </c>
      <c r="I52" s="485">
        <v>0</v>
      </c>
      <c r="J52" s="485">
        <v>0</v>
      </c>
      <c r="K52" s="485">
        <f>(K51*$E52)*0.65</f>
        <v>293339.24374388001</v>
      </c>
      <c r="L52" s="485">
        <v>0</v>
      </c>
      <c r="M52" s="485">
        <v>0</v>
      </c>
      <c r="N52" s="485">
        <v>0</v>
      </c>
      <c r="O52" s="485">
        <v>0</v>
      </c>
      <c r="P52" s="485">
        <f>(P51*$E52)*0.65</f>
        <v>293339.24374388001</v>
      </c>
      <c r="Q52" s="485">
        <v>0</v>
      </c>
      <c r="R52" s="485">
        <v>0</v>
      </c>
      <c r="S52" s="485">
        <v>0</v>
      </c>
      <c r="T52" s="485">
        <v>0</v>
      </c>
      <c r="U52" s="485">
        <f>(U51*$E52)*0.65</f>
        <v>293339.24374388001</v>
      </c>
      <c r="V52" s="485">
        <v>0</v>
      </c>
      <c r="W52" s="485">
        <v>0</v>
      </c>
      <c r="X52" s="485">
        <v>0</v>
      </c>
      <c r="Y52" s="485">
        <v>0</v>
      </c>
      <c r="Z52" s="485">
        <f>(Z51*$E52)*0.65</f>
        <v>293339.24374388001</v>
      </c>
      <c r="AA52" s="485">
        <v>0</v>
      </c>
      <c r="AB52" s="485">
        <v>0</v>
      </c>
      <c r="AC52" s="485">
        <v>0</v>
      </c>
      <c r="AD52" s="485">
        <v>0</v>
      </c>
      <c r="AE52" s="485">
        <f>(AE51*$E52)*0.65</f>
        <v>293339.24374388001</v>
      </c>
      <c r="AF52" s="485">
        <v>0</v>
      </c>
      <c r="AG52" s="485">
        <v>0</v>
      </c>
      <c r="AH52" s="485">
        <v>0</v>
      </c>
      <c r="AI52" s="485">
        <f>(AI51*$E52)*0.65</f>
        <v>293339.24374388001</v>
      </c>
      <c r="AJ52" s="487">
        <f>SUM(F52:AI52)</f>
        <v>2211326.6066846335</v>
      </c>
      <c r="AK52" s="56"/>
      <c r="AL52" s="56"/>
      <c r="AM52" s="56"/>
      <c r="AN52" s="56"/>
      <c r="AO52" s="56"/>
      <c r="AP52" s="56"/>
      <c r="AQ52" s="56"/>
    </row>
    <row r="53" spans="2:43" ht="15" thickBot="1" x14ac:dyDescent="0.3">
      <c r="B53" s="1005"/>
      <c r="C53" s="1006"/>
      <c r="D53" s="492" t="s">
        <v>538</v>
      </c>
      <c r="E53" s="506">
        <f>SUM(F53:AI53)</f>
        <v>2211326.6066846335</v>
      </c>
      <c r="F53" s="507">
        <f>F52</f>
        <v>451291.14422135381</v>
      </c>
      <c r="G53" s="507">
        <f t="shared" ref="G53:AI53" si="22">G52</f>
        <v>0</v>
      </c>
      <c r="H53" s="507">
        <f t="shared" si="22"/>
        <v>0</v>
      </c>
      <c r="I53" s="507">
        <f t="shared" si="22"/>
        <v>0</v>
      </c>
      <c r="J53" s="507">
        <f t="shared" si="22"/>
        <v>0</v>
      </c>
      <c r="K53" s="507">
        <f t="shared" si="22"/>
        <v>293339.24374388001</v>
      </c>
      <c r="L53" s="507">
        <f t="shared" si="22"/>
        <v>0</v>
      </c>
      <c r="M53" s="507">
        <f t="shared" si="22"/>
        <v>0</v>
      </c>
      <c r="N53" s="507">
        <f t="shared" si="22"/>
        <v>0</v>
      </c>
      <c r="O53" s="507">
        <f t="shared" si="22"/>
        <v>0</v>
      </c>
      <c r="P53" s="507">
        <f t="shared" si="22"/>
        <v>293339.24374388001</v>
      </c>
      <c r="Q53" s="507">
        <f t="shared" si="22"/>
        <v>0</v>
      </c>
      <c r="R53" s="507">
        <f t="shared" si="22"/>
        <v>0</v>
      </c>
      <c r="S53" s="507">
        <f t="shared" si="22"/>
        <v>0</v>
      </c>
      <c r="T53" s="507">
        <f t="shared" si="22"/>
        <v>0</v>
      </c>
      <c r="U53" s="507">
        <f t="shared" si="22"/>
        <v>293339.24374388001</v>
      </c>
      <c r="V53" s="507">
        <f t="shared" si="22"/>
        <v>0</v>
      </c>
      <c r="W53" s="507">
        <f t="shared" si="22"/>
        <v>0</v>
      </c>
      <c r="X53" s="507">
        <f t="shared" si="22"/>
        <v>0</v>
      </c>
      <c r="Y53" s="507">
        <f t="shared" si="22"/>
        <v>0</v>
      </c>
      <c r="Z53" s="507">
        <f t="shared" si="22"/>
        <v>293339.24374388001</v>
      </c>
      <c r="AA53" s="507">
        <f t="shared" si="22"/>
        <v>0</v>
      </c>
      <c r="AB53" s="507">
        <f t="shared" si="22"/>
        <v>0</v>
      </c>
      <c r="AC53" s="507">
        <f t="shared" si="22"/>
        <v>0</v>
      </c>
      <c r="AD53" s="507">
        <f t="shared" si="22"/>
        <v>0</v>
      </c>
      <c r="AE53" s="507">
        <f t="shared" si="22"/>
        <v>293339.24374388001</v>
      </c>
      <c r="AF53" s="507">
        <f t="shared" si="22"/>
        <v>0</v>
      </c>
      <c r="AG53" s="507">
        <f t="shared" si="22"/>
        <v>0</v>
      </c>
      <c r="AH53" s="507">
        <f t="shared" si="22"/>
        <v>0</v>
      </c>
      <c r="AI53" s="508">
        <f t="shared" si="22"/>
        <v>293339.24374388001</v>
      </c>
      <c r="AJ53" s="509">
        <f>SUM(F53:AI53)</f>
        <v>2211326.6066846335</v>
      </c>
      <c r="AK53" s="56"/>
      <c r="AL53" s="56"/>
      <c r="AM53" s="56"/>
      <c r="AN53" s="56"/>
      <c r="AO53" s="56"/>
      <c r="AP53" s="56"/>
      <c r="AQ53" s="56"/>
    </row>
    <row r="54" spans="2:43" ht="15" thickBot="1" x14ac:dyDescent="0.3">
      <c r="B54" s="56"/>
      <c r="C54" s="56"/>
      <c r="D54" s="56"/>
      <c r="E54" s="56"/>
      <c r="F54" s="525"/>
      <c r="G54" s="525"/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5"/>
      <c r="AC54" s="525"/>
      <c r="AD54" s="525"/>
      <c r="AE54" s="525"/>
      <c r="AF54" s="525"/>
      <c r="AG54" s="525"/>
      <c r="AH54" s="525"/>
      <c r="AI54" s="525"/>
      <c r="AJ54" s="525"/>
      <c r="AK54" s="56"/>
      <c r="AL54" s="56"/>
      <c r="AM54" s="56"/>
      <c r="AN54" s="56"/>
      <c r="AO54" s="56"/>
      <c r="AP54" s="56"/>
      <c r="AQ54" s="56"/>
    </row>
    <row r="55" spans="2:43" ht="29.4" thickBot="1" x14ac:dyDescent="0.3">
      <c r="B55" s="56"/>
      <c r="C55" s="493" t="s">
        <v>536</v>
      </c>
      <c r="D55" s="519" t="s">
        <v>539</v>
      </c>
      <c r="E55" s="520">
        <f ca="1">+SUM(F55:AI55)</f>
        <v>144491626.1308538</v>
      </c>
      <c r="F55" s="521">
        <f>SUMIF($D$18:D53,"Total CAPEX",F18:F53)</f>
        <v>39405915.008511849</v>
      </c>
      <c r="G55" s="521">
        <f ca="1">SUMIF($D$18:E53,"Total CAPEX",G18:G53)</f>
        <v>158969.91368498286</v>
      </c>
      <c r="H55" s="521">
        <f ca="1">SUMIF($D$18:F53,"Total CAPEX",H18:H53)</f>
        <v>1342591.1540585274</v>
      </c>
      <c r="I55" s="521">
        <f ca="1">SUMIF($D$18:G53,"Total CAPEX",I18:I53)</f>
        <v>0</v>
      </c>
      <c r="J55" s="521">
        <f ca="1">SUMIF($D$18:H53,"Total CAPEX",J18:J53)</f>
        <v>1342591.1540585274</v>
      </c>
      <c r="K55" s="521">
        <f ca="1">SUMIF($D$18:I53,"Total CAPEX",K18:K53)</f>
        <v>4424730.0444459086</v>
      </c>
      <c r="L55" s="521">
        <f ca="1">SUMIF($D$18:J53,"Total CAPEX",L18:L53)</f>
        <v>1342591.1540585274</v>
      </c>
      <c r="M55" s="521">
        <f ca="1">SUMIF($D$18:K53,"Total CAPEX",M18:M53)</f>
        <v>3742251.6410564031</v>
      </c>
      <c r="N55" s="521">
        <f ca="1">SUMIF($D$18:L53,"Total CAPEX",N18:N53)</f>
        <v>18710769.621838968</v>
      </c>
      <c r="O55" s="521">
        <f ca="1">SUMIF($D$18:M53,"Total CAPEX",O18:O53)</f>
        <v>0</v>
      </c>
      <c r="P55" s="521">
        <f ca="1">SUMIF($D$18:N53,"Total CAPEX",P18:P53)</f>
        <v>4269029.7620234732</v>
      </c>
      <c r="Q55" s="521">
        <f ca="1">SUMIF($D$18:O53,"Total CAPEX",Q18:Q53)</f>
        <v>0</v>
      </c>
      <c r="R55" s="521">
        <f ca="1">SUMIF($D$18:P53,"Total CAPEX",R18:R53)</f>
        <v>1342591.1540585274</v>
      </c>
      <c r="S55" s="521">
        <f ca="1">SUMIF($D$18:Q53,"Total CAPEX",S18:S53)</f>
        <v>0</v>
      </c>
      <c r="T55" s="521">
        <f ca="1">SUMIF($D$18:R53,"Total CAPEX",T18:T53)</f>
        <v>5084842.7951149307</v>
      </c>
      <c r="U55" s="521">
        <f ca="1">SUMIF($D$18:S53,"Total CAPEX",U18:U53)</f>
        <v>2926438.607964946</v>
      </c>
      <c r="V55" s="521">
        <f ca="1">SUMIF($D$18:T53,"Total CAPEX",V18:V53)</f>
        <v>18710769.621838968</v>
      </c>
      <c r="W55" s="521">
        <f ca="1">SUMIF($D$18:U53,"Total CAPEX",W18:W53)</f>
        <v>0</v>
      </c>
      <c r="X55" s="521">
        <f ca="1">SUMIF($D$18:V53,"Total CAPEX",X18:X53)</f>
        <v>1342591.1540585274</v>
      </c>
      <c r="Y55" s="521">
        <f ca="1">SUMIF($D$18:W53,"Total CAPEX",Y18:Y53)</f>
        <v>0</v>
      </c>
      <c r="Z55" s="521">
        <f ca="1">SUMIF($D$18:X53,"Total CAPEX",Z18:Z53)</f>
        <v>4269029.7620234732</v>
      </c>
      <c r="AA55" s="521">
        <f ca="1">SUMIF($D$18:Y53,"Total CAPEX",AA18:AA53)</f>
        <v>3742251.6410564031</v>
      </c>
      <c r="AB55" s="521">
        <f ca="1">SUMIF($D$18:Z53,"Total CAPEX",AB18:AB53)</f>
        <v>1342591.1540585274</v>
      </c>
      <c r="AC55" s="521">
        <f ca="1">SUMIF($D$18:AA53,"Total CAPEX",AC18:AC53)</f>
        <v>0</v>
      </c>
      <c r="AD55" s="521">
        <f ca="1">SUMIF($D$18:AB53,"Total CAPEX",AD18:AD53)</f>
        <v>18710769.621838968</v>
      </c>
      <c r="AE55" s="521">
        <f ca="1">SUMIF($D$18:AC53,"Total CAPEX",AE18:AE53)</f>
        <v>2926438.607964946</v>
      </c>
      <c r="AF55" s="521">
        <f ca="1">SUMIF($D$18:AD53,"Total CAPEX",AF18:AF53)</f>
        <v>1342591.1540585274</v>
      </c>
      <c r="AG55" s="521">
        <f ca="1">SUMIF($D$18:AE53,"Total CAPEX",AG18:AG53)</f>
        <v>0</v>
      </c>
      <c r="AH55" s="521">
        <f ca="1">SUMIF($D$18:AF53,"Total CAPEX",AH18:AH53)</f>
        <v>5084842.7951149307</v>
      </c>
      <c r="AI55" s="522">
        <f ca="1">SUMIF($D$18:AG53,"Total CAPEX",AI18:AI53)</f>
        <v>2926438.607964946</v>
      </c>
      <c r="AJ55" s="523">
        <f ca="1">SUM(F55:AI55)</f>
        <v>144491626.1308538</v>
      </c>
      <c r="AK55" s="56"/>
      <c r="AL55" s="56"/>
      <c r="AM55" s="526"/>
      <c r="AN55" s="56"/>
      <c r="AO55" s="56"/>
      <c r="AP55" s="56"/>
      <c r="AQ55" s="56"/>
    </row>
    <row r="57" spans="2:43" x14ac:dyDescent="0.25"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6"/>
      <c r="AL57" s="6"/>
      <c r="AM57" s="49"/>
    </row>
    <row r="58" spans="2:43" x14ac:dyDescent="0.25">
      <c r="AJ58" s="49"/>
    </row>
    <row r="59" spans="2:43" x14ac:dyDescent="0.25"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6"/>
    </row>
    <row r="60" spans="2:43" x14ac:dyDescent="0.25">
      <c r="AJ60" s="49"/>
    </row>
  </sheetData>
  <mergeCells count="33">
    <mergeCell ref="AJ15:AJ16"/>
    <mergeCell ref="B15:B16"/>
    <mergeCell ref="C15:C16"/>
    <mergeCell ref="D15:E15"/>
    <mergeCell ref="F15:AI15"/>
    <mergeCell ref="C34:C36"/>
    <mergeCell ref="B18:B20"/>
    <mergeCell ref="C18:C20"/>
    <mergeCell ref="B22:B24"/>
    <mergeCell ref="C22:C24"/>
    <mergeCell ref="B25:B27"/>
    <mergeCell ref="C25:C27"/>
    <mergeCell ref="B48:B50"/>
    <mergeCell ref="C48:C50"/>
    <mergeCell ref="B51:B53"/>
    <mergeCell ref="C51:C53"/>
    <mergeCell ref="B13:G13"/>
    <mergeCell ref="B38:B40"/>
    <mergeCell ref="C38:C40"/>
    <mergeCell ref="B41:B43"/>
    <mergeCell ref="C41:C43"/>
    <mergeCell ref="B44:B46"/>
    <mergeCell ref="C44:C46"/>
    <mergeCell ref="B28:B30"/>
    <mergeCell ref="C28:C30"/>
    <mergeCell ref="B31:B33"/>
    <mergeCell ref="C31:C33"/>
    <mergeCell ref="B34:B36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753FB-122D-4277-B264-8FC39F59A390}">
  <sheetPr>
    <tabColor theme="4" tint="0.59999389629810485"/>
  </sheetPr>
  <dimension ref="B1:AH31"/>
  <sheetViews>
    <sheetView showGridLines="0" zoomScale="80" zoomScaleNormal="80" workbookViewId="0"/>
  </sheetViews>
  <sheetFormatPr defaultRowHeight="13.8" x14ac:dyDescent="0.25"/>
  <cols>
    <col min="1" max="1" width="3.625" customWidth="1"/>
    <col min="3" max="3" width="52.875" bestFit="1" customWidth="1"/>
    <col min="4" max="4" width="12.75" customWidth="1"/>
    <col min="5" max="34" width="6.75" customWidth="1"/>
  </cols>
  <sheetData>
    <row r="1" spans="2:34" s="5" customFormat="1" ht="18" x14ac:dyDescent="0.25">
      <c r="B1" s="52"/>
      <c r="C1" s="53"/>
    </row>
    <row r="2" spans="2:34" s="5" customFormat="1" x14ac:dyDescent="0.25">
      <c r="C2" s="41"/>
    </row>
    <row r="3" spans="2:34" s="5" customFormat="1" x14ac:dyDescent="0.25">
      <c r="C3" s="41"/>
      <c r="F3"/>
    </row>
    <row r="4" spans="2:34" s="5" customFormat="1" x14ac:dyDescent="0.25">
      <c r="C4" s="41"/>
      <c r="F4"/>
    </row>
    <row r="5" spans="2:34" s="5" customFormat="1" x14ac:dyDescent="0.25">
      <c r="B5" s="54"/>
      <c r="C5" s="55"/>
      <c r="D5" s="54"/>
      <c r="E5" s="54"/>
      <c r="F5" s="54"/>
      <c r="G5" s="54"/>
    </row>
    <row r="6" spans="2:34" s="5" customFormat="1" x14ac:dyDescent="0.25">
      <c r="C6" s="41"/>
    </row>
    <row r="7" spans="2:34" s="5" customFormat="1" ht="49.95" customHeight="1" x14ac:dyDescent="0.25">
      <c r="B7" s="761" t="s">
        <v>0</v>
      </c>
      <c r="C7" s="762"/>
      <c r="D7" s="762"/>
      <c r="E7" s="762"/>
      <c r="F7" s="762"/>
      <c r="G7" s="763"/>
    </row>
    <row r="8" spans="2:34" s="5" customFormat="1" ht="15.6" x14ac:dyDescent="0.25">
      <c r="B8" s="799" t="s">
        <v>1</v>
      </c>
      <c r="C8" s="800"/>
      <c r="D8" s="800"/>
      <c r="E8" s="800"/>
      <c r="F8" s="800"/>
      <c r="G8" s="801"/>
    </row>
    <row r="9" spans="2:34" s="5" customFormat="1" ht="15.6" x14ac:dyDescent="0.25">
      <c r="B9" s="802" t="s">
        <v>2</v>
      </c>
      <c r="C9" s="803"/>
      <c r="D9" s="803"/>
      <c r="E9" s="803"/>
      <c r="F9" s="803"/>
      <c r="G9" s="804"/>
    </row>
    <row r="10" spans="2:34" s="5" customFormat="1" ht="15.6" x14ac:dyDescent="0.25">
      <c r="B10" s="69"/>
      <c r="C10" s="70"/>
      <c r="D10" s="69"/>
    </row>
    <row r="11" spans="2:34" s="5" customFormat="1" ht="18" customHeight="1" x14ac:dyDescent="0.25">
      <c r="B11" s="805" t="s">
        <v>540</v>
      </c>
      <c r="C11" s="806"/>
      <c r="D11" s="806"/>
      <c r="E11" s="806"/>
      <c r="F11" s="806"/>
      <c r="G11" s="807"/>
    </row>
    <row r="12" spans="2:34" s="5" customFormat="1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34" s="5" customFormat="1" ht="18" customHeight="1" x14ac:dyDescent="0.25">
      <c r="B13" s="793" t="s">
        <v>4</v>
      </c>
      <c r="C13" s="794"/>
      <c r="D13" s="794"/>
      <c r="E13" s="794"/>
      <c r="F13" s="794"/>
      <c r="G13" s="795"/>
    </row>
    <row r="14" spans="2:34" s="5" customFormat="1" ht="14.4" thickBot="1" x14ac:dyDescent="0.3">
      <c r="C14" s="41"/>
    </row>
    <row r="15" spans="2:34" s="5" customFormat="1" ht="18" customHeight="1" x14ac:dyDescent="0.25">
      <c r="B15" s="858" t="s">
        <v>221</v>
      </c>
      <c r="C15" s="860" t="s">
        <v>222</v>
      </c>
      <c r="D15" s="873" t="s">
        <v>403</v>
      </c>
      <c r="E15" s="860" t="s">
        <v>22</v>
      </c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75"/>
    </row>
    <row r="16" spans="2:34" s="5" customFormat="1" ht="15" thickBot="1" x14ac:dyDescent="0.3">
      <c r="B16" s="871"/>
      <c r="C16" s="872"/>
      <c r="D16" s="874"/>
      <c r="E16" s="369">
        <v>1</v>
      </c>
      <c r="F16" s="369">
        <v>2</v>
      </c>
      <c r="G16" s="369">
        <v>3</v>
      </c>
      <c r="H16" s="369">
        <v>4</v>
      </c>
      <c r="I16" s="369">
        <v>5</v>
      </c>
      <c r="J16" s="369">
        <v>6</v>
      </c>
      <c r="K16" s="369">
        <v>7</v>
      </c>
      <c r="L16" s="369">
        <v>8</v>
      </c>
      <c r="M16" s="369">
        <v>9</v>
      </c>
      <c r="N16" s="369">
        <v>10</v>
      </c>
      <c r="O16" s="369">
        <v>11</v>
      </c>
      <c r="P16" s="369">
        <v>12</v>
      </c>
      <c r="Q16" s="369">
        <v>13</v>
      </c>
      <c r="R16" s="369">
        <v>14</v>
      </c>
      <c r="S16" s="369">
        <v>15</v>
      </c>
      <c r="T16" s="369">
        <v>16</v>
      </c>
      <c r="U16" s="369">
        <v>17</v>
      </c>
      <c r="V16" s="369">
        <v>18</v>
      </c>
      <c r="W16" s="369">
        <v>19</v>
      </c>
      <c r="X16" s="369">
        <v>20</v>
      </c>
      <c r="Y16" s="369">
        <v>21</v>
      </c>
      <c r="Z16" s="369">
        <v>22</v>
      </c>
      <c r="AA16" s="369">
        <v>23</v>
      </c>
      <c r="AB16" s="369">
        <v>24</v>
      </c>
      <c r="AC16" s="369">
        <v>25</v>
      </c>
      <c r="AD16" s="369">
        <v>26</v>
      </c>
      <c r="AE16" s="369">
        <v>27</v>
      </c>
      <c r="AF16" s="369">
        <v>28</v>
      </c>
      <c r="AG16" s="369">
        <v>29</v>
      </c>
      <c r="AH16" s="370">
        <v>30</v>
      </c>
    </row>
    <row r="17" spans="2:34" ht="14.4" x14ac:dyDescent="0.3">
      <c r="B17" s="527">
        <v>1000</v>
      </c>
      <c r="C17" s="528" t="str">
        <f>VLOOKUP($B17,'Veiculos Oper - OPEX'!$B$17:$AJ$70,2,FALSE)</f>
        <v>SUPORTE A VIDA</v>
      </c>
      <c r="D17" s="529"/>
      <c r="E17" s="530"/>
      <c r="F17" s="530"/>
      <c r="G17" s="530"/>
      <c r="H17" s="530"/>
      <c r="I17" s="530"/>
      <c r="J17" s="530"/>
      <c r="K17" s="530"/>
      <c r="L17" s="530"/>
      <c r="M17" s="530"/>
      <c r="N17" s="530"/>
      <c r="O17" s="530"/>
      <c r="P17" s="530"/>
      <c r="Q17" s="530"/>
      <c r="R17" s="530"/>
      <c r="S17" s="530"/>
      <c r="T17" s="530"/>
      <c r="U17" s="530"/>
      <c r="V17" s="530"/>
      <c r="W17" s="530"/>
      <c r="X17" s="530"/>
      <c r="Y17" s="530"/>
      <c r="Z17" s="530"/>
      <c r="AA17" s="530"/>
      <c r="AB17" s="530"/>
      <c r="AC17" s="530"/>
      <c r="AD17" s="530"/>
      <c r="AE17" s="530"/>
      <c r="AF17" s="530"/>
      <c r="AG17" s="530"/>
      <c r="AH17" s="531"/>
    </row>
    <row r="18" spans="2:34" ht="14.4" x14ac:dyDescent="0.3">
      <c r="B18" s="367">
        <v>1001</v>
      </c>
      <c r="C18" s="354" t="str">
        <f>VLOOKUP($B18,'Veiculos Oper - OPEX'!$B:$AJ,2,FALSE)</f>
        <v>AMBULÂNCIA de Suporte Avançado Tipo C</v>
      </c>
      <c r="D18" s="355">
        <f>IFERROR(LARGE(E18:AH18,1),0)</f>
        <v>13</v>
      </c>
      <c r="E18" s="355">
        <f>VLOOKUP($B18,'Veiculos Oper - OPEX'!$B:$AJ,5,FALSE)</f>
        <v>13</v>
      </c>
      <c r="F18" s="355">
        <f>VLOOKUP($B18,'Veiculos Oper - OPEX'!$B:$AJ,6,FALSE)</f>
        <v>13</v>
      </c>
      <c r="G18" s="355">
        <f>VLOOKUP($B18,'Veiculos Oper - OPEX'!$B:$AJ,7,FALSE)</f>
        <v>13</v>
      </c>
      <c r="H18" s="355">
        <f>VLOOKUP($B18,'Veiculos Oper - OPEX'!$B:$AJ,8,FALSE)</f>
        <v>13</v>
      </c>
      <c r="I18" s="355">
        <f>VLOOKUP($B18,'Veiculos Oper - OPEX'!$B:$AJ,9,FALSE)</f>
        <v>13</v>
      </c>
      <c r="J18" s="355">
        <f>VLOOKUP($B18,'Veiculos Oper - OPEX'!$B:$AJ,10,FALSE)</f>
        <v>13</v>
      </c>
      <c r="K18" s="355">
        <f>VLOOKUP($B18,'Veiculos Oper - OPEX'!$B:$AJ,11,FALSE)</f>
        <v>13</v>
      </c>
      <c r="L18" s="355">
        <f>VLOOKUP($B18,'Veiculos Oper - OPEX'!$B:$AJ,12,FALSE)</f>
        <v>13</v>
      </c>
      <c r="M18" s="355">
        <f>VLOOKUP($B18,'Veiculos Oper - OPEX'!$B:$AJ,13,FALSE)</f>
        <v>13</v>
      </c>
      <c r="N18" s="355">
        <f>VLOOKUP($B18,'Veiculos Oper - OPEX'!$B:$AJ,14,FALSE)</f>
        <v>13</v>
      </c>
      <c r="O18" s="355">
        <f>VLOOKUP($B18,'Veiculos Oper - OPEX'!$B:$AJ,15,FALSE)</f>
        <v>13</v>
      </c>
      <c r="P18" s="355">
        <f>VLOOKUP($B18,'Veiculos Oper - OPEX'!$B:$AJ,16,FALSE)</f>
        <v>13</v>
      </c>
      <c r="Q18" s="355">
        <f>VLOOKUP($B18,'Veiculos Oper - OPEX'!$B:$AJ,17,FALSE)</f>
        <v>13</v>
      </c>
      <c r="R18" s="355">
        <f>VLOOKUP($B18,'Veiculos Oper - OPEX'!$B:$AJ,18,FALSE)</f>
        <v>13</v>
      </c>
      <c r="S18" s="355">
        <f>VLOOKUP($B18,'Veiculos Oper - OPEX'!$B:$AJ,19,FALSE)</f>
        <v>13</v>
      </c>
      <c r="T18" s="355">
        <f>VLOOKUP($B18,'Veiculos Oper - OPEX'!$B:$AJ,20,FALSE)</f>
        <v>13</v>
      </c>
      <c r="U18" s="355">
        <f>VLOOKUP($B18,'Veiculos Oper - OPEX'!$B:$AJ,21,FALSE)</f>
        <v>13</v>
      </c>
      <c r="V18" s="355">
        <f>VLOOKUP($B18,'Veiculos Oper - OPEX'!$B:$AJ,22,FALSE)</f>
        <v>13</v>
      </c>
      <c r="W18" s="355">
        <f>VLOOKUP($B18,'Veiculos Oper - OPEX'!$B:$AJ,23,FALSE)</f>
        <v>13</v>
      </c>
      <c r="X18" s="355">
        <f>VLOOKUP($B18,'Veiculos Oper - OPEX'!$B:$AJ,24,FALSE)</f>
        <v>13</v>
      </c>
      <c r="Y18" s="355">
        <f>VLOOKUP($B18,'Veiculos Oper - OPEX'!$B:$AJ,25,FALSE)</f>
        <v>13</v>
      </c>
      <c r="Z18" s="355">
        <f>VLOOKUP($B18,'Veiculos Oper - OPEX'!$B:$AJ,26,FALSE)</f>
        <v>13</v>
      </c>
      <c r="AA18" s="355">
        <f>VLOOKUP($B18,'Veiculos Oper - OPEX'!$B:$AJ,27,FALSE)</f>
        <v>13</v>
      </c>
      <c r="AB18" s="355">
        <f>VLOOKUP($B18,'Veiculos Oper - OPEX'!$B:$AJ,28,FALSE)</f>
        <v>13</v>
      </c>
      <c r="AC18" s="355">
        <f>VLOOKUP($B18,'Veiculos Oper - OPEX'!$B:$AJ,29,FALSE)</f>
        <v>13</v>
      </c>
      <c r="AD18" s="355">
        <f>VLOOKUP($B18,'Veiculos Oper - OPEX'!$B:$AJ,30,FALSE)</f>
        <v>13</v>
      </c>
      <c r="AE18" s="355">
        <f>VLOOKUP($B18,'Veiculos Oper - OPEX'!$B:$AJ,31,FALSE)</f>
        <v>13</v>
      </c>
      <c r="AF18" s="355">
        <f>VLOOKUP($B18,'Veiculos Oper - OPEX'!$B:$AJ,32,FALSE)</f>
        <v>13</v>
      </c>
      <c r="AG18" s="355">
        <f>VLOOKUP($B18,'Veiculos Oper - OPEX'!$B:$AJ,33,FALSE)</f>
        <v>13</v>
      </c>
      <c r="AH18" s="357">
        <f>VLOOKUP($B18,'Veiculos Oper - OPEX'!$B:$AJ,34,FALSE)</f>
        <v>13</v>
      </c>
    </row>
    <row r="19" spans="2:34" ht="14.4" x14ac:dyDescent="0.3">
      <c r="B19" s="376">
        <v>2000</v>
      </c>
      <c r="C19" s="377" t="str">
        <f>VLOOKUP($B19,'Veiculos Oper - OPEX'!$B$17:$AJ$70,2,FALSE)</f>
        <v>SUPORTE AO TRÂNSITO</v>
      </c>
      <c r="D19" s="533"/>
      <c r="E19" s="378"/>
      <c r="F19" s="378"/>
      <c r="G19" s="378"/>
      <c r="H19" s="378"/>
      <c r="I19" s="378"/>
      <c r="J19" s="378"/>
      <c r="K19" s="378"/>
      <c r="L19" s="378"/>
      <c r="M19" s="378"/>
      <c r="N19" s="378"/>
      <c r="O19" s="378"/>
      <c r="P19" s="378"/>
      <c r="Q19" s="378"/>
      <c r="R19" s="378"/>
      <c r="S19" s="378"/>
      <c r="T19" s="378"/>
      <c r="U19" s="378"/>
      <c r="V19" s="378"/>
      <c r="W19" s="378"/>
      <c r="X19" s="378"/>
      <c r="Y19" s="378"/>
      <c r="Z19" s="378"/>
      <c r="AA19" s="378"/>
      <c r="AB19" s="378"/>
      <c r="AC19" s="378"/>
      <c r="AD19" s="378"/>
      <c r="AE19" s="378"/>
      <c r="AF19" s="378"/>
      <c r="AG19" s="378"/>
      <c r="AH19" s="379"/>
    </row>
    <row r="20" spans="2:34" ht="14.4" x14ac:dyDescent="0.3">
      <c r="B20" s="367">
        <v>2001</v>
      </c>
      <c r="C20" s="354" t="str">
        <f>VLOOKUP($B20,'Veiculos Oper - OPEX'!$B:$AJ,2,FALSE)</f>
        <v>Guincho LEVE</v>
      </c>
      <c r="D20" s="355">
        <f t="shared" ref="D20:D30" si="0">IFERROR(LARGE(E20:AH20,1),0)</f>
        <v>13</v>
      </c>
      <c r="E20" s="355">
        <f>VLOOKUP($B20,'Veiculos Oper - OPEX'!$B:$AJ,5,FALSE)</f>
        <v>13</v>
      </c>
      <c r="F20" s="355">
        <f>VLOOKUP($B20,'Veiculos Oper - OPEX'!$B:$AJ,6,FALSE)</f>
        <v>13</v>
      </c>
      <c r="G20" s="355">
        <f>VLOOKUP($B20,'Veiculos Oper - OPEX'!$B:$AJ,7,FALSE)</f>
        <v>13</v>
      </c>
      <c r="H20" s="355">
        <f>VLOOKUP($B20,'Veiculos Oper - OPEX'!$B:$AJ,8,FALSE)</f>
        <v>13</v>
      </c>
      <c r="I20" s="355">
        <f>VLOOKUP($B20,'Veiculos Oper - OPEX'!$B:$AJ,9,FALSE)</f>
        <v>13</v>
      </c>
      <c r="J20" s="355">
        <f>VLOOKUP($B20,'Veiculos Oper - OPEX'!$B:$AJ,10,FALSE)</f>
        <v>13</v>
      </c>
      <c r="K20" s="355">
        <f>VLOOKUP($B20,'Veiculos Oper - OPEX'!$B:$AJ,11,FALSE)</f>
        <v>13</v>
      </c>
      <c r="L20" s="355">
        <f>VLOOKUP($B20,'Veiculos Oper - OPEX'!$B:$AJ,12,FALSE)</f>
        <v>13</v>
      </c>
      <c r="M20" s="355">
        <f>VLOOKUP($B20,'Veiculos Oper - OPEX'!$B:$AJ,13,FALSE)</f>
        <v>13</v>
      </c>
      <c r="N20" s="355">
        <f>VLOOKUP($B20,'Veiculos Oper - OPEX'!$B:$AJ,14,FALSE)</f>
        <v>13</v>
      </c>
      <c r="O20" s="355">
        <f>VLOOKUP($B20,'Veiculos Oper - OPEX'!$B:$AJ,15,FALSE)</f>
        <v>13</v>
      </c>
      <c r="P20" s="355">
        <f>VLOOKUP($B20,'Veiculos Oper - OPEX'!$B:$AJ,16,FALSE)</f>
        <v>13</v>
      </c>
      <c r="Q20" s="355">
        <f>VLOOKUP($B20,'Veiculos Oper - OPEX'!$B:$AJ,17,FALSE)</f>
        <v>13</v>
      </c>
      <c r="R20" s="355">
        <f>VLOOKUP($B20,'Veiculos Oper - OPEX'!$B:$AJ,18,FALSE)</f>
        <v>13</v>
      </c>
      <c r="S20" s="355">
        <f>VLOOKUP($B20,'Veiculos Oper - OPEX'!$B:$AJ,19,FALSE)</f>
        <v>13</v>
      </c>
      <c r="T20" s="355">
        <f>VLOOKUP($B20,'Veiculos Oper - OPEX'!$B:$AJ,20,FALSE)</f>
        <v>13</v>
      </c>
      <c r="U20" s="355">
        <f>VLOOKUP($B20,'Veiculos Oper - OPEX'!$B:$AJ,21,FALSE)</f>
        <v>13</v>
      </c>
      <c r="V20" s="355">
        <f>VLOOKUP($B20,'Veiculos Oper - OPEX'!$B:$AJ,22,FALSE)</f>
        <v>13</v>
      </c>
      <c r="W20" s="355">
        <f>VLOOKUP($B20,'Veiculos Oper - OPEX'!$B:$AJ,23,FALSE)</f>
        <v>13</v>
      </c>
      <c r="X20" s="355">
        <f>VLOOKUP($B20,'Veiculos Oper - OPEX'!$B:$AJ,24,FALSE)</f>
        <v>13</v>
      </c>
      <c r="Y20" s="355">
        <f>VLOOKUP($B20,'Veiculos Oper - OPEX'!$B:$AJ,25,FALSE)</f>
        <v>13</v>
      </c>
      <c r="Z20" s="355">
        <f>VLOOKUP($B20,'Veiculos Oper - OPEX'!$B:$AJ,26,FALSE)</f>
        <v>13</v>
      </c>
      <c r="AA20" s="355">
        <f>VLOOKUP($B20,'Veiculos Oper - OPEX'!$B:$AJ,27,FALSE)</f>
        <v>13</v>
      </c>
      <c r="AB20" s="355">
        <f>VLOOKUP($B20,'Veiculos Oper - OPEX'!$B:$AJ,28,FALSE)</f>
        <v>13</v>
      </c>
      <c r="AC20" s="355">
        <f>VLOOKUP($B20,'Veiculos Oper - OPEX'!$B:$AJ,29,FALSE)</f>
        <v>13</v>
      </c>
      <c r="AD20" s="355">
        <f>VLOOKUP($B20,'Veiculos Oper - OPEX'!$B:$AJ,30,FALSE)</f>
        <v>13</v>
      </c>
      <c r="AE20" s="355">
        <f>VLOOKUP($B20,'Veiculos Oper - OPEX'!$B:$AJ,31,FALSE)</f>
        <v>13</v>
      </c>
      <c r="AF20" s="355">
        <f>VLOOKUP($B20,'Veiculos Oper - OPEX'!$B:$AJ,32,FALSE)</f>
        <v>13</v>
      </c>
      <c r="AG20" s="355">
        <f>VLOOKUP($B20,'Veiculos Oper - OPEX'!$B:$AJ,33,FALSE)</f>
        <v>13</v>
      </c>
      <c r="AH20" s="357">
        <f>VLOOKUP($B20,'Veiculos Oper - OPEX'!$B:$AJ,34,FALSE)</f>
        <v>13</v>
      </c>
    </row>
    <row r="21" spans="2:34" ht="14.4" x14ac:dyDescent="0.3">
      <c r="B21" s="367">
        <v>2002</v>
      </c>
      <c r="C21" s="354" t="str">
        <f>VLOOKUP($B21,'Veiculos Oper - OPEX'!$B:$AJ,2,FALSE)</f>
        <v>Guincho PESADO</v>
      </c>
      <c r="D21" s="355">
        <f t="shared" si="0"/>
        <v>6</v>
      </c>
      <c r="E21" s="355">
        <f>VLOOKUP($B21,'Veiculos Oper - OPEX'!$B:$AJ,5,FALSE)</f>
        <v>6</v>
      </c>
      <c r="F21" s="355">
        <f>VLOOKUP($B21,'Veiculos Oper - OPEX'!$B:$AJ,6,FALSE)</f>
        <v>6</v>
      </c>
      <c r="G21" s="355">
        <f>VLOOKUP($B21,'Veiculos Oper - OPEX'!$B:$AJ,7,FALSE)</f>
        <v>6</v>
      </c>
      <c r="H21" s="355">
        <f>VLOOKUP($B21,'Veiculos Oper - OPEX'!$B:$AJ,8,FALSE)</f>
        <v>6</v>
      </c>
      <c r="I21" s="355">
        <f>VLOOKUP($B21,'Veiculos Oper - OPEX'!$B:$AJ,9,FALSE)</f>
        <v>6</v>
      </c>
      <c r="J21" s="355">
        <f>VLOOKUP($B21,'Veiculos Oper - OPEX'!$B:$AJ,10,FALSE)</f>
        <v>6</v>
      </c>
      <c r="K21" s="355">
        <f>VLOOKUP($B21,'Veiculos Oper - OPEX'!$B:$AJ,11,FALSE)</f>
        <v>6</v>
      </c>
      <c r="L21" s="355">
        <f>VLOOKUP($B21,'Veiculos Oper - OPEX'!$B:$AJ,12,FALSE)</f>
        <v>6</v>
      </c>
      <c r="M21" s="355">
        <f>VLOOKUP($B21,'Veiculos Oper - OPEX'!$B:$AJ,13,FALSE)</f>
        <v>6</v>
      </c>
      <c r="N21" s="355">
        <f>VLOOKUP($B21,'Veiculos Oper - OPEX'!$B:$AJ,14,FALSE)</f>
        <v>6</v>
      </c>
      <c r="O21" s="355">
        <f>VLOOKUP($B21,'Veiculos Oper - OPEX'!$B:$AJ,15,FALSE)</f>
        <v>6</v>
      </c>
      <c r="P21" s="355">
        <f>VLOOKUP($B21,'Veiculos Oper - OPEX'!$B:$AJ,16,FALSE)</f>
        <v>6</v>
      </c>
      <c r="Q21" s="355">
        <f>VLOOKUP($B21,'Veiculos Oper - OPEX'!$B:$AJ,17,FALSE)</f>
        <v>6</v>
      </c>
      <c r="R21" s="355">
        <f>VLOOKUP($B21,'Veiculos Oper - OPEX'!$B:$AJ,18,FALSE)</f>
        <v>6</v>
      </c>
      <c r="S21" s="355">
        <f>VLOOKUP($B21,'Veiculos Oper - OPEX'!$B:$AJ,19,FALSE)</f>
        <v>6</v>
      </c>
      <c r="T21" s="355">
        <f>VLOOKUP($B21,'Veiculos Oper - OPEX'!$B:$AJ,20,FALSE)</f>
        <v>6</v>
      </c>
      <c r="U21" s="355">
        <f>VLOOKUP($B21,'Veiculos Oper - OPEX'!$B:$AJ,21,FALSE)</f>
        <v>6</v>
      </c>
      <c r="V21" s="355">
        <f>VLOOKUP($B21,'Veiculos Oper - OPEX'!$B:$AJ,22,FALSE)</f>
        <v>6</v>
      </c>
      <c r="W21" s="355">
        <f>VLOOKUP($B21,'Veiculos Oper - OPEX'!$B:$AJ,23,FALSE)</f>
        <v>6</v>
      </c>
      <c r="X21" s="355">
        <f>VLOOKUP($B21,'Veiculos Oper - OPEX'!$B:$AJ,24,FALSE)</f>
        <v>6</v>
      </c>
      <c r="Y21" s="355">
        <f>VLOOKUP($B21,'Veiculos Oper - OPEX'!$B:$AJ,25,FALSE)</f>
        <v>6</v>
      </c>
      <c r="Z21" s="355">
        <f>VLOOKUP($B21,'Veiculos Oper - OPEX'!$B:$AJ,26,FALSE)</f>
        <v>6</v>
      </c>
      <c r="AA21" s="355">
        <f>VLOOKUP($B21,'Veiculos Oper - OPEX'!$B:$AJ,27,FALSE)</f>
        <v>6</v>
      </c>
      <c r="AB21" s="355">
        <f>VLOOKUP($B21,'Veiculos Oper - OPEX'!$B:$AJ,28,FALSE)</f>
        <v>6</v>
      </c>
      <c r="AC21" s="355">
        <f>VLOOKUP($B21,'Veiculos Oper - OPEX'!$B:$AJ,29,FALSE)</f>
        <v>6</v>
      </c>
      <c r="AD21" s="355">
        <f>VLOOKUP($B21,'Veiculos Oper - OPEX'!$B:$AJ,30,FALSE)</f>
        <v>6</v>
      </c>
      <c r="AE21" s="355">
        <f>VLOOKUP($B21,'Veiculos Oper - OPEX'!$B:$AJ,31,FALSE)</f>
        <v>6</v>
      </c>
      <c r="AF21" s="355">
        <f>VLOOKUP($B21,'Veiculos Oper - OPEX'!$B:$AJ,32,FALSE)</f>
        <v>6</v>
      </c>
      <c r="AG21" s="355">
        <f>VLOOKUP($B21,'Veiculos Oper - OPEX'!$B:$AJ,33,FALSE)</f>
        <v>6</v>
      </c>
      <c r="AH21" s="357">
        <f>VLOOKUP($B21,'Veiculos Oper - OPEX'!$B:$AJ,34,FALSE)</f>
        <v>6</v>
      </c>
    </row>
    <row r="22" spans="2:34" ht="14.4" x14ac:dyDescent="0.3">
      <c r="B22" s="367">
        <v>2003</v>
      </c>
      <c r="C22" s="354" t="str">
        <f>VLOOKUP($B22,'Veiculos Oper - OPEX'!$B:$AJ,2,FALSE)</f>
        <v>Caminhão PIPA</v>
      </c>
      <c r="D22" s="355">
        <f t="shared" si="0"/>
        <v>5</v>
      </c>
      <c r="E22" s="355">
        <f>VLOOKUP($B22,'Veiculos Oper - OPEX'!$B:$AJ,5,FALSE)</f>
        <v>5</v>
      </c>
      <c r="F22" s="355">
        <f>VLOOKUP($B22,'Veiculos Oper - OPEX'!$B:$AJ,6,FALSE)</f>
        <v>5</v>
      </c>
      <c r="G22" s="355">
        <f>VLOOKUP($B22,'Veiculos Oper - OPEX'!$B:$AJ,7,FALSE)</f>
        <v>5</v>
      </c>
      <c r="H22" s="355">
        <f>VLOOKUP($B22,'Veiculos Oper - OPEX'!$B:$AJ,8,FALSE)</f>
        <v>5</v>
      </c>
      <c r="I22" s="355">
        <f>VLOOKUP($B22,'Veiculos Oper - OPEX'!$B:$AJ,9,FALSE)</f>
        <v>5</v>
      </c>
      <c r="J22" s="355">
        <f>VLOOKUP($B22,'Veiculos Oper - OPEX'!$B:$AJ,10,FALSE)</f>
        <v>5</v>
      </c>
      <c r="K22" s="355">
        <f>VLOOKUP($B22,'Veiculos Oper - OPEX'!$B:$AJ,11,FALSE)</f>
        <v>5</v>
      </c>
      <c r="L22" s="355">
        <f>VLOOKUP($B22,'Veiculos Oper - OPEX'!$B:$AJ,12,FALSE)</f>
        <v>5</v>
      </c>
      <c r="M22" s="355">
        <f>VLOOKUP($B22,'Veiculos Oper - OPEX'!$B:$AJ,13,FALSE)</f>
        <v>5</v>
      </c>
      <c r="N22" s="355">
        <f>VLOOKUP($B22,'Veiculos Oper - OPEX'!$B:$AJ,14,FALSE)</f>
        <v>5</v>
      </c>
      <c r="O22" s="355">
        <f>VLOOKUP($B22,'Veiculos Oper - OPEX'!$B:$AJ,15,FALSE)</f>
        <v>5</v>
      </c>
      <c r="P22" s="355">
        <f>VLOOKUP($B22,'Veiculos Oper - OPEX'!$B:$AJ,16,FALSE)</f>
        <v>5</v>
      </c>
      <c r="Q22" s="355">
        <f>VLOOKUP($B22,'Veiculos Oper - OPEX'!$B:$AJ,17,FALSE)</f>
        <v>5</v>
      </c>
      <c r="R22" s="355">
        <f>VLOOKUP($B22,'Veiculos Oper - OPEX'!$B:$AJ,18,FALSE)</f>
        <v>5</v>
      </c>
      <c r="S22" s="355">
        <f>VLOOKUP($B22,'Veiculos Oper - OPEX'!$B:$AJ,19,FALSE)</f>
        <v>5</v>
      </c>
      <c r="T22" s="355">
        <f>VLOOKUP($B22,'Veiculos Oper - OPEX'!$B:$AJ,20,FALSE)</f>
        <v>5</v>
      </c>
      <c r="U22" s="355">
        <f>VLOOKUP($B22,'Veiculos Oper - OPEX'!$B:$AJ,21,FALSE)</f>
        <v>5</v>
      </c>
      <c r="V22" s="355">
        <f>VLOOKUP($B22,'Veiculos Oper - OPEX'!$B:$AJ,22,FALSE)</f>
        <v>5</v>
      </c>
      <c r="W22" s="355">
        <f>VLOOKUP($B22,'Veiculos Oper - OPEX'!$B:$AJ,23,FALSE)</f>
        <v>5</v>
      </c>
      <c r="X22" s="355">
        <f>VLOOKUP($B22,'Veiculos Oper - OPEX'!$B:$AJ,24,FALSE)</f>
        <v>5</v>
      </c>
      <c r="Y22" s="355">
        <f>VLOOKUP($B22,'Veiculos Oper - OPEX'!$B:$AJ,25,FALSE)</f>
        <v>5</v>
      </c>
      <c r="Z22" s="355">
        <f>VLOOKUP($B22,'Veiculos Oper - OPEX'!$B:$AJ,26,FALSE)</f>
        <v>5</v>
      </c>
      <c r="AA22" s="355">
        <f>VLOOKUP($B22,'Veiculos Oper - OPEX'!$B:$AJ,27,FALSE)</f>
        <v>5</v>
      </c>
      <c r="AB22" s="355">
        <f>VLOOKUP($B22,'Veiculos Oper - OPEX'!$B:$AJ,28,FALSE)</f>
        <v>5</v>
      </c>
      <c r="AC22" s="355">
        <f>VLOOKUP($B22,'Veiculos Oper - OPEX'!$B:$AJ,29,FALSE)</f>
        <v>5</v>
      </c>
      <c r="AD22" s="355">
        <f>VLOOKUP($B22,'Veiculos Oper - OPEX'!$B:$AJ,30,FALSE)</f>
        <v>5</v>
      </c>
      <c r="AE22" s="355">
        <f>VLOOKUP($B22,'Veiculos Oper - OPEX'!$B:$AJ,31,FALSE)</f>
        <v>5</v>
      </c>
      <c r="AF22" s="355">
        <f>VLOOKUP($B22,'Veiculos Oper - OPEX'!$B:$AJ,32,FALSE)</f>
        <v>5</v>
      </c>
      <c r="AG22" s="355">
        <f>VLOOKUP($B22,'Veiculos Oper - OPEX'!$B:$AJ,33,FALSE)</f>
        <v>5</v>
      </c>
      <c r="AH22" s="357">
        <f>VLOOKUP($B22,'Veiculos Oper - OPEX'!$B:$AJ,34,FALSE)</f>
        <v>5</v>
      </c>
    </row>
    <row r="23" spans="2:34" ht="14.4" x14ac:dyDescent="0.3">
      <c r="B23" s="367">
        <v>2004</v>
      </c>
      <c r="C23" s="354" t="str">
        <f>VLOOKUP($B23,'Veiculos Oper - OPEX'!$B:$AJ,2,FALSE)</f>
        <v>Caminhão APREENSÃO de Animais</v>
      </c>
      <c r="D23" s="355">
        <f t="shared" si="0"/>
        <v>5</v>
      </c>
      <c r="E23" s="355">
        <f>VLOOKUP($B23,'Veiculos Oper - OPEX'!$B:$AJ,5,FALSE)</f>
        <v>5</v>
      </c>
      <c r="F23" s="355">
        <f>VLOOKUP($B23,'Veiculos Oper - OPEX'!$B:$AJ,6,FALSE)</f>
        <v>5</v>
      </c>
      <c r="G23" s="355">
        <f>VLOOKUP($B23,'Veiculos Oper - OPEX'!$B:$AJ,7,FALSE)</f>
        <v>5</v>
      </c>
      <c r="H23" s="355">
        <f>VLOOKUP($B23,'Veiculos Oper - OPEX'!$B:$AJ,8,FALSE)</f>
        <v>5</v>
      </c>
      <c r="I23" s="355">
        <f>VLOOKUP($B23,'Veiculos Oper - OPEX'!$B:$AJ,9,FALSE)</f>
        <v>5</v>
      </c>
      <c r="J23" s="355">
        <f>VLOOKUP($B23,'Veiculos Oper - OPEX'!$B:$AJ,10,FALSE)</f>
        <v>5</v>
      </c>
      <c r="K23" s="355">
        <f>VLOOKUP($B23,'Veiculos Oper - OPEX'!$B:$AJ,11,FALSE)</f>
        <v>5</v>
      </c>
      <c r="L23" s="355">
        <f>VLOOKUP($B23,'Veiculos Oper - OPEX'!$B:$AJ,12,FALSE)</f>
        <v>5</v>
      </c>
      <c r="M23" s="355">
        <f>VLOOKUP($B23,'Veiculos Oper - OPEX'!$B:$AJ,13,FALSE)</f>
        <v>5</v>
      </c>
      <c r="N23" s="355">
        <f>VLOOKUP($B23,'Veiculos Oper - OPEX'!$B:$AJ,14,FALSE)</f>
        <v>5</v>
      </c>
      <c r="O23" s="355">
        <f>VLOOKUP($B23,'Veiculos Oper - OPEX'!$B:$AJ,15,FALSE)</f>
        <v>5</v>
      </c>
      <c r="P23" s="355">
        <f>VLOOKUP($B23,'Veiculos Oper - OPEX'!$B:$AJ,16,FALSE)</f>
        <v>5</v>
      </c>
      <c r="Q23" s="355">
        <f>VLOOKUP($B23,'Veiculos Oper - OPEX'!$B:$AJ,17,FALSE)</f>
        <v>5</v>
      </c>
      <c r="R23" s="355">
        <f>VLOOKUP($B23,'Veiculos Oper - OPEX'!$B:$AJ,18,FALSE)</f>
        <v>5</v>
      </c>
      <c r="S23" s="355">
        <f>VLOOKUP($B23,'Veiculos Oper - OPEX'!$B:$AJ,19,FALSE)</f>
        <v>5</v>
      </c>
      <c r="T23" s="355">
        <f>VLOOKUP($B23,'Veiculos Oper - OPEX'!$B:$AJ,20,FALSE)</f>
        <v>5</v>
      </c>
      <c r="U23" s="355">
        <f>VLOOKUP($B23,'Veiculos Oper - OPEX'!$B:$AJ,21,FALSE)</f>
        <v>5</v>
      </c>
      <c r="V23" s="355">
        <f>VLOOKUP($B23,'Veiculos Oper - OPEX'!$B:$AJ,22,FALSE)</f>
        <v>5</v>
      </c>
      <c r="W23" s="355">
        <f>VLOOKUP($B23,'Veiculos Oper - OPEX'!$B:$AJ,23,FALSE)</f>
        <v>5</v>
      </c>
      <c r="X23" s="355">
        <f>VLOOKUP($B23,'Veiculos Oper - OPEX'!$B:$AJ,24,FALSE)</f>
        <v>5</v>
      </c>
      <c r="Y23" s="355">
        <f>VLOOKUP($B23,'Veiculos Oper - OPEX'!$B:$AJ,25,FALSE)</f>
        <v>5</v>
      </c>
      <c r="Z23" s="355">
        <f>VLOOKUP($B23,'Veiculos Oper - OPEX'!$B:$AJ,26,FALSE)</f>
        <v>5</v>
      </c>
      <c r="AA23" s="355">
        <f>VLOOKUP($B23,'Veiculos Oper - OPEX'!$B:$AJ,27,FALSE)</f>
        <v>5</v>
      </c>
      <c r="AB23" s="355">
        <f>VLOOKUP($B23,'Veiculos Oper - OPEX'!$B:$AJ,28,FALSE)</f>
        <v>5</v>
      </c>
      <c r="AC23" s="355">
        <f>VLOOKUP($B23,'Veiculos Oper - OPEX'!$B:$AJ,29,FALSE)</f>
        <v>5</v>
      </c>
      <c r="AD23" s="355">
        <f>VLOOKUP($B23,'Veiculos Oper - OPEX'!$B:$AJ,30,FALSE)</f>
        <v>5</v>
      </c>
      <c r="AE23" s="355">
        <f>VLOOKUP($B23,'Veiculos Oper - OPEX'!$B:$AJ,31,FALSE)</f>
        <v>5</v>
      </c>
      <c r="AF23" s="355">
        <f>VLOOKUP($B23,'Veiculos Oper - OPEX'!$B:$AJ,32,FALSE)</f>
        <v>5</v>
      </c>
      <c r="AG23" s="355">
        <f>VLOOKUP($B23,'Veiculos Oper - OPEX'!$B:$AJ,33,FALSE)</f>
        <v>5</v>
      </c>
      <c r="AH23" s="357">
        <f>VLOOKUP($B23,'Veiculos Oper - OPEX'!$B:$AJ,34,FALSE)</f>
        <v>5</v>
      </c>
    </row>
    <row r="24" spans="2:34" ht="14.4" x14ac:dyDescent="0.3">
      <c r="B24" s="367">
        <v>2005</v>
      </c>
      <c r="C24" s="354" t="str">
        <f>VLOOKUP($B24,'Veiculos Oper - OPEX'!$B:$AJ,2,FALSE)</f>
        <v>Veículo de INSPEÇÃO de Tráfego</v>
      </c>
      <c r="D24" s="355">
        <f t="shared" si="0"/>
        <v>7</v>
      </c>
      <c r="E24" s="355">
        <f>VLOOKUP($B24,'Veiculos Oper - OPEX'!$B:$AJ,5,FALSE)</f>
        <v>7</v>
      </c>
      <c r="F24" s="355">
        <f>VLOOKUP($B24,'Veiculos Oper - OPEX'!$B:$AJ,6,FALSE)</f>
        <v>7</v>
      </c>
      <c r="G24" s="355">
        <f>VLOOKUP($B24,'Veiculos Oper - OPEX'!$B:$AJ,7,FALSE)</f>
        <v>7</v>
      </c>
      <c r="H24" s="355">
        <f>VLOOKUP($B24,'Veiculos Oper - OPEX'!$B:$AJ,8,FALSE)</f>
        <v>7</v>
      </c>
      <c r="I24" s="355">
        <f>VLOOKUP($B24,'Veiculos Oper - OPEX'!$B:$AJ,9,FALSE)</f>
        <v>7</v>
      </c>
      <c r="J24" s="355">
        <f>VLOOKUP($B24,'Veiculos Oper - OPEX'!$B:$AJ,10,FALSE)</f>
        <v>7</v>
      </c>
      <c r="K24" s="355">
        <f>VLOOKUP($B24,'Veiculos Oper - OPEX'!$B:$AJ,11,FALSE)</f>
        <v>7</v>
      </c>
      <c r="L24" s="355">
        <f>VLOOKUP($B24,'Veiculos Oper - OPEX'!$B:$AJ,12,FALSE)</f>
        <v>7</v>
      </c>
      <c r="M24" s="355">
        <f>VLOOKUP($B24,'Veiculos Oper - OPEX'!$B:$AJ,13,FALSE)</f>
        <v>7</v>
      </c>
      <c r="N24" s="355">
        <f>VLOOKUP($B24,'Veiculos Oper - OPEX'!$B:$AJ,14,FALSE)</f>
        <v>7</v>
      </c>
      <c r="O24" s="355">
        <f>VLOOKUP($B24,'Veiculos Oper - OPEX'!$B:$AJ,15,FALSE)</f>
        <v>7</v>
      </c>
      <c r="P24" s="355">
        <f>VLOOKUP($B24,'Veiculos Oper - OPEX'!$B:$AJ,16,FALSE)</f>
        <v>7</v>
      </c>
      <c r="Q24" s="355">
        <f>VLOOKUP($B24,'Veiculos Oper - OPEX'!$B:$AJ,17,FALSE)</f>
        <v>7</v>
      </c>
      <c r="R24" s="355">
        <f>VLOOKUP($B24,'Veiculos Oper - OPEX'!$B:$AJ,18,FALSE)</f>
        <v>7</v>
      </c>
      <c r="S24" s="355">
        <f>VLOOKUP($B24,'Veiculos Oper - OPEX'!$B:$AJ,19,FALSE)</f>
        <v>7</v>
      </c>
      <c r="T24" s="355">
        <f>VLOOKUP($B24,'Veiculos Oper - OPEX'!$B:$AJ,20,FALSE)</f>
        <v>7</v>
      </c>
      <c r="U24" s="355">
        <f>VLOOKUP($B24,'Veiculos Oper - OPEX'!$B:$AJ,21,FALSE)</f>
        <v>7</v>
      </c>
      <c r="V24" s="355">
        <f>VLOOKUP($B24,'Veiculos Oper - OPEX'!$B:$AJ,22,FALSE)</f>
        <v>7</v>
      </c>
      <c r="W24" s="355">
        <f>VLOOKUP($B24,'Veiculos Oper - OPEX'!$B:$AJ,23,FALSE)</f>
        <v>7</v>
      </c>
      <c r="X24" s="355">
        <f>VLOOKUP($B24,'Veiculos Oper - OPEX'!$B:$AJ,24,FALSE)</f>
        <v>7</v>
      </c>
      <c r="Y24" s="355">
        <f>VLOOKUP($B24,'Veiculos Oper - OPEX'!$B:$AJ,25,FALSE)</f>
        <v>7</v>
      </c>
      <c r="Z24" s="355">
        <f>VLOOKUP($B24,'Veiculos Oper - OPEX'!$B:$AJ,26,FALSE)</f>
        <v>7</v>
      </c>
      <c r="AA24" s="355">
        <f>VLOOKUP($B24,'Veiculos Oper - OPEX'!$B:$AJ,27,FALSE)</f>
        <v>7</v>
      </c>
      <c r="AB24" s="355">
        <f>VLOOKUP($B24,'Veiculos Oper - OPEX'!$B:$AJ,28,FALSE)</f>
        <v>7</v>
      </c>
      <c r="AC24" s="355">
        <f>VLOOKUP($B24,'Veiculos Oper - OPEX'!$B:$AJ,29,FALSE)</f>
        <v>7</v>
      </c>
      <c r="AD24" s="355">
        <f>VLOOKUP($B24,'Veiculos Oper - OPEX'!$B:$AJ,30,FALSE)</f>
        <v>7</v>
      </c>
      <c r="AE24" s="355">
        <f>VLOOKUP($B24,'Veiculos Oper - OPEX'!$B:$AJ,31,FALSE)</f>
        <v>7</v>
      </c>
      <c r="AF24" s="355">
        <f>VLOOKUP($B24,'Veiculos Oper - OPEX'!$B:$AJ,32,FALSE)</f>
        <v>7</v>
      </c>
      <c r="AG24" s="355">
        <f>VLOOKUP($B24,'Veiculos Oper - OPEX'!$B:$AJ,33,FALSE)</f>
        <v>7</v>
      </c>
      <c r="AH24" s="357">
        <f>VLOOKUP($B24,'Veiculos Oper - OPEX'!$B:$AJ,34,FALSE)</f>
        <v>7</v>
      </c>
    </row>
    <row r="25" spans="2:34" ht="14.4" x14ac:dyDescent="0.3">
      <c r="B25" s="376">
        <v>3000</v>
      </c>
      <c r="C25" s="377" t="str">
        <f>VLOOKUP($B25,'Veiculos Oper - OPEX'!$B$17:$AJ$70,2,FALSE)</f>
        <v>SUPORTE TÉCNICO OPERACIONAL</v>
      </c>
      <c r="D25" s="533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9"/>
    </row>
    <row r="26" spans="2:34" ht="14.4" x14ac:dyDescent="0.3">
      <c r="B26" s="367">
        <v>3001</v>
      </c>
      <c r="C26" s="354" t="str">
        <f>VLOOKUP($B26,'Veiculos Oper - OPEX'!$B:$AJ,2,FALSE)</f>
        <v>Automóvel Toyota Corolla - PRESIDÊNCIA</v>
      </c>
      <c r="D26" s="355">
        <f t="shared" si="0"/>
        <v>1</v>
      </c>
      <c r="E26" s="355">
        <f>VLOOKUP($B26,'Veiculos Oper - OPEX'!$B:$AJ,5,FALSE)</f>
        <v>1</v>
      </c>
      <c r="F26" s="355">
        <f>VLOOKUP($B26,'Veiculos Oper - OPEX'!$B:$AJ,6,FALSE)</f>
        <v>1</v>
      </c>
      <c r="G26" s="355">
        <f>VLOOKUP($B26,'Veiculos Oper - OPEX'!$B:$AJ,7,FALSE)</f>
        <v>1</v>
      </c>
      <c r="H26" s="355">
        <f>VLOOKUP($B26,'Veiculos Oper - OPEX'!$B:$AJ,8,FALSE)</f>
        <v>1</v>
      </c>
      <c r="I26" s="355">
        <f>VLOOKUP($B26,'Veiculos Oper - OPEX'!$B:$AJ,9,FALSE)</f>
        <v>1</v>
      </c>
      <c r="J26" s="355">
        <f>VLOOKUP($B26,'Veiculos Oper - OPEX'!$B:$AJ,10,FALSE)</f>
        <v>1</v>
      </c>
      <c r="K26" s="355">
        <f>VLOOKUP($B26,'Veiculos Oper - OPEX'!$B:$AJ,11,FALSE)</f>
        <v>1</v>
      </c>
      <c r="L26" s="355">
        <f>VLOOKUP($B26,'Veiculos Oper - OPEX'!$B:$AJ,12,FALSE)</f>
        <v>1</v>
      </c>
      <c r="M26" s="355">
        <f>VLOOKUP($B26,'Veiculos Oper - OPEX'!$B:$AJ,13,FALSE)</f>
        <v>1</v>
      </c>
      <c r="N26" s="355">
        <f>VLOOKUP($B26,'Veiculos Oper - OPEX'!$B:$AJ,14,FALSE)</f>
        <v>1</v>
      </c>
      <c r="O26" s="355">
        <f>VLOOKUP($B26,'Veiculos Oper - OPEX'!$B:$AJ,15,FALSE)</f>
        <v>1</v>
      </c>
      <c r="P26" s="355">
        <f>VLOOKUP($B26,'Veiculos Oper - OPEX'!$B:$AJ,16,FALSE)</f>
        <v>1</v>
      </c>
      <c r="Q26" s="355">
        <f>VLOOKUP($B26,'Veiculos Oper - OPEX'!$B:$AJ,17,FALSE)</f>
        <v>1</v>
      </c>
      <c r="R26" s="355">
        <f>VLOOKUP($B26,'Veiculos Oper - OPEX'!$B:$AJ,18,FALSE)</f>
        <v>1</v>
      </c>
      <c r="S26" s="355">
        <f>VLOOKUP($B26,'Veiculos Oper - OPEX'!$B:$AJ,19,FALSE)</f>
        <v>1</v>
      </c>
      <c r="T26" s="355">
        <f>VLOOKUP($B26,'Veiculos Oper - OPEX'!$B:$AJ,20,FALSE)</f>
        <v>1</v>
      </c>
      <c r="U26" s="355">
        <f>VLOOKUP($B26,'Veiculos Oper - OPEX'!$B:$AJ,21,FALSE)</f>
        <v>1</v>
      </c>
      <c r="V26" s="355">
        <f>VLOOKUP($B26,'Veiculos Oper - OPEX'!$B:$AJ,22,FALSE)</f>
        <v>1</v>
      </c>
      <c r="W26" s="355">
        <f>VLOOKUP($B26,'Veiculos Oper - OPEX'!$B:$AJ,23,FALSE)</f>
        <v>1</v>
      </c>
      <c r="X26" s="355">
        <f>VLOOKUP($B26,'Veiculos Oper - OPEX'!$B:$AJ,24,FALSE)</f>
        <v>1</v>
      </c>
      <c r="Y26" s="355">
        <f>VLOOKUP($B26,'Veiculos Oper - OPEX'!$B:$AJ,25,FALSE)</f>
        <v>1</v>
      </c>
      <c r="Z26" s="355">
        <f>VLOOKUP($B26,'Veiculos Oper - OPEX'!$B:$AJ,26,FALSE)</f>
        <v>1</v>
      </c>
      <c r="AA26" s="355">
        <f>VLOOKUP($B26,'Veiculos Oper - OPEX'!$B:$AJ,27,FALSE)</f>
        <v>1</v>
      </c>
      <c r="AB26" s="355">
        <f>VLOOKUP($B26,'Veiculos Oper - OPEX'!$B:$AJ,28,FALSE)</f>
        <v>1</v>
      </c>
      <c r="AC26" s="355">
        <f>VLOOKUP($B26,'Veiculos Oper - OPEX'!$B:$AJ,29,FALSE)</f>
        <v>1</v>
      </c>
      <c r="AD26" s="355">
        <f>VLOOKUP($B26,'Veiculos Oper - OPEX'!$B:$AJ,30,FALSE)</f>
        <v>1</v>
      </c>
      <c r="AE26" s="355">
        <f>VLOOKUP($B26,'Veiculos Oper - OPEX'!$B:$AJ,31,FALSE)</f>
        <v>1</v>
      </c>
      <c r="AF26" s="355">
        <f>VLOOKUP($B26,'Veiculos Oper - OPEX'!$B:$AJ,32,FALSE)</f>
        <v>1</v>
      </c>
      <c r="AG26" s="355">
        <f>VLOOKUP($B26,'Veiculos Oper - OPEX'!$B:$AJ,33,FALSE)</f>
        <v>1</v>
      </c>
      <c r="AH26" s="357">
        <f>VLOOKUP($B26,'Veiculos Oper - OPEX'!$B:$AJ,34,FALSE)</f>
        <v>1</v>
      </c>
    </row>
    <row r="27" spans="2:34" ht="14.4" x14ac:dyDescent="0.3">
      <c r="B27" s="367">
        <v>3002</v>
      </c>
      <c r="C27" s="354" t="str">
        <f>VLOOKUP($B27,'Veiculos Oper - OPEX'!$B:$AJ,2,FALSE)</f>
        <v>Automóvel Nissan VERSA - DIRETORIA</v>
      </c>
      <c r="D27" s="355">
        <f t="shared" si="0"/>
        <v>3</v>
      </c>
      <c r="E27" s="355">
        <f>VLOOKUP($B27,'Veiculos Oper - OPEX'!$B:$AJ,5,FALSE)</f>
        <v>3</v>
      </c>
      <c r="F27" s="355">
        <f>VLOOKUP($B27,'Veiculos Oper - OPEX'!$B:$AJ,6,FALSE)</f>
        <v>3</v>
      </c>
      <c r="G27" s="355">
        <f>VLOOKUP($B27,'Veiculos Oper - OPEX'!$B:$AJ,7,FALSE)</f>
        <v>3</v>
      </c>
      <c r="H27" s="355">
        <f>VLOOKUP($B27,'Veiculos Oper - OPEX'!$B:$AJ,8,FALSE)</f>
        <v>3</v>
      </c>
      <c r="I27" s="355">
        <f>VLOOKUP($B27,'Veiculos Oper - OPEX'!$B:$AJ,9,FALSE)</f>
        <v>3</v>
      </c>
      <c r="J27" s="355">
        <f>VLOOKUP($B27,'Veiculos Oper - OPEX'!$B:$AJ,10,FALSE)</f>
        <v>2</v>
      </c>
      <c r="K27" s="355">
        <f>VLOOKUP($B27,'Veiculos Oper - OPEX'!$B:$AJ,11,FALSE)</f>
        <v>2</v>
      </c>
      <c r="L27" s="355">
        <f>VLOOKUP($B27,'Veiculos Oper - OPEX'!$B:$AJ,12,FALSE)</f>
        <v>2</v>
      </c>
      <c r="M27" s="355">
        <f>VLOOKUP($B27,'Veiculos Oper - OPEX'!$B:$AJ,13,FALSE)</f>
        <v>2</v>
      </c>
      <c r="N27" s="355">
        <f>VLOOKUP($B27,'Veiculos Oper - OPEX'!$B:$AJ,14,FALSE)</f>
        <v>2</v>
      </c>
      <c r="O27" s="355">
        <f>VLOOKUP($B27,'Veiculos Oper - OPEX'!$B:$AJ,15,FALSE)</f>
        <v>2</v>
      </c>
      <c r="P27" s="355">
        <f>VLOOKUP($B27,'Veiculos Oper - OPEX'!$B:$AJ,16,FALSE)</f>
        <v>2</v>
      </c>
      <c r="Q27" s="355">
        <f>VLOOKUP($B27,'Veiculos Oper - OPEX'!$B:$AJ,17,FALSE)</f>
        <v>2</v>
      </c>
      <c r="R27" s="355">
        <f>VLOOKUP($B27,'Veiculos Oper - OPEX'!$B:$AJ,18,FALSE)</f>
        <v>2</v>
      </c>
      <c r="S27" s="355">
        <f>VLOOKUP($B27,'Veiculos Oper - OPEX'!$B:$AJ,19,FALSE)</f>
        <v>2</v>
      </c>
      <c r="T27" s="355">
        <f>VLOOKUP($B27,'Veiculos Oper - OPEX'!$B:$AJ,20,FALSE)</f>
        <v>2</v>
      </c>
      <c r="U27" s="355">
        <f>VLOOKUP($B27,'Veiculos Oper - OPEX'!$B:$AJ,21,FALSE)</f>
        <v>2</v>
      </c>
      <c r="V27" s="355">
        <f>VLOOKUP($B27,'Veiculos Oper - OPEX'!$B:$AJ,22,FALSE)</f>
        <v>2</v>
      </c>
      <c r="W27" s="355">
        <f>VLOOKUP($B27,'Veiculos Oper - OPEX'!$B:$AJ,23,FALSE)</f>
        <v>2</v>
      </c>
      <c r="X27" s="355">
        <f>VLOOKUP($B27,'Veiculos Oper - OPEX'!$B:$AJ,24,FALSE)</f>
        <v>2</v>
      </c>
      <c r="Y27" s="355">
        <f>VLOOKUP($B27,'Veiculos Oper - OPEX'!$B:$AJ,25,FALSE)</f>
        <v>2</v>
      </c>
      <c r="Z27" s="355">
        <f>VLOOKUP($B27,'Veiculos Oper - OPEX'!$B:$AJ,26,FALSE)</f>
        <v>2</v>
      </c>
      <c r="AA27" s="355">
        <f>VLOOKUP($B27,'Veiculos Oper - OPEX'!$B:$AJ,27,FALSE)</f>
        <v>2</v>
      </c>
      <c r="AB27" s="355">
        <f>VLOOKUP($B27,'Veiculos Oper - OPEX'!$B:$AJ,28,FALSE)</f>
        <v>2</v>
      </c>
      <c r="AC27" s="355">
        <f>VLOOKUP($B27,'Veiculos Oper - OPEX'!$B:$AJ,29,FALSE)</f>
        <v>2</v>
      </c>
      <c r="AD27" s="355">
        <f>VLOOKUP($B27,'Veiculos Oper - OPEX'!$B:$AJ,30,FALSE)</f>
        <v>2</v>
      </c>
      <c r="AE27" s="355">
        <f>VLOOKUP($B27,'Veiculos Oper - OPEX'!$B:$AJ,31,FALSE)</f>
        <v>2</v>
      </c>
      <c r="AF27" s="355">
        <f>VLOOKUP($B27,'Veiculos Oper - OPEX'!$B:$AJ,32,FALSE)</f>
        <v>2</v>
      </c>
      <c r="AG27" s="355">
        <f>VLOOKUP($B27,'Veiculos Oper - OPEX'!$B:$AJ,33,FALSE)</f>
        <v>2</v>
      </c>
      <c r="AH27" s="357">
        <f>VLOOKUP($B27,'Veiculos Oper - OPEX'!$B:$AJ,34,FALSE)</f>
        <v>2</v>
      </c>
    </row>
    <row r="28" spans="2:34" ht="14.4" x14ac:dyDescent="0.3">
      <c r="B28" s="367">
        <v>3003</v>
      </c>
      <c r="C28" s="354" t="str">
        <f>VLOOKUP($B28,'Veiculos Oper - OPEX'!$B:$AJ,2,FALSE)</f>
        <v>Automóvel POLO TRACK Volkswagen - PROFISSIONAL</v>
      </c>
      <c r="D28" s="355">
        <f t="shared" si="0"/>
        <v>82</v>
      </c>
      <c r="E28" s="355">
        <f>VLOOKUP($B28,'Veiculos Oper - OPEX'!$B:$AJ,5,FALSE)</f>
        <v>75</v>
      </c>
      <c r="F28" s="355">
        <f>VLOOKUP($B28,'Veiculos Oper - OPEX'!$B:$AJ,6,FALSE)</f>
        <v>77</v>
      </c>
      <c r="G28" s="355">
        <f>VLOOKUP($B28,'Veiculos Oper - OPEX'!$B:$AJ,7,FALSE)</f>
        <v>77</v>
      </c>
      <c r="H28" s="355">
        <f>VLOOKUP($B28,'Veiculos Oper - OPEX'!$B:$AJ,8,FALSE)</f>
        <v>82</v>
      </c>
      <c r="I28" s="355">
        <f>VLOOKUP($B28,'Veiculos Oper - OPEX'!$B:$AJ,9,FALSE)</f>
        <v>82</v>
      </c>
      <c r="J28" s="355">
        <f>VLOOKUP($B28,'Veiculos Oper - OPEX'!$B:$AJ,10,FALSE)</f>
        <v>82</v>
      </c>
      <c r="K28" s="355">
        <f>VLOOKUP($B28,'Veiculos Oper - OPEX'!$B:$AJ,11,FALSE)</f>
        <v>82</v>
      </c>
      <c r="L28" s="355">
        <f>VLOOKUP($B28,'Veiculos Oper - OPEX'!$B:$AJ,12,FALSE)</f>
        <v>82</v>
      </c>
      <c r="M28" s="355">
        <f>VLOOKUP($B28,'Veiculos Oper - OPEX'!$B:$AJ,13,FALSE)</f>
        <v>53</v>
      </c>
      <c r="N28" s="355">
        <f>VLOOKUP($B28,'Veiculos Oper - OPEX'!$B:$AJ,14,FALSE)</f>
        <v>53</v>
      </c>
      <c r="O28" s="355">
        <f>VLOOKUP($B28,'Veiculos Oper - OPEX'!$B:$AJ,15,FALSE)</f>
        <v>53</v>
      </c>
      <c r="P28" s="355">
        <f>VLOOKUP($B28,'Veiculos Oper - OPEX'!$B:$AJ,16,FALSE)</f>
        <v>53</v>
      </c>
      <c r="Q28" s="355">
        <f>VLOOKUP($B28,'Veiculos Oper - OPEX'!$B:$AJ,17,FALSE)</f>
        <v>53</v>
      </c>
      <c r="R28" s="355">
        <f>VLOOKUP($B28,'Veiculos Oper - OPEX'!$B:$AJ,18,FALSE)</f>
        <v>53</v>
      </c>
      <c r="S28" s="355">
        <f>VLOOKUP($B28,'Veiculos Oper - OPEX'!$B:$AJ,19,FALSE)</f>
        <v>53</v>
      </c>
      <c r="T28" s="355">
        <f>VLOOKUP($B28,'Veiculos Oper - OPEX'!$B:$AJ,20,FALSE)</f>
        <v>53</v>
      </c>
      <c r="U28" s="355">
        <f>VLOOKUP($B28,'Veiculos Oper - OPEX'!$B:$AJ,21,FALSE)</f>
        <v>53</v>
      </c>
      <c r="V28" s="355">
        <f>VLOOKUP($B28,'Veiculos Oper - OPEX'!$B:$AJ,22,FALSE)</f>
        <v>53</v>
      </c>
      <c r="W28" s="355">
        <f>VLOOKUP($B28,'Veiculos Oper - OPEX'!$B:$AJ,23,FALSE)</f>
        <v>53</v>
      </c>
      <c r="X28" s="355">
        <f>VLOOKUP($B28,'Veiculos Oper - OPEX'!$B:$AJ,24,FALSE)</f>
        <v>53</v>
      </c>
      <c r="Y28" s="355">
        <f>VLOOKUP($B28,'Veiculos Oper - OPEX'!$B:$AJ,25,FALSE)</f>
        <v>53</v>
      </c>
      <c r="Z28" s="355">
        <f>VLOOKUP($B28,'Veiculos Oper - OPEX'!$B:$AJ,26,FALSE)</f>
        <v>53</v>
      </c>
      <c r="AA28" s="355">
        <f>VLOOKUP($B28,'Veiculos Oper - OPEX'!$B:$AJ,27,FALSE)</f>
        <v>53</v>
      </c>
      <c r="AB28" s="355">
        <f>VLOOKUP($B28,'Veiculos Oper - OPEX'!$B:$AJ,28,FALSE)</f>
        <v>53</v>
      </c>
      <c r="AC28" s="355">
        <f>VLOOKUP($B28,'Veiculos Oper - OPEX'!$B:$AJ,29,FALSE)</f>
        <v>53</v>
      </c>
      <c r="AD28" s="355">
        <f>VLOOKUP($B28,'Veiculos Oper - OPEX'!$B:$AJ,30,FALSE)</f>
        <v>53</v>
      </c>
      <c r="AE28" s="355">
        <f>VLOOKUP($B28,'Veiculos Oper - OPEX'!$B:$AJ,31,FALSE)</f>
        <v>53</v>
      </c>
      <c r="AF28" s="355">
        <f>VLOOKUP($B28,'Veiculos Oper - OPEX'!$B:$AJ,32,FALSE)</f>
        <v>53</v>
      </c>
      <c r="AG28" s="355">
        <f>VLOOKUP($B28,'Veiculos Oper - OPEX'!$B:$AJ,33,FALSE)</f>
        <v>53</v>
      </c>
      <c r="AH28" s="357">
        <f>VLOOKUP($B28,'Veiculos Oper - OPEX'!$B:$AJ,34,FALSE)</f>
        <v>53</v>
      </c>
    </row>
    <row r="29" spans="2:34" ht="14.4" x14ac:dyDescent="0.3">
      <c r="B29" s="376">
        <v>4000</v>
      </c>
      <c r="C29" s="377" t="str">
        <f>VLOOKUP($B29,'Veiculos Oper - OPEX'!$B$17:$AJ$70,2,FALSE)</f>
        <v>APOIO A FISCALIZAÇÃO DE TRÂNSITO E AGEMS</v>
      </c>
      <c r="D29" s="533"/>
      <c r="E29" s="378"/>
      <c r="F29" s="378"/>
      <c r="G29" s="378"/>
      <c r="H29" s="378"/>
      <c r="I29" s="378"/>
      <c r="J29" s="378"/>
      <c r="K29" s="378"/>
      <c r="L29" s="378"/>
      <c r="M29" s="378"/>
      <c r="N29" s="378"/>
      <c r="O29" s="378"/>
      <c r="P29" s="378"/>
      <c r="Q29" s="378"/>
      <c r="R29" s="378"/>
      <c r="S29" s="378"/>
      <c r="T29" s="378"/>
      <c r="U29" s="378"/>
      <c r="V29" s="378"/>
      <c r="W29" s="378"/>
      <c r="X29" s="378"/>
      <c r="Y29" s="378"/>
      <c r="Z29" s="378"/>
      <c r="AA29" s="378"/>
      <c r="AB29" s="378"/>
      <c r="AC29" s="378"/>
      <c r="AD29" s="378"/>
      <c r="AE29" s="378"/>
      <c r="AF29" s="378"/>
      <c r="AG29" s="378"/>
      <c r="AH29" s="379"/>
    </row>
    <row r="30" spans="2:34" ht="14.4" x14ac:dyDescent="0.3">
      <c r="B30" s="499">
        <v>4001</v>
      </c>
      <c r="C30" s="730" t="str">
        <f>VLOOKUP($B30,'Veiculos Oper - OPEX'!$B:$AJ,2,FALSE)</f>
        <v>Automóvel de Apoio a AGEMS</v>
      </c>
      <c r="D30" s="731">
        <f t="shared" si="0"/>
        <v>1</v>
      </c>
      <c r="E30" s="731">
        <f>VLOOKUP($B30,'Veiculos Oper - OPEX'!$B:$AJ,5,FALSE)</f>
        <v>1</v>
      </c>
      <c r="F30" s="731">
        <f>VLOOKUP($B30,'Veiculos Oper - OPEX'!$B:$AJ,6,FALSE)</f>
        <v>1</v>
      </c>
      <c r="G30" s="731">
        <f>VLOOKUP($B30,'Veiculos Oper - OPEX'!$B:$AJ,7,FALSE)</f>
        <v>1</v>
      </c>
      <c r="H30" s="731">
        <f>VLOOKUP($B30,'Veiculos Oper - OPEX'!$B:$AJ,8,FALSE)</f>
        <v>1</v>
      </c>
      <c r="I30" s="731">
        <f>VLOOKUP($B30,'Veiculos Oper - OPEX'!$B:$AJ,9,FALSE)</f>
        <v>1</v>
      </c>
      <c r="J30" s="731">
        <f>VLOOKUP($B30,'Veiculos Oper - OPEX'!$B:$AJ,10,FALSE)</f>
        <v>1</v>
      </c>
      <c r="K30" s="731">
        <f>VLOOKUP($B30,'Veiculos Oper - OPEX'!$B:$AJ,11,FALSE)</f>
        <v>1</v>
      </c>
      <c r="L30" s="731">
        <f>VLOOKUP($B30,'Veiculos Oper - OPEX'!$B:$AJ,12,FALSE)</f>
        <v>1</v>
      </c>
      <c r="M30" s="731">
        <f>VLOOKUP($B30,'Veiculos Oper - OPEX'!$B:$AJ,13,FALSE)</f>
        <v>1</v>
      </c>
      <c r="N30" s="731">
        <f>VLOOKUP($B30,'Veiculos Oper - OPEX'!$B:$AJ,14,FALSE)</f>
        <v>1</v>
      </c>
      <c r="O30" s="731">
        <f>VLOOKUP($B30,'Veiculos Oper - OPEX'!$B:$AJ,15,FALSE)</f>
        <v>1</v>
      </c>
      <c r="P30" s="731">
        <f>VLOOKUP($B30,'Veiculos Oper - OPEX'!$B:$AJ,16,FALSE)</f>
        <v>1</v>
      </c>
      <c r="Q30" s="731">
        <f>VLOOKUP($B30,'Veiculos Oper - OPEX'!$B:$AJ,17,FALSE)</f>
        <v>1</v>
      </c>
      <c r="R30" s="731">
        <f>VLOOKUP($B30,'Veiculos Oper - OPEX'!$B:$AJ,18,FALSE)</f>
        <v>1</v>
      </c>
      <c r="S30" s="731">
        <f>VLOOKUP($B30,'Veiculos Oper - OPEX'!$B:$AJ,19,FALSE)</f>
        <v>1</v>
      </c>
      <c r="T30" s="731">
        <f>VLOOKUP($B30,'Veiculos Oper - OPEX'!$B:$AJ,20,FALSE)</f>
        <v>1</v>
      </c>
      <c r="U30" s="731">
        <f>VLOOKUP($B30,'Veiculos Oper - OPEX'!$B:$AJ,21,FALSE)</f>
        <v>1</v>
      </c>
      <c r="V30" s="731">
        <f>VLOOKUP($B30,'Veiculos Oper - OPEX'!$B:$AJ,22,FALSE)</f>
        <v>1</v>
      </c>
      <c r="W30" s="731">
        <f>VLOOKUP($B30,'Veiculos Oper - OPEX'!$B:$AJ,23,FALSE)</f>
        <v>1</v>
      </c>
      <c r="X30" s="731">
        <f>VLOOKUP($B30,'Veiculos Oper - OPEX'!$B:$AJ,24,FALSE)</f>
        <v>1</v>
      </c>
      <c r="Y30" s="731">
        <f>VLOOKUP($B30,'Veiculos Oper - OPEX'!$B:$AJ,25,FALSE)</f>
        <v>1</v>
      </c>
      <c r="Z30" s="731">
        <f>VLOOKUP($B30,'Veiculos Oper - OPEX'!$B:$AJ,26,FALSE)</f>
        <v>1</v>
      </c>
      <c r="AA30" s="731">
        <f>VLOOKUP($B30,'Veiculos Oper - OPEX'!$B:$AJ,27,FALSE)</f>
        <v>1</v>
      </c>
      <c r="AB30" s="731">
        <f>VLOOKUP($B30,'Veiculos Oper - OPEX'!$B:$AJ,28,FALSE)</f>
        <v>1</v>
      </c>
      <c r="AC30" s="731">
        <f>VLOOKUP($B30,'Veiculos Oper - OPEX'!$B:$AJ,29,FALSE)</f>
        <v>1</v>
      </c>
      <c r="AD30" s="731">
        <f>VLOOKUP($B30,'Veiculos Oper - OPEX'!$B:$AJ,30,FALSE)</f>
        <v>1</v>
      </c>
      <c r="AE30" s="731">
        <f>VLOOKUP($B30,'Veiculos Oper - OPEX'!$B:$AJ,31,FALSE)</f>
        <v>1</v>
      </c>
      <c r="AF30" s="731">
        <f>VLOOKUP($B30,'Veiculos Oper - OPEX'!$B:$AJ,32,FALSE)</f>
        <v>1</v>
      </c>
      <c r="AG30" s="731">
        <f>VLOOKUP($B30,'Veiculos Oper - OPEX'!$B:$AJ,33,FALSE)</f>
        <v>1</v>
      </c>
      <c r="AH30" s="732">
        <f>VLOOKUP($B30,'Veiculos Oper - OPEX'!$B:$AJ,34,FALSE)</f>
        <v>1</v>
      </c>
    </row>
    <row r="31" spans="2:34" ht="15" thickBot="1" x14ac:dyDescent="0.35">
      <c r="B31" s="480">
        <v>4002</v>
      </c>
      <c r="C31" s="532" t="str">
        <f>VLOOKUP($B31,'Veiculos Oper - OPEX'!$B:$AJ,2,FALSE)</f>
        <v>Veículo de Apoio a AGEMS</v>
      </c>
      <c r="D31" s="363">
        <f t="shared" ref="D31" si="1">IFERROR(LARGE(E31:AH31,1),0)</f>
        <v>2</v>
      </c>
      <c r="E31" s="363">
        <f>VLOOKUP($B31,'Veiculos Oper - OPEX'!$B:$AJ,5,FALSE)</f>
        <v>2</v>
      </c>
      <c r="F31" s="363">
        <f>VLOOKUP($B31,'Veiculos Oper - OPEX'!$B:$AJ,6,FALSE)</f>
        <v>2</v>
      </c>
      <c r="G31" s="363">
        <f>VLOOKUP($B31,'Veiculos Oper - OPEX'!$B:$AJ,7,FALSE)</f>
        <v>2</v>
      </c>
      <c r="H31" s="363">
        <f>VLOOKUP($B31,'Veiculos Oper - OPEX'!$B:$AJ,8,FALSE)</f>
        <v>2</v>
      </c>
      <c r="I31" s="363">
        <f>VLOOKUP($B31,'Veiculos Oper - OPEX'!$B:$AJ,9,FALSE)</f>
        <v>2</v>
      </c>
      <c r="J31" s="363">
        <f>VLOOKUP($B31,'Veiculos Oper - OPEX'!$B:$AJ,10,FALSE)</f>
        <v>2</v>
      </c>
      <c r="K31" s="363">
        <f>VLOOKUP($B31,'Veiculos Oper - OPEX'!$B:$AJ,11,FALSE)</f>
        <v>2</v>
      </c>
      <c r="L31" s="363">
        <f>VLOOKUP($B31,'Veiculos Oper - OPEX'!$B:$AJ,12,FALSE)</f>
        <v>2</v>
      </c>
      <c r="M31" s="363">
        <f>VLOOKUP($B31,'Veiculos Oper - OPEX'!$B:$AJ,13,FALSE)</f>
        <v>2</v>
      </c>
      <c r="N31" s="363">
        <f>VLOOKUP($B31,'Veiculos Oper - OPEX'!$B:$AJ,14,FALSE)</f>
        <v>2</v>
      </c>
      <c r="O31" s="363">
        <f>VLOOKUP($B31,'Veiculos Oper - OPEX'!$B:$AJ,15,FALSE)</f>
        <v>2</v>
      </c>
      <c r="P31" s="363">
        <f>VLOOKUP($B31,'Veiculos Oper - OPEX'!$B:$AJ,16,FALSE)</f>
        <v>2</v>
      </c>
      <c r="Q31" s="363">
        <f>VLOOKUP($B31,'Veiculos Oper - OPEX'!$B:$AJ,17,FALSE)</f>
        <v>2</v>
      </c>
      <c r="R31" s="363">
        <f>VLOOKUP($B31,'Veiculos Oper - OPEX'!$B:$AJ,18,FALSE)</f>
        <v>2</v>
      </c>
      <c r="S31" s="363">
        <f>VLOOKUP($B31,'Veiculos Oper - OPEX'!$B:$AJ,19,FALSE)</f>
        <v>2</v>
      </c>
      <c r="T31" s="363">
        <f>VLOOKUP($B31,'Veiculos Oper - OPEX'!$B:$AJ,20,FALSE)</f>
        <v>2</v>
      </c>
      <c r="U31" s="363">
        <f>VLOOKUP($B31,'Veiculos Oper - OPEX'!$B:$AJ,21,FALSE)</f>
        <v>2</v>
      </c>
      <c r="V31" s="363">
        <f>VLOOKUP($B31,'Veiculos Oper - OPEX'!$B:$AJ,22,FALSE)</f>
        <v>2</v>
      </c>
      <c r="W31" s="363">
        <f>VLOOKUP($B31,'Veiculos Oper - OPEX'!$B:$AJ,23,FALSE)</f>
        <v>2</v>
      </c>
      <c r="X31" s="363">
        <f>VLOOKUP($B31,'Veiculos Oper - OPEX'!$B:$AJ,24,FALSE)</f>
        <v>2</v>
      </c>
      <c r="Y31" s="363">
        <f>VLOOKUP($B31,'Veiculos Oper - OPEX'!$B:$AJ,25,FALSE)</f>
        <v>2</v>
      </c>
      <c r="Z31" s="363">
        <f>VLOOKUP($B31,'Veiculos Oper - OPEX'!$B:$AJ,26,FALSE)</f>
        <v>2</v>
      </c>
      <c r="AA31" s="363">
        <f>VLOOKUP($B31,'Veiculos Oper - OPEX'!$B:$AJ,27,FALSE)</f>
        <v>2</v>
      </c>
      <c r="AB31" s="363">
        <f>VLOOKUP($B31,'Veiculos Oper - OPEX'!$B:$AJ,28,FALSE)</f>
        <v>2</v>
      </c>
      <c r="AC31" s="363">
        <f>VLOOKUP($B31,'Veiculos Oper - OPEX'!$B:$AJ,29,FALSE)</f>
        <v>2</v>
      </c>
      <c r="AD31" s="363">
        <f>VLOOKUP($B31,'Veiculos Oper - OPEX'!$B:$AJ,30,FALSE)</f>
        <v>2</v>
      </c>
      <c r="AE31" s="363">
        <f>VLOOKUP($B31,'Veiculos Oper - OPEX'!$B:$AJ,31,FALSE)</f>
        <v>2</v>
      </c>
      <c r="AF31" s="363">
        <f>VLOOKUP($B31,'Veiculos Oper - OPEX'!$B:$AJ,32,FALSE)</f>
        <v>2</v>
      </c>
      <c r="AG31" s="363">
        <f>VLOOKUP($B31,'Veiculos Oper - OPEX'!$B:$AJ,33,FALSE)</f>
        <v>2</v>
      </c>
      <c r="AH31" s="364">
        <f>VLOOKUP($B31,'Veiculos Oper - OPEX'!$B:$AJ,34,FALSE)</f>
        <v>2</v>
      </c>
    </row>
  </sheetData>
  <mergeCells count="10">
    <mergeCell ref="B15:B16"/>
    <mergeCell ref="C15:C16"/>
    <mergeCell ref="D15:D16"/>
    <mergeCell ref="E15:AH15"/>
    <mergeCell ref="B13:G13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ignoredErrors>
    <ignoredError sqref="C18:C24 C25:C30" formula="1"/>
  </ignoredError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54D14-0006-4524-9882-3B449204C511}">
  <sheetPr>
    <tabColor theme="4" tint="0.59999389629810485"/>
  </sheetPr>
  <dimension ref="B1:T196"/>
  <sheetViews>
    <sheetView showGridLines="0" zoomScale="80" zoomScaleNormal="80" workbookViewId="0"/>
  </sheetViews>
  <sheetFormatPr defaultColWidth="10" defaultRowHeight="13.8" x14ac:dyDescent="0.25"/>
  <cols>
    <col min="1" max="1" width="3.625" style="5" customWidth="1"/>
    <col min="2" max="2" width="10.125" style="5" bestFit="1" customWidth="1"/>
    <col min="3" max="3" width="69.75" style="5" customWidth="1"/>
    <col min="4" max="4" width="28.875" style="5" bestFit="1" customWidth="1"/>
    <col min="5" max="5" width="13" style="5" customWidth="1"/>
    <col min="6" max="6" width="15.625" style="5" bestFit="1" customWidth="1"/>
    <col min="7" max="7" width="14.25" style="5" customWidth="1"/>
    <col min="8" max="8" width="15.125" style="5" bestFit="1" customWidth="1"/>
    <col min="9" max="10" width="12.375" style="5" customWidth="1"/>
    <col min="11" max="11" width="14.75" style="5" customWidth="1"/>
    <col min="12" max="12" width="14.25" style="5" bestFit="1" customWidth="1"/>
    <col min="13" max="13" width="14.25" style="5" customWidth="1"/>
    <col min="14" max="15" width="19.875" style="5" bestFit="1" customWidth="1"/>
    <col min="16" max="16" width="10.375" style="5" bestFit="1" customWidth="1"/>
    <col min="17" max="20" width="17.25" style="5" customWidth="1"/>
    <col min="21" max="16384" width="10" style="5"/>
  </cols>
  <sheetData>
    <row r="1" spans="2:20" ht="18" x14ac:dyDescent="0.25">
      <c r="B1" s="52"/>
      <c r="C1" s="53"/>
    </row>
    <row r="2" spans="2:20" x14ac:dyDescent="0.25">
      <c r="C2" s="41"/>
    </row>
    <row r="3" spans="2:20" x14ac:dyDescent="0.25">
      <c r="C3" s="41"/>
      <c r="F3"/>
    </row>
    <row r="4" spans="2:20" x14ac:dyDescent="0.25">
      <c r="C4" s="41"/>
      <c r="F4"/>
    </row>
    <row r="5" spans="2:20" x14ac:dyDescent="0.25">
      <c r="B5" s="54"/>
      <c r="C5" s="55"/>
      <c r="D5" s="54"/>
      <c r="E5" s="54"/>
      <c r="F5" s="54"/>
      <c r="G5" s="54"/>
    </row>
    <row r="6" spans="2:20" x14ac:dyDescent="0.25">
      <c r="C6" s="41"/>
    </row>
    <row r="7" spans="2:20" ht="49.95" customHeight="1" x14ac:dyDescent="0.25">
      <c r="B7" s="761" t="s">
        <v>0</v>
      </c>
      <c r="C7" s="762"/>
      <c r="D7" s="762"/>
      <c r="E7" s="762"/>
      <c r="F7" s="762"/>
      <c r="G7" s="763"/>
    </row>
    <row r="8" spans="2:20" ht="15.6" x14ac:dyDescent="0.25">
      <c r="B8" s="799" t="s">
        <v>1</v>
      </c>
      <c r="C8" s="800"/>
      <c r="D8" s="800"/>
      <c r="E8" s="800"/>
      <c r="F8" s="800"/>
      <c r="G8" s="801"/>
    </row>
    <row r="9" spans="2:20" ht="15.6" x14ac:dyDescent="0.25">
      <c r="B9" s="802" t="s">
        <v>2</v>
      </c>
      <c r="C9" s="803"/>
      <c r="D9" s="803"/>
      <c r="E9" s="803"/>
      <c r="F9" s="803"/>
      <c r="G9" s="804"/>
    </row>
    <row r="10" spans="2:20" ht="15.6" x14ac:dyDescent="0.25">
      <c r="B10" s="69"/>
      <c r="C10" s="70"/>
      <c r="D10" s="69"/>
    </row>
    <row r="11" spans="2:20" ht="18" customHeight="1" x14ac:dyDescent="0.25">
      <c r="B11" s="805" t="s">
        <v>541</v>
      </c>
      <c r="C11" s="806"/>
      <c r="D11" s="806"/>
      <c r="E11" s="806"/>
      <c r="F11" s="806"/>
      <c r="G11" s="807"/>
    </row>
    <row r="12" spans="2:20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20" ht="18" customHeight="1" x14ac:dyDescent="0.25">
      <c r="B13" s="793" t="s">
        <v>4</v>
      </c>
      <c r="C13" s="794"/>
      <c r="D13" s="794"/>
      <c r="E13" s="794"/>
      <c r="F13" s="794"/>
      <c r="G13" s="795"/>
      <c r="J13" s="37"/>
      <c r="K13" s="37"/>
    </row>
    <row r="14" spans="2:20" ht="14.4" thickBot="1" x14ac:dyDescent="0.3">
      <c r="C14" s="41"/>
    </row>
    <row r="15" spans="2:20" ht="14.4" customHeight="1" x14ac:dyDescent="0.25">
      <c r="B15" s="858" t="s">
        <v>221</v>
      </c>
      <c r="C15" s="860" t="s">
        <v>542</v>
      </c>
      <c r="D15" s="860" t="s">
        <v>543</v>
      </c>
      <c r="E15" s="1019" t="s">
        <v>544</v>
      </c>
      <c r="F15" s="1020"/>
      <c r="G15" s="1020"/>
      <c r="H15" s="1020"/>
      <c r="I15" s="1020"/>
      <c r="J15" s="1020"/>
      <c r="K15" s="1020"/>
      <c r="L15" s="1020"/>
      <c r="M15" s="1020"/>
      <c r="N15" s="1021"/>
      <c r="O15" s="1016" t="s">
        <v>545</v>
      </c>
      <c r="P15" s="56"/>
      <c r="Q15" s="858" t="s">
        <v>70</v>
      </c>
      <c r="R15" s="860"/>
      <c r="S15" s="860"/>
      <c r="T15" s="875"/>
    </row>
    <row r="16" spans="2:20" ht="14.4" x14ac:dyDescent="0.25">
      <c r="B16" s="1011"/>
      <c r="C16" s="883"/>
      <c r="D16" s="883"/>
      <c r="E16" s="464" t="s">
        <v>228</v>
      </c>
      <c r="F16" s="464" t="s">
        <v>227</v>
      </c>
      <c r="G16" s="883" t="s">
        <v>546</v>
      </c>
      <c r="H16" s="883"/>
      <c r="I16" s="883"/>
      <c r="J16" s="1012" t="s">
        <v>547</v>
      </c>
      <c r="K16" s="1013"/>
      <c r="L16" s="534" t="s">
        <v>548</v>
      </c>
      <c r="M16" s="464" t="s">
        <v>549</v>
      </c>
      <c r="N16" s="1009" t="s">
        <v>550</v>
      </c>
      <c r="O16" s="1017"/>
      <c r="P16" s="56"/>
      <c r="Q16" s="1011" t="s">
        <v>74</v>
      </c>
      <c r="R16" s="883" t="s">
        <v>75</v>
      </c>
      <c r="S16" s="883" t="s">
        <v>76</v>
      </c>
      <c r="T16" s="1014" t="s">
        <v>775</v>
      </c>
    </row>
    <row r="17" spans="2:20" ht="28.8" x14ac:dyDescent="0.25">
      <c r="B17" s="871"/>
      <c r="C17" s="872"/>
      <c r="D17" s="872"/>
      <c r="E17" s="369" t="s">
        <v>551</v>
      </c>
      <c r="F17" s="369" t="s">
        <v>552</v>
      </c>
      <c r="G17" s="369" t="s">
        <v>553</v>
      </c>
      <c r="H17" s="468" t="s">
        <v>554</v>
      </c>
      <c r="I17" s="369" t="s">
        <v>555</v>
      </c>
      <c r="J17" s="535" t="s">
        <v>556</v>
      </c>
      <c r="K17" s="536" t="s">
        <v>557</v>
      </c>
      <c r="L17" s="536" t="s">
        <v>558</v>
      </c>
      <c r="M17" s="369" t="s">
        <v>559</v>
      </c>
      <c r="N17" s="1010"/>
      <c r="O17" s="1018"/>
      <c r="P17" s="56"/>
      <c r="Q17" s="871"/>
      <c r="R17" s="872"/>
      <c r="S17" s="872"/>
      <c r="T17" s="1015"/>
    </row>
    <row r="18" spans="2:20" ht="14.4" x14ac:dyDescent="0.25">
      <c r="B18" s="557">
        <v>1000</v>
      </c>
      <c r="C18" s="558" t="s">
        <v>560</v>
      </c>
      <c r="D18" s="559"/>
      <c r="E18" s="560"/>
      <c r="F18" s="560"/>
      <c r="G18" s="560"/>
      <c r="H18" s="560"/>
      <c r="I18" s="560"/>
      <c r="J18" s="560"/>
      <c r="K18" s="560"/>
      <c r="L18" s="561"/>
      <c r="M18" s="561"/>
      <c r="N18" s="561"/>
      <c r="O18" s="562"/>
      <c r="P18" s="56"/>
      <c r="Q18" s="565"/>
      <c r="R18" s="566"/>
      <c r="S18" s="566"/>
      <c r="T18" s="567"/>
    </row>
    <row r="19" spans="2:20" ht="14.4" x14ac:dyDescent="0.25">
      <c r="B19" s="660">
        <v>1001</v>
      </c>
      <c r="C19" s="547" t="s">
        <v>561</v>
      </c>
      <c r="D19" s="458" t="s">
        <v>562</v>
      </c>
      <c r="E19" s="545">
        <v>1.0835999999999999</v>
      </c>
      <c r="F19" s="545">
        <v>1.17</v>
      </c>
      <c r="G19" s="545">
        <v>0.88046999999999997</v>
      </c>
      <c r="H19" s="545">
        <v>0.88046999999999997</v>
      </c>
      <c r="I19" s="545">
        <v>0.48425000000000001</v>
      </c>
      <c r="J19" s="545"/>
      <c r="K19" s="545"/>
      <c r="L19" s="546"/>
      <c r="M19" s="546"/>
      <c r="N19" s="546"/>
      <c r="O19" s="556">
        <f>G19</f>
        <v>0.88046999999999997</v>
      </c>
      <c r="P19" s="56"/>
      <c r="Q19" s="737"/>
      <c r="R19" s="738"/>
      <c r="S19" s="738"/>
      <c r="T19" s="739"/>
    </row>
    <row r="20" spans="2:20" ht="14.4" x14ac:dyDescent="0.25">
      <c r="B20" s="367">
        <v>1002</v>
      </c>
      <c r="C20" s="537" t="s">
        <v>563</v>
      </c>
      <c r="D20" s="433" t="s">
        <v>562</v>
      </c>
      <c r="E20" s="538">
        <f t="shared" ref="E20:H22" si="0">E19</f>
        <v>1.0835999999999999</v>
      </c>
      <c r="F20" s="538">
        <f t="shared" si="0"/>
        <v>1.17</v>
      </c>
      <c r="G20" s="538">
        <f t="shared" si="0"/>
        <v>0.88046999999999997</v>
      </c>
      <c r="H20" s="538">
        <f t="shared" si="0"/>
        <v>0.88046999999999997</v>
      </c>
      <c r="I20" s="538">
        <f>I19</f>
        <v>0.48425000000000001</v>
      </c>
      <c r="J20" s="538"/>
      <c r="K20" s="538"/>
      <c r="L20" s="539"/>
      <c r="M20" s="539"/>
      <c r="N20" s="539"/>
      <c r="O20" s="540">
        <f>G20</f>
        <v>0.88046999999999997</v>
      </c>
      <c r="P20" s="56"/>
      <c r="Q20" s="740"/>
      <c r="R20" s="741"/>
      <c r="S20" s="741"/>
      <c r="T20" s="742"/>
    </row>
    <row r="21" spans="2:20" ht="14.4" x14ac:dyDescent="0.25">
      <c r="B21" s="367">
        <v>1003</v>
      </c>
      <c r="C21" s="537" t="s">
        <v>564</v>
      </c>
      <c r="D21" s="433" t="s">
        <v>562</v>
      </c>
      <c r="E21" s="538">
        <f t="shared" si="0"/>
        <v>1.0835999999999999</v>
      </c>
      <c r="F21" s="538">
        <f t="shared" si="0"/>
        <v>1.17</v>
      </c>
      <c r="G21" s="538">
        <f t="shared" si="0"/>
        <v>0.88046999999999997</v>
      </c>
      <c r="H21" s="538">
        <f t="shared" si="0"/>
        <v>0.88046999999999997</v>
      </c>
      <c r="I21" s="538">
        <f>I20</f>
        <v>0.48425000000000001</v>
      </c>
      <c r="J21" s="538"/>
      <c r="K21" s="538"/>
      <c r="L21" s="539"/>
      <c r="M21" s="539"/>
      <c r="N21" s="539"/>
      <c r="O21" s="540">
        <f>I21</f>
        <v>0.48425000000000001</v>
      </c>
      <c r="P21" s="56"/>
      <c r="Q21" s="740"/>
      <c r="R21" s="741"/>
      <c r="S21" s="741"/>
      <c r="T21" s="742"/>
    </row>
    <row r="22" spans="2:20" ht="14.4" x14ac:dyDescent="0.25">
      <c r="B22" s="367">
        <v>1004</v>
      </c>
      <c r="C22" s="537" t="s">
        <v>565</v>
      </c>
      <c r="D22" s="433" t="s">
        <v>562</v>
      </c>
      <c r="E22" s="538">
        <f t="shared" si="0"/>
        <v>1.0835999999999999</v>
      </c>
      <c r="F22" s="538">
        <f t="shared" si="0"/>
        <v>1.17</v>
      </c>
      <c r="G22" s="538">
        <f t="shared" si="0"/>
        <v>0.88046999999999997</v>
      </c>
      <c r="H22" s="538">
        <f t="shared" si="0"/>
        <v>0.88046999999999997</v>
      </c>
      <c r="I22" s="538">
        <f>I21</f>
        <v>0.48425000000000001</v>
      </c>
      <c r="J22" s="538"/>
      <c r="K22" s="538"/>
      <c r="L22" s="539"/>
      <c r="M22" s="539"/>
      <c r="N22" s="539"/>
      <c r="O22" s="540">
        <f>I22</f>
        <v>0.48425000000000001</v>
      </c>
      <c r="P22" s="56"/>
      <c r="Q22" s="740"/>
      <c r="R22" s="741"/>
      <c r="S22" s="741"/>
      <c r="T22" s="742"/>
    </row>
    <row r="23" spans="2:20" ht="14.4" x14ac:dyDescent="0.25">
      <c r="B23" s="367">
        <v>1005</v>
      </c>
      <c r="C23" s="537" t="s">
        <v>566</v>
      </c>
      <c r="D23" s="433" t="s">
        <v>567</v>
      </c>
      <c r="E23" s="538">
        <v>0</v>
      </c>
      <c r="F23" s="538">
        <v>0</v>
      </c>
      <c r="G23" s="538">
        <v>0</v>
      </c>
      <c r="H23" s="538">
        <v>0</v>
      </c>
      <c r="I23" s="538">
        <v>0</v>
      </c>
      <c r="J23" s="538">
        <v>95.99</v>
      </c>
      <c r="K23" s="538">
        <v>0</v>
      </c>
      <c r="L23" s="539"/>
      <c r="M23" s="539"/>
      <c r="N23" s="539"/>
      <c r="O23" s="544">
        <f>+J23</f>
        <v>95.99</v>
      </c>
      <c r="P23" s="56"/>
      <c r="Q23" s="740"/>
      <c r="R23" s="741"/>
      <c r="S23" s="741"/>
      <c r="T23" s="742"/>
    </row>
    <row r="24" spans="2:20" ht="14.4" x14ac:dyDescent="0.25">
      <c r="B24" s="367">
        <v>1006</v>
      </c>
      <c r="C24" s="537" t="s">
        <v>568</v>
      </c>
      <c r="D24" s="433" t="s">
        <v>569</v>
      </c>
      <c r="E24" s="538">
        <v>0</v>
      </c>
      <c r="F24" s="538">
        <v>0</v>
      </c>
      <c r="G24" s="538">
        <v>0</v>
      </c>
      <c r="H24" s="538">
        <v>0</v>
      </c>
      <c r="I24" s="538">
        <v>0</v>
      </c>
      <c r="J24" s="538">
        <v>0</v>
      </c>
      <c r="K24" s="538">
        <v>1.49</v>
      </c>
      <c r="L24" s="539"/>
      <c r="M24" s="539"/>
      <c r="N24" s="539"/>
      <c r="O24" s="544">
        <f>+K24</f>
        <v>1.49</v>
      </c>
      <c r="P24" s="56"/>
      <c r="Q24" s="740"/>
      <c r="R24" s="741"/>
      <c r="S24" s="741"/>
      <c r="T24" s="742"/>
    </row>
    <row r="25" spans="2:20" ht="14.4" x14ac:dyDescent="0.25">
      <c r="B25" s="367">
        <v>1007</v>
      </c>
      <c r="C25" s="537" t="s">
        <v>570</v>
      </c>
      <c r="D25" s="433" t="s">
        <v>567</v>
      </c>
      <c r="E25" s="538">
        <v>0</v>
      </c>
      <c r="F25" s="538">
        <v>0</v>
      </c>
      <c r="G25" s="538">
        <v>0</v>
      </c>
      <c r="H25" s="538">
        <v>0</v>
      </c>
      <c r="I25" s="538">
        <v>0</v>
      </c>
      <c r="J25" s="538">
        <v>95.99</v>
      </c>
      <c r="K25" s="538">
        <v>0</v>
      </c>
      <c r="L25" s="539"/>
      <c r="M25" s="539"/>
      <c r="N25" s="539"/>
      <c r="O25" s="544">
        <f>+J25</f>
        <v>95.99</v>
      </c>
      <c r="P25" s="56"/>
      <c r="Q25" s="740"/>
      <c r="R25" s="741"/>
      <c r="S25" s="741"/>
      <c r="T25" s="742"/>
    </row>
    <row r="26" spans="2:20" ht="14.4" x14ac:dyDescent="0.25">
      <c r="B26" s="367">
        <v>1010</v>
      </c>
      <c r="C26" s="537" t="s">
        <v>571</v>
      </c>
      <c r="D26" s="433" t="s">
        <v>569</v>
      </c>
      <c r="E26" s="538">
        <v>0</v>
      </c>
      <c r="F26" s="538">
        <v>0</v>
      </c>
      <c r="G26" s="538">
        <v>0</v>
      </c>
      <c r="H26" s="538">
        <v>0</v>
      </c>
      <c r="I26" s="538">
        <v>0</v>
      </c>
      <c r="J26" s="538">
        <v>0</v>
      </c>
      <c r="K26" s="538">
        <v>1.49</v>
      </c>
      <c r="L26" s="539"/>
      <c r="M26" s="539"/>
      <c r="N26" s="539"/>
      <c r="O26" s="544">
        <f>+K26</f>
        <v>1.49</v>
      </c>
      <c r="P26" s="56"/>
      <c r="Q26" s="740"/>
      <c r="R26" s="741"/>
      <c r="S26" s="741"/>
      <c r="T26" s="742"/>
    </row>
    <row r="27" spans="2:20" ht="14.4" x14ac:dyDescent="0.25">
      <c r="B27" s="367">
        <v>1008</v>
      </c>
      <c r="C27" s="537" t="s">
        <v>572</v>
      </c>
      <c r="D27" s="433" t="s">
        <v>567</v>
      </c>
      <c r="E27" s="538">
        <v>0</v>
      </c>
      <c r="F27" s="538">
        <v>0</v>
      </c>
      <c r="G27" s="538">
        <v>0</v>
      </c>
      <c r="H27" s="538">
        <v>0</v>
      </c>
      <c r="I27" s="538">
        <v>0</v>
      </c>
      <c r="J27" s="538">
        <v>0</v>
      </c>
      <c r="K27" s="538">
        <v>0</v>
      </c>
      <c r="L27" s="539">
        <v>57.99</v>
      </c>
      <c r="M27" s="539"/>
      <c r="N27" s="539"/>
      <c r="O27" s="544">
        <f>+L27</f>
        <v>57.99</v>
      </c>
      <c r="P27" s="56"/>
      <c r="Q27" s="740"/>
      <c r="R27" s="741"/>
      <c r="S27" s="741"/>
      <c r="T27" s="742"/>
    </row>
    <row r="28" spans="2:20" ht="14.4" x14ac:dyDescent="0.25">
      <c r="B28" s="367">
        <v>1009</v>
      </c>
      <c r="C28" s="537" t="s">
        <v>573</v>
      </c>
      <c r="D28" s="433" t="s">
        <v>574</v>
      </c>
      <c r="E28" s="538">
        <v>0</v>
      </c>
      <c r="F28" s="538">
        <v>0</v>
      </c>
      <c r="G28" s="538">
        <v>0</v>
      </c>
      <c r="H28" s="538">
        <v>0</v>
      </c>
      <c r="I28" s="538">
        <v>0</v>
      </c>
      <c r="J28" s="538">
        <v>0</v>
      </c>
      <c r="K28" s="538">
        <v>0</v>
      </c>
      <c r="L28" s="539">
        <v>79.900000000000006</v>
      </c>
      <c r="M28" s="539"/>
      <c r="N28" s="539"/>
      <c r="O28" s="544">
        <f>+L28</f>
        <v>79.900000000000006</v>
      </c>
      <c r="P28" s="56"/>
      <c r="Q28" s="740"/>
      <c r="R28" s="741"/>
      <c r="S28" s="741"/>
      <c r="T28" s="742"/>
    </row>
    <row r="29" spans="2:20" ht="14.4" x14ac:dyDescent="0.25">
      <c r="B29" s="660">
        <v>1011</v>
      </c>
      <c r="C29" s="537" t="s">
        <v>575</v>
      </c>
      <c r="D29" s="458"/>
      <c r="E29" s="545">
        <v>0</v>
      </c>
      <c r="F29" s="545">
        <v>0</v>
      </c>
      <c r="G29" s="545">
        <v>0</v>
      </c>
      <c r="H29" s="545">
        <v>0</v>
      </c>
      <c r="I29" s="545">
        <v>0</v>
      </c>
      <c r="J29" s="545">
        <v>0</v>
      </c>
      <c r="K29" s="545">
        <v>0</v>
      </c>
      <c r="L29" s="545">
        <v>0</v>
      </c>
      <c r="M29" s="545">
        <v>0</v>
      </c>
      <c r="N29" s="546">
        <v>3000</v>
      </c>
      <c r="O29" s="544">
        <f>+N29</f>
        <v>3000</v>
      </c>
      <c r="P29" s="56"/>
      <c r="Q29" s="743"/>
      <c r="R29" s="744"/>
      <c r="S29" s="744"/>
      <c r="T29" s="745"/>
    </row>
    <row r="30" spans="2:20" ht="14.4" x14ac:dyDescent="0.25">
      <c r="B30" s="557">
        <v>2000</v>
      </c>
      <c r="C30" s="558" t="s">
        <v>576</v>
      </c>
      <c r="D30" s="559"/>
      <c r="E30" s="560"/>
      <c r="F30" s="560"/>
      <c r="G30" s="560"/>
      <c r="H30" s="560"/>
      <c r="I30" s="560"/>
      <c r="J30" s="560"/>
      <c r="K30" s="560"/>
      <c r="L30" s="561"/>
      <c r="M30" s="561"/>
      <c r="N30" s="561"/>
      <c r="O30" s="562"/>
      <c r="P30" s="56"/>
      <c r="Q30" s="565"/>
      <c r="R30" s="566"/>
      <c r="S30" s="566"/>
      <c r="T30" s="567"/>
    </row>
    <row r="31" spans="2:20" ht="14.4" x14ac:dyDescent="0.25">
      <c r="B31" s="367">
        <v>2001</v>
      </c>
      <c r="C31" s="537" t="s">
        <v>577</v>
      </c>
      <c r="D31" s="433" t="s">
        <v>578</v>
      </c>
      <c r="E31" s="538"/>
      <c r="F31" s="538">
        <v>6.3</v>
      </c>
      <c r="G31" s="538">
        <v>0</v>
      </c>
      <c r="H31" s="538">
        <v>0</v>
      </c>
      <c r="I31" s="538">
        <v>0</v>
      </c>
      <c r="J31" s="538">
        <v>0</v>
      </c>
      <c r="K31" s="538">
        <v>0</v>
      </c>
      <c r="L31" s="538">
        <v>0</v>
      </c>
      <c r="M31" s="538">
        <v>0</v>
      </c>
      <c r="N31" s="539"/>
      <c r="O31" s="544">
        <f>F31</f>
        <v>6.3</v>
      </c>
      <c r="P31" s="56"/>
      <c r="Q31" s="737"/>
      <c r="R31" s="738"/>
      <c r="S31" s="738"/>
      <c r="T31" s="739"/>
    </row>
    <row r="32" spans="2:20" ht="14.4" x14ac:dyDescent="0.25">
      <c r="B32" s="367">
        <v>2002</v>
      </c>
      <c r="C32" s="537" t="s">
        <v>459</v>
      </c>
      <c r="D32" s="433" t="s">
        <v>578</v>
      </c>
      <c r="E32" s="538"/>
      <c r="F32" s="538">
        <v>5.76</v>
      </c>
      <c r="G32" s="538">
        <v>0</v>
      </c>
      <c r="H32" s="538">
        <v>0</v>
      </c>
      <c r="I32" s="538">
        <v>0</v>
      </c>
      <c r="J32" s="538">
        <v>0</v>
      </c>
      <c r="K32" s="538">
        <v>0</v>
      </c>
      <c r="L32" s="538">
        <v>0</v>
      </c>
      <c r="M32" s="538">
        <v>0</v>
      </c>
      <c r="N32" s="539"/>
      <c r="O32" s="544">
        <f>F32</f>
        <v>5.76</v>
      </c>
      <c r="P32" s="56"/>
      <c r="Q32" s="740"/>
      <c r="R32" s="741"/>
      <c r="S32" s="741"/>
      <c r="T32" s="742"/>
    </row>
    <row r="33" spans="2:20" ht="14.4" x14ac:dyDescent="0.25">
      <c r="B33" s="660">
        <v>2003</v>
      </c>
      <c r="C33" s="547" t="s">
        <v>579</v>
      </c>
      <c r="D33" s="458" t="s">
        <v>578</v>
      </c>
      <c r="E33" s="545"/>
      <c r="F33" s="545">
        <v>3.75</v>
      </c>
      <c r="G33" s="538">
        <v>0</v>
      </c>
      <c r="H33" s="538">
        <v>0</v>
      </c>
      <c r="I33" s="538">
        <v>0</v>
      </c>
      <c r="J33" s="538">
        <v>0</v>
      </c>
      <c r="K33" s="538">
        <v>0</v>
      </c>
      <c r="L33" s="538">
        <v>0</v>
      </c>
      <c r="M33" s="538">
        <v>0</v>
      </c>
      <c r="N33" s="539"/>
      <c r="O33" s="544">
        <f>F33</f>
        <v>3.75</v>
      </c>
      <c r="P33" s="56"/>
      <c r="Q33" s="743"/>
      <c r="R33" s="744"/>
      <c r="S33" s="744"/>
      <c r="T33" s="745"/>
    </row>
    <row r="34" spans="2:20" ht="14.4" x14ac:dyDescent="0.25">
      <c r="B34" s="557">
        <v>3000</v>
      </c>
      <c r="C34" s="558" t="s">
        <v>426</v>
      </c>
      <c r="D34" s="559"/>
      <c r="E34" s="560"/>
      <c r="F34" s="560"/>
      <c r="G34" s="560"/>
      <c r="H34" s="560"/>
      <c r="I34" s="560"/>
      <c r="J34" s="560"/>
      <c r="K34" s="560"/>
      <c r="L34" s="561"/>
      <c r="M34" s="561"/>
      <c r="N34" s="561"/>
      <c r="O34" s="562"/>
      <c r="P34" s="56"/>
      <c r="Q34" s="565"/>
      <c r="R34" s="566"/>
      <c r="S34" s="566"/>
      <c r="T34" s="567"/>
    </row>
    <row r="35" spans="2:20" ht="14.4" x14ac:dyDescent="0.25">
      <c r="B35" s="367">
        <v>3001</v>
      </c>
      <c r="C35" s="537" t="s">
        <v>429</v>
      </c>
      <c r="D35" s="433" t="s">
        <v>580</v>
      </c>
      <c r="E35" s="538">
        <v>0</v>
      </c>
      <c r="F35" s="538">
        <v>0</v>
      </c>
      <c r="G35" s="538">
        <v>0</v>
      </c>
      <c r="H35" s="538">
        <v>0</v>
      </c>
      <c r="I35" s="538">
        <v>0</v>
      </c>
      <c r="J35" s="538">
        <v>0</v>
      </c>
      <c r="K35" s="538">
        <v>0</v>
      </c>
      <c r="L35" s="538">
        <v>0</v>
      </c>
      <c r="M35" s="538">
        <v>0</v>
      </c>
      <c r="N35" s="542">
        <f>0</f>
        <v>0</v>
      </c>
      <c r="O35" s="544">
        <f t="shared" ref="O35:O42" si="1">+N35</f>
        <v>0</v>
      </c>
      <c r="P35" s="56"/>
      <c r="Q35" s="737"/>
      <c r="R35" s="738"/>
      <c r="S35" s="738"/>
      <c r="T35" s="739"/>
    </row>
    <row r="36" spans="2:20" ht="14.4" x14ac:dyDescent="0.25">
      <c r="B36" s="367">
        <v>3002</v>
      </c>
      <c r="C36" s="537" t="s">
        <v>581</v>
      </c>
      <c r="D36" s="433" t="s">
        <v>580</v>
      </c>
      <c r="E36" s="538">
        <v>0</v>
      </c>
      <c r="F36" s="538">
        <v>0</v>
      </c>
      <c r="G36" s="538">
        <v>0</v>
      </c>
      <c r="H36" s="538">
        <v>0</v>
      </c>
      <c r="I36" s="538">
        <v>0</v>
      </c>
      <c r="J36" s="538">
        <v>0</v>
      </c>
      <c r="K36" s="538">
        <v>0</v>
      </c>
      <c r="L36" s="538">
        <v>0</v>
      </c>
      <c r="M36" s="538">
        <v>0</v>
      </c>
      <c r="N36" s="548">
        <v>74.400000000000006</v>
      </c>
      <c r="O36" s="544">
        <f t="shared" si="1"/>
        <v>74.400000000000006</v>
      </c>
      <c r="P36" s="56"/>
      <c r="Q36" s="740"/>
      <c r="R36" s="741"/>
      <c r="S36" s="741"/>
      <c r="T36" s="742"/>
    </row>
    <row r="37" spans="2:20" ht="14.4" x14ac:dyDescent="0.25">
      <c r="B37" s="367">
        <v>3003</v>
      </c>
      <c r="C37" s="537" t="s">
        <v>431</v>
      </c>
      <c r="D37" s="433" t="s">
        <v>580</v>
      </c>
      <c r="E37" s="538">
        <v>0</v>
      </c>
      <c r="F37" s="538">
        <v>0</v>
      </c>
      <c r="G37" s="538">
        <v>0</v>
      </c>
      <c r="H37" s="538">
        <v>0</v>
      </c>
      <c r="I37" s="538">
        <v>0</v>
      </c>
      <c r="J37" s="538">
        <v>0</v>
      </c>
      <c r="K37" s="538">
        <v>0</v>
      </c>
      <c r="L37" s="538">
        <v>0</v>
      </c>
      <c r="M37" s="538">
        <v>0</v>
      </c>
      <c r="N37" s="548">
        <f>416.48*T37</f>
        <v>433.31037328000002</v>
      </c>
      <c r="O37" s="544">
        <f t="shared" si="1"/>
        <v>433.31037328000002</v>
      </c>
      <c r="P37" s="56"/>
      <c r="Q37" s="541">
        <f>[7]Reajuste!$B$35</f>
        <v>0</v>
      </c>
      <c r="R37" s="542">
        <f>[7]Reajuste!D$35</f>
        <v>1663.751</v>
      </c>
      <c r="S37" s="542">
        <f>[7]Reajuste!E$35</f>
        <v>1730.9849999999999</v>
      </c>
      <c r="T37" s="543">
        <f>[7]Reajuste!F$35</f>
        <v>1.040411</v>
      </c>
    </row>
    <row r="38" spans="2:20" ht="14.4" x14ac:dyDescent="0.25">
      <c r="B38" s="367">
        <v>3004</v>
      </c>
      <c r="C38" s="537" t="s">
        <v>432</v>
      </c>
      <c r="D38" s="433" t="s">
        <v>580</v>
      </c>
      <c r="E38" s="538">
        <v>0</v>
      </c>
      <c r="F38" s="538">
        <v>0</v>
      </c>
      <c r="G38" s="538">
        <v>0</v>
      </c>
      <c r="H38" s="538">
        <v>0</v>
      </c>
      <c r="I38" s="538">
        <v>0</v>
      </c>
      <c r="J38" s="538">
        <v>0</v>
      </c>
      <c r="K38" s="538">
        <v>0</v>
      </c>
      <c r="L38" s="538">
        <v>0</v>
      </c>
      <c r="M38" s="538">
        <v>0</v>
      </c>
      <c r="N38" s="548">
        <v>1045</v>
      </c>
      <c r="O38" s="544">
        <f t="shared" si="1"/>
        <v>1045</v>
      </c>
      <c r="P38" s="56"/>
      <c r="Q38" s="740"/>
      <c r="R38" s="741"/>
      <c r="S38" s="741"/>
      <c r="T38" s="742"/>
    </row>
    <row r="39" spans="2:20" ht="14.4" x14ac:dyDescent="0.25">
      <c r="B39" s="367">
        <v>3005</v>
      </c>
      <c r="C39" s="537" t="s">
        <v>433</v>
      </c>
      <c r="D39" s="433" t="s">
        <v>580</v>
      </c>
      <c r="E39" s="538">
        <v>0</v>
      </c>
      <c r="F39" s="538">
        <v>0</v>
      </c>
      <c r="G39" s="538">
        <v>0</v>
      </c>
      <c r="H39" s="538">
        <v>0</v>
      </c>
      <c r="I39" s="538">
        <v>0</v>
      </c>
      <c r="J39" s="538">
        <v>0</v>
      </c>
      <c r="K39" s="538">
        <v>0</v>
      </c>
      <c r="L39" s="538">
        <v>0</v>
      </c>
      <c r="M39" s="538">
        <v>0</v>
      </c>
      <c r="N39" s="548">
        <f>861.68*T39</f>
        <v>896.50135047999993</v>
      </c>
      <c r="O39" s="544">
        <f t="shared" si="1"/>
        <v>896.50135047999993</v>
      </c>
      <c r="P39" s="56"/>
      <c r="Q39" s="541">
        <f>[7]Reajuste!$B$35</f>
        <v>0</v>
      </c>
      <c r="R39" s="542">
        <f>[7]Reajuste!D$35</f>
        <v>1663.751</v>
      </c>
      <c r="S39" s="542">
        <f>[7]Reajuste!E$35</f>
        <v>1730.9849999999999</v>
      </c>
      <c r="T39" s="543">
        <f>[7]Reajuste!F$35</f>
        <v>1.040411</v>
      </c>
    </row>
    <row r="40" spans="2:20" ht="14.4" x14ac:dyDescent="0.25">
      <c r="B40" s="367">
        <v>3006</v>
      </c>
      <c r="C40" s="537" t="s">
        <v>434</v>
      </c>
      <c r="D40" s="433" t="s">
        <v>580</v>
      </c>
      <c r="E40" s="538">
        <v>0</v>
      </c>
      <c r="F40" s="538">
        <v>0</v>
      </c>
      <c r="G40" s="538">
        <v>0</v>
      </c>
      <c r="H40" s="538">
        <v>0</v>
      </c>
      <c r="I40" s="538">
        <v>0</v>
      </c>
      <c r="J40" s="538">
        <v>0</v>
      </c>
      <c r="K40" s="538">
        <v>0</v>
      </c>
      <c r="L40" s="538">
        <v>0</v>
      </c>
      <c r="M40" s="538">
        <v>0</v>
      </c>
      <c r="N40" s="548">
        <f>459.56*T40</f>
        <v>478.13127915999996</v>
      </c>
      <c r="O40" s="544">
        <f t="shared" si="1"/>
        <v>478.13127915999996</v>
      </c>
      <c r="P40" s="56"/>
      <c r="Q40" s="541">
        <f>[7]Reajuste!$B$35</f>
        <v>0</v>
      </c>
      <c r="R40" s="542">
        <f>[7]Reajuste!D$35</f>
        <v>1663.751</v>
      </c>
      <c r="S40" s="542">
        <f>[7]Reajuste!E$35</f>
        <v>1730.9849999999999</v>
      </c>
      <c r="T40" s="543">
        <f>[7]Reajuste!F$35</f>
        <v>1.040411</v>
      </c>
    </row>
    <row r="41" spans="2:20" ht="14.4" x14ac:dyDescent="0.25">
      <c r="B41" s="367">
        <v>3007</v>
      </c>
      <c r="C41" s="537" t="s">
        <v>582</v>
      </c>
      <c r="D41" s="433" t="s">
        <v>580</v>
      </c>
      <c r="E41" s="538">
        <v>0</v>
      </c>
      <c r="F41" s="538">
        <v>0</v>
      </c>
      <c r="G41" s="538">
        <v>0</v>
      </c>
      <c r="H41" s="538">
        <v>0</v>
      </c>
      <c r="I41" s="538">
        <v>0</v>
      </c>
      <c r="J41" s="538">
        <v>0</v>
      </c>
      <c r="K41" s="538">
        <v>0</v>
      </c>
      <c r="L41" s="538">
        <v>0</v>
      </c>
      <c r="M41" s="538">
        <v>0</v>
      </c>
      <c r="N41" s="548">
        <f>502.65*T41</f>
        <v>522.96258914999999</v>
      </c>
      <c r="O41" s="544">
        <f t="shared" si="1"/>
        <v>522.96258914999999</v>
      </c>
      <c r="P41" s="56"/>
      <c r="Q41" s="541">
        <f>[7]Reajuste!$B$35</f>
        <v>0</v>
      </c>
      <c r="R41" s="542">
        <f>[7]Reajuste!D$35</f>
        <v>1663.751</v>
      </c>
      <c r="S41" s="542">
        <f>[7]Reajuste!E$35</f>
        <v>1730.9849999999999</v>
      </c>
      <c r="T41" s="543">
        <f>[7]Reajuste!F$35</f>
        <v>1.040411</v>
      </c>
    </row>
    <row r="42" spans="2:20" ht="14.4" x14ac:dyDescent="0.25">
      <c r="B42" s="367">
        <v>3008</v>
      </c>
      <c r="C42" s="537" t="s">
        <v>436</v>
      </c>
      <c r="D42" s="433" t="s">
        <v>580</v>
      </c>
      <c r="E42" s="538">
        <v>0</v>
      </c>
      <c r="F42" s="538">
        <v>0</v>
      </c>
      <c r="G42" s="538">
        <v>0</v>
      </c>
      <c r="H42" s="538">
        <v>0</v>
      </c>
      <c r="I42" s="538">
        <v>0</v>
      </c>
      <c r="J42" s="538">
        <v>0</v>
      </c>
      <c r="K42" s="538">
        <v>0</v>
      </c>
      <c r="L42" s="538">
        <v>0</v>
      </c>
      <c r="M42" s="538">
        <v>0</v>
      </c>
      <c r="N42" s="548">
        <f>746.79*T42</f>
        <v>776.96853068999997</v>
      </c>
      <c r="O42" s="544">
        <f t="shared" si="1"/>
        <v>776.96853068999997</v>
      </c>
      <c r="P42" s="56"/>
      <c r="Q42" s="541">
        <f>[7]Reajuste!$B$35</f>
        <v>0</v>
      </c>
      <c r="R42" s="542">
        <f>[7]Reajuste!D$35</f>
        <v>1663.751</v>
      </c>
      <c r="S42" s="542">
        <f>[7]Reajuste!E$35</f>
        <v>1730.9849999999999</v>
      </c>
      <c r="T42" s="543">
        <f>[7]Reajuste!F$35</f>
        <v>1.040411</v>
      </c>
    </row>
    <row r="43" spans="2:20" ht="14.4" x14ac:dyDescent="0.25">
      <c r="B43" s="557">
        <v>4000</v>
      </c>
      <c r="C43" s="558" t="s">
        <v>583</v>
      </c>
      <c r="D43" s="559"/>
      <c r="E43" s="560"/>
      <c r="F43" s="560"/>
      <c r="G43" s="560"/>
      <c r="H43" s="560"/>
      <c r="I43" s="560"/>
      <c r="J43" s="560"/>
      <c r="K43" s="560"/>
      <c r="L43" s="561"/>
      <c r="M43" s="561"/>
      <c r="N43" s="561"/>
      <c r="O43" s="562"/>
      <c r="P43" s="56"/>
      <c r="Q43" s="565"/>
      <c r="R43" s="566"/>
      <c r="S43" s="566"/>
      <c r="T43" s="567"/>
    </row>
    <row r="44" spans="2:20" ht="14.4" x14ac:dyDescent="0.25">
      <c r="B44" s="367">
        <v>4001</v>
      </c>
      <c r="C44" s="537" t="s">
        <v>584</v>
      </c>
      <c r="D44" s="433" t="s">
        <v>115</v>
      </c>
      <c r="E44" s="538">
        <v>0</v>
      </c>
      <c r="F44" s="538">
        <v>0</v>
      </c>
      <c r="G44" s="538">
        <v>0</v>
      </c>
      <c r="H44" s="538">
        <v>0</v>
      </c>
      <c r="I44" s="538">
        <v>0</v>
      </c>
      <c r="J44" s="538">
        <v>0</v>
      </c>
      <c r="K44" s="538">
        <v>0</v>
      </c>
      <c r="L44" s="538">
        <v>0</v>
      </c>
      <c r="M44" s="538">
        <v>0</v>
      </c>
      <c r="N44" s="548">
        <v>898.55</v>
      </c>
      <c r="O44" s="544">
        <f>+N44</f>
        <v>898.55</v>
      </c>
      <c r="P44" s="56"/>
      <c r="Q44" s="737"/>
      <c r="R44" s="738"/>
      <c r="S44" s="738"/>
      <c r="T44" s="739"/>
    </row>
    <row r="45" spans="2:20" ht="14.4" x14ac:dyDescent="0.25">
      <c r="B45" s="367">
        <v>4002</v>
      </c>
      <c r="C45" s="537" t="s">
        <v>585</v>
      </c>
      <c r="D45" s="433" t="s">
        <v>115</v>
      </c>
      <c r="E45" s="538">
        <v>0</v>
      </c>
      <c r="F45" s="538">
        <v>0</v>
      </c>
      <c r="G45" s="538">
        <v>0</v>
      </c>
      <c r="H45" s="538">
        <v>0</v>
      </c>
      <c r="I45" s="538">
        <v>0</v>
      </c>
      <c r="J45" s="538">
        <v>0</v>
      </c>
      <c r="K45" s="538">
        <v>0</v>
      </c>
      <c r="L45" s="538">
        <v>0</v>
      </c>
      <c r="M45" s="538">
        <v>0</v>
      </c>
      <c r="N45" s="548">
        <v>695.88</v>
      </c>
      <c r="O45" s="544">
        <f>+N45</f>
        <v>695.88</v>
      </c>
      <c r="P45" s="56"/>
      <c r="Q45" s="740"/>
      <c r="R45" s="741"/>
      <c r="S45" s="741"/>
      <c r="T45" s="742"/>
    </row>
    <row r="46" spans="2:20" ht="14.4" x14ac:dyDescent="0.25">
      <c r="B46" s="367">
        <v>4003</v>
      </c>
      <c r="C46" s="537" t="s">
        <v>586</v>
      </c>
      <c r="D46" s="433" t="s">
        <v>115</v>
      </c>
      <c r="E46" s="538">
        <v>0</v>
      </c>
      <c r="F46" s="538">
        <v>0</v>
      </c>
      <c r="G46" s="538">
        <v>0</v>
      </c>
      <c r="H46" s="538">
        <v>0</v>
      </c>
      <c r="I46" s="538">
        <v>0</v>
      </c>
      <c r="J46" s="538">
        <v>0</v>
      </c>
      <c r="K46" s="538">
        <v>0</v>
      </c>
      <c r="L46" s="538">
        <v>0</v>
      </c>
      <c r="M46" s="538">
        <v>0</v>
      </c>
      <c r="N46" s="548">
        <v>32</v>
      </c>
      <c r="O46" s="544">
        <f>+N46</f>
        <v>32</v>
      </c>
      <c r="P46" s="56"/>
      <c r="Q46" s="743"/>
      <c r="R46" s="744"/>
      <c r="S46" s="744"/>
      <c r="T46" s="745"/>
    </row>
    <row r="47" spans="2:20" ht="14.4" x14ac:dyDescent="0.25">
      <c r="B47" s="557">
        <v>5000</v>
      </c>
      <c r="C47" s="558" t="s">
        <v>587</v>
      </c>
      <c r="D47" s="559"/>
      <c r="E47" s="560"/>
      <c r="F47" s="560"/>
      <c r="G47" s="560"/>
      <c r="H47" s="560"/>
      <c r="I47" s="560"/>
      <c r="J47" s="560"/>
      <c r="K47" s="560"/>
      <c r="L47" s="561"/>
      <c r="M47" s="561"/>
      <c r="N47" s="561"/>
      <c r="O47" s="562"/>
      <c r="P47" s="56"/>
      <c r="Q47" s="565"/>
      <c r="R47" s="566"/>
      <c r="S47" s="566"/>
      <c r="T47" s="567"/>
    </row>
    <row r="48" spans="2:20" ht="14.4" x14ac:dyDescent="0.25">
      <c r="B48" s="367">
        <v>5001</v>
      </c>
      <c r="C48" s="537" t="s">
        <v>588</v>
      </c>
      <c r="D48" s="433" t="s">
        <v>589</v>
      </c>
      <c r="E48" s="538">
        <v>0</v>
      </c>
      <c r="F48" s="538">
        <v>0</v>
      </c>
      <c r="G48" s="538">
        <v>0</v>
      </c>
      <c r="H48" s="538">
        <v>0</v>
      </c>
      <c r="I48" s="538">
        <v>0</v>
      </c>
      <c r="J48" s="538">
        <v>0</v>
      </c>
      <c r="K48" s="538">
        <v>0</v>
      </c>
      <c r="L48" s="538">
        <v>0</v>
      </c>
      <c r="M48" s="538">
        <v>0</v>
      </c>
      <c r="N48" s="542">
        <f>0.013*T48</f>
        <v>1.3525342999999999E-2</v>
      </c>
      <c r="O48" s="544">
        <f t="shared" ref="O48:O53" si="2">N48</f>
        <v>1.3525342999999999E-2</v>
      </c>
      <c r="P48" s="56"/>
      <c r="Q48" s="541">
        <f>[7]Reajuste!$B$35</f>
        <v>0</v>
      </c>
      <c r="R48" s="542">
        <f>[7]Reajuste!D$35</f>
        <v>1663.751</v>
      </c>
      <c r="S48" s="542">
        <f>[7]Reajuste!E$35</f>
        <v>1730.9849999999999</v>
      </c>
      <c r="T48" s="543">
        <f>[7]Reajuste!F$35</f>
        <v>1.040411</v>
      </c>
    </row>
    <row r="49" spans="2:20" ht="14.4" x14ac:dyDescent="0.25">
      <c r="B49" s="367">
        <v>5002</v>
      </c>
      <c r="C49" s="537" t="s">
        <v>590</v>
      </c>
      <c r="D49" s="433" t="s">
        <v>591</v>
      </c>
      <c r="E49" s="538">
        <v>0</v>
      </c>
      <c r="F49" s="538">
        <v>0</v>
      </c>
      <c r="G49" s="538">
        <v>0</v>
      </c>
      <c r="H49" s="538">
        <v>0</v>
      </c>
      <c r="I49" s="538">
        <v>0</v>
      </c>
      <c r="J49" s="538">
        <v>0</v>
      </c>
      <c r="K49" s="538">
        <v>0</v>
      </c>
      <c r="L49" s="538">
        <v>0</v>
      </c>
      <c r="M49" s="538">
        <v>0</v>
      </c>
      <c r="N49" s="542">
        <v>22.11</v>
      </c>
      <c r="O49" s="544">
        <f t="shared" si="2"/>
        <v>22.11</v>
      </c>
      <c r="P49" s="56"/>
      <c r="Q49" s="740"/>
      <c r="R49" s="741"/>
      <c r="S49" s="741"/>
      <c r="T49" s="742"/>
    </row>
    <row r="50" spans="2:20" ht="14.4" x14ac:dyDescent="0.25">
      <c r="B50" s="367">
        <v>5003</v>
      </c>
      <c r="C50" s="537" t="s">
        <v>592</v>
      </c>
      <c r="D50" s="433" t="s">
        <v>593</v>
      </c>
      <c r="E50" s="538">
        <v>0</v>
      </c>
      <c r="F50" s="538">
        <v>0</v>
      </c>
      <c r="G50" s="538">
        <v>0</v>
      </c>
      <c r="H50" s="538">
        <v>0</v>
      </c>
      <c r="I50" s="538">
        <v>0</v>
      </c>
      <c r="J50" s="538">
        <v>0</v>
      </c>
      <c r="K50" s="538">
        <v>0</v>
      </c>
      <c r="L50" s="538">
        <v>0</v>
      </c>
      <c r="M50" s="538">
        <v>0</v>
      </c>
      <c r="N50" s="542">
        <f>11.49*T50</f>
        <v>11.95432239</v>
      </c>
      <c r="O50" s="544">
        <f t="shared" si="2"/>
        <v>11.95432239</v>
      </c>
      <c r="P50" s="56"/>
      <c r="Q50" s="541">
        <f>[7]Reajuste!$B$35</f>
        <v>0</v>
      </c>
      <c r="R50" s="542">
        <f>[7]Reajuste!D$35</f>
        <v>1663.751</v>
      </c>
      <c r="S50" s="542">
        <f>[7]Reajuste!E$35</f>
        <v>1730.9849999999999</v>
      </c>
      <c r="T50" s="543">
        <f>[7]Reajuste!F$35</f>
        <v>1.040411</v>
      </c>
    </row>
    <row r="51" spans="2:20" ht="14.4" x14ac:dyDescent="0.25">
      <c r="B51" s="367">
        <v>5004</v>
      </c>
      <c r="C51" s="537" t="s">
        <v>594</v>
      </c>
      <c r="D51" s="433" t="s">
        <v>593</v>
      </c>
      <c r="E51" s="538">
        <v>0</v>
      </c>
      <c r="F51" s="538">
        <v>0</v>
      </c>
      <c r="G51" s="538">
        <v>0</v>
      </c>
      <c r="H51" s="538">
        <v>0</v>
      </c>
      <c r="I51" s="538">
        <v>0</v>
      </c>
      <c r="J51" s="538">
        <v>0</v>
      </c>
      <c r="K51" s="538">
        <v>0</v>
      </c>
      <c r="L51" s="538">
        <v>0</v>
      </c>
      <c r="M51" s="538">
        <v>0</v>
      </c>
      <c r="N51" s="542">
        <f>35.9*T51</f>
        <v>37.350754899999998</v>
      </c>
      <c r="O51" s="544">
        <f t="shared" si="2"/>
        <v>37.350754899999998</v>
      </c>
      <c r="P51" s="56"/>
      <c r="Q51" s="541">
        <f>[7]Reajuste!$B$35</f>
        <v>0</v>
      </c>
      <c r="R51" s="542">
        <f>[7]Reajuste!D$35</f>
        <v>1663.751</v>
      </c>
      <c r="S51" s="542">
        <f>[7]Reajuste!E$35</f>
        <v>1730.9849999999999</v>
      </c>
      <c r="T51" s="543">
        <f>[7]Reajuste!F$35</f>
        <v>1.040411</v>
      </c>
    </row>
    <row r="52" spans="2:20" ht="14.4" x14ac:dyDescent="0.25">
      <c r="B52" s="367">
        <v>5005</v>
      </c>
      <c r="C52" s="537" t="s">
        <v>595</v>
      </c>
      <c r="D52" s="433" t="s">
        <v>593</v>
      </c>
      <c r="E52" s="538">
        <v>0</v>
      </c>
      <c r="F52" s="538">
        <v>0</v>
      </c>
      <c r="G52" s="538">
        <v>0</v>
      </c>
      <c r="H52" s="538">
        <v>0</v>
      </c>
      <c r="I52" s="538">
        <v>0</v>
      </c>
      <c r="J52" s="538">
        <v>0</v>
      </c>
      <c r="K52" s="538">
        <v>0</v>
      </c>
      <c r="L52" s="538">
        <v>0</v>
      </c>
      <c r="M52" s="538">
        <v>0</v>
      </c>
      <c r="N52" s="542">
        <f>43.08*T52</f>
        <v>44.820905879999998</v>
      </c>
      <c r="O52" s="544">
        <f t="shared" si="2"/>
        <v>44.820905879999998</v>
      </c>
      <c r="P52" s="56"/>
      <c r="Q52" s="541">
        <f>[7]Reajuste!$B$35</f>
        <v>0</v>
      </c>
      <c r="R52" s="542">
        <f>[7]Reajuste!D$35</f>
        <v>1663.751</v>
      </c>
      <c r="S52" s="542">
        <f>[7]Reajuste!E$35</f>
        <v>1730.9849999999999</v>
      </c>
      <c r="T52" s="543">
        <f>[7]Reajuste!F$35</f>
        <v>1.040411</v>
      </c>
    </row>
    <row r="53" spans="2:20" ht="14.4" x14ac:dyDescent="0.25">
      <c r="B53" s="100">
        <v>5006</v>
      </c>
      <c r="C53" s="537" t="s">
        <v>596</v>
      </c>
      <c r="D53" s="433" t="s">
        <v>597</v>
      </c>
      <c r="E53" s="538">
        <v>0</v>
      </c>
      <c r="F53" s="538">
        <v>0</v>
      </c>
      <c r="G53" s="538">
        <v>0</v>
      </c>
      <c r="H53" s="538">
        <v>0</v>
      </c>
      <c r="I53" s="538">
        <v>0</v>
      </c>
      <c r="J53" s="538">
        <v>0</v>
      </c>
      <c r="K53" s="538">
        <v>0</v>
      </c>
      <c r="L53" s="538">
        <v>0</v>
      </c>
      <c r="M53" s="538">
        <v>0</v>
      </c>
      <c r="N53" s="542">
        <f>35.9*T53</f>
        <v>37.350754899999998</v>
      </c>
      <c r="O53" s="544">
        <f t="shared" si="2"/>
        <v>37.350754899999998</v>
      </c>
      <c r="P53" s="56"/>
      <c r="Q53" s="541">
        <f>[7]Reajuste!$B$35</f>
        <v>0</v>
      </c>
      <c r="R53" s="542">
        <f>[7]Reajuste!D$35</f>
        <v>1663.751</v>
      </c>
      <c r="S53" s="542">
        <f>[7]Reajuste!E$35</f>
        <v>1730.9849999999999</v>
      </c>
      <c r="T53" s="543">
        <f>[7]Reajuste!F$35</f>
        <v>1.040411</v>
      </c>
    </row>
    <row r="54" spans="2:20" ht="14.4" x14ac:dyDescent="0.25">
      <c r="B54" s="100">
        <v>5007</v>
      </c>
      <c r="C54" s="547" t="s">
        <v>598</v>
      </c>
      <c r="D54" s="458" t="s">
        <v>599</v>
      </c>
      <c r="E54" s="538">
        <v>0</v>
      </c>
      <c r="F54" s="538">
        <v>0</v>
      </c>
      <c r="G54" s="538">
        <v>0</v>
      </c>
      <c r="H54" s="538">
        <v>0</v>
      </c>
      <c r="I54" s="538">
        <v>0</v>
      </c>
      <c r="J54" s="538">
        <v>0</v>
      </c>
      <c r="K54" s="538">
        <v>0</v>
      </c>
      <c r="L54" s="538">
        <v>0</v>
      </c>
      <c r="M54" s="538">
        <v>0</v>
      </c>
      <c r="N54" s="757">
        <f>9972.48*T54</f>
        <v>10375.477889279999</v>
      </c>
      <c r="O54" s="549">
        <f>ROUNDUP(N54,0)</f>
        <v>10376</v>
      </c>
      <c r="P54" s="56"/>
      <c r="Q54" s="541">
        <f>[7]Reajuste!$B$35</f>
        <v>0</v>
      </c>
      <c r="R54" s="542">
        <f>[7]Reajuste!D$35</f>
        <v>1663.751</v>
      </c>
      <c r="S54" s="542">
        <f>[7]Reajuste!E$35</f>
        <v>1730.9849999999999</v>
      </c>
      <c r="T54" s="543">
        <f>[7]Reajuste!F$35</f>
        <v>1.040411</v>
      </c>
    </row>
    <row r="55" spans="2:20" ht="14.4" x14ac:dyDescent="0.25">
      <c r="B55" s="100">
        <v>5008</v>
      </c>
      <c r="C55" s="547" t="s">
        <v>600</v>
      </c>
      <c r="D55" s="458" t="s">
        <v>599</v>
      </c>
      <c r="E55" s="538">
        <v>0</v>
      </c>
      <c r="F55" s="538">
        <v>0</v>
      </c>
      <c r="G55" s="538">
        <v>0</v>
      </c>
      <c r="H55" s="538">
        <v>0</v>
      </c>
      <c r="I55" s="538">
        <v>0</v>
      </c>
      <c r="J55" s="538">
        <v>0</v>
      </c>
      <c r="K55" s="538">
        <v>0</v>
      </c>
      <c r="L55" s="538">
        <v>0</v>
      </c>
      <c r="M55" s="538">
        <v>0</v>
      </c>
      <c r="N55" s="757">
        <f>5984.35*T55</f>
        <v>6226.1835678500001</v>
      </c>
      <c r="O55" s="549">
        <f t="shared" ref="O55:O66" si="3">ROUNDUP(N55,0)</f>
        <v>6227</v>
      </c>
      <c r="P55" s="56"/>
      <c r="Q55" s="541">
        <f>[7]Reajuste!$B$35</f>
        <v>0</v>
      </c>
      <c r="R55" s="542">
        <f>[7]Reajuste!D$35</f>
        <v>1663.751</v>
      </c>
      <c r="S55" s="542">
        <f>[7]Reajuste!E$35</f>
        <v>1730.9849999999999</v>
      </c>
      <c r="T55" s="543">
        <f>[7]Reajuste!F$35</f>
        <v>1.040411</v>
      </c>
    </row>
    <row r="56" spans="2:20" ht="14.4" x14ac:dyDescent="0.25">
      <c r="B56" s="100">
        <v>5009</v>
      </c>
      <c r="C56" s="547" t="s">
        <v>601</v>
      </c>
      <c r="D56" s="458" t="s">
        <v>599</v>
      </c>
      <c r="E56" s="538">
        <v>0</v>
      </c>
      <c r="F56" s="538">
        <v>0</v>
      </c>
      <c r="G56" s="538">
        <v>0</v>
      </c>
      <c r="H56" s="538">
        <v>0</v>
      </c>
      <c r="I56" s="538">
        <v>0</v>
      </c>
      <c r="J56" s="538">
        <v>0</v>
      </c>
      <c r="K56" s="538">
        <v>0</v>
      </c>
      <c r="L56" s="538">
        <v>0</v>
      </c>
      <c r="M56" s="538">
        <v>0</v>
      </c>
      <c r="N56" s="757">
        <f>46616.74*T56</f>
        <v>48500.569080139998</v>
      </c>
      <c r="O56" s="549">
        <f t="shared" si="3"/>
        <v>48501</v>
      </c>
      <c r="P56" s="56"/>
      <c r="Q56" s="541">
        <f>[7]Reajuste!$B$35</f>
        <v>0</v>
      </c>
      <c r="R56" s="542">
        <f>[7]Reajuste!D$35</f>
        <v>1663.751</v>
      </c>
      <c r="S56" s="542">
        <f>[7]Reajuste!E$35</f>
        <v>1730.9849999999999</v>
      </c>
      <c r="T56" s="543">
        <f>[7]Reajuste!F$35</f>
        <v>1.040411</v>
      </c>
    </row>
    <row r="57" spans="2:20" ht="14.4" x14ac:dyDescent="0.25">
      <c r="B57" s="100">
        <v>5010</v>
      </c>
      <c r="C57" s="547" t="s">
        <v>602</v>
      </c>
      <c r="D57" s="458" t="s">
        <v>599</v>
      </c>
      <c r="E57" s="538">
        <v>0</v>
      </c>
      <c r="F57" s="538">
        <v>0</v>
      </c>
      <c r="G57" s="538">
        <v>0</v>
      </c>
      <c r="H57" s="538">
        <v>0</v>
      </c>
      <c r="I57" s="538">
        <v>0</v>
      </c>
      <c r="J57" s="538">
        <v>0</v>
      </c>
      <c r="K57" s="538">
        <v>0</v>
      </c>
      <c r="L57" s="538">
        <v>0</v>
      </c>
      <c r="M57" s="538">
        <v>0</v>
      </c>
      <c r="N57" s="757">
        <f>6031.74*T57</f>
        <v>6275.4886451399998</v>
      </c>
      <c r="O57" s="549">
        <f t="shared" si="3"/>
        <v>6276</v>
      </c>
      <c r="P57" s="56"/>
      <c r="Q57" s="541">
        <f>[7]Reajuste!$B$35</f>
        <v>0</v>
      </c>
      <c r="R57" s="542">
        <f>[7]Reajuste!D$35</f>
        <v>1663.751</v>
      </c>
      <c r="S57" s="542">
        <f>[7]Reajuste!E$35</f>
        <v>1730.9849999999999</v>
      </c>
      <c r="T57" s="543">
        <f>[7]Reajuste!F$35</f>
        <v>1.040411</v>
      </c>
    </row>
    <row r="58" spans="2:20" ht="14.4" x14ac:dyDescent="0.25">
      <c r="B58" s="100">
        <v>5011</v>
      </c>
      <c r="C58" s="547" t="s">
        <v>603</v>
      </c>
      <c r="D58" s="458" t="s">
        <v>599</v>
      </c>
      <c r="E58" s="538">
        <v>0</v>
      </c>
      <c r="F58" s="538">
        <v>0</v>
      </c>
      <c r="G58" s="538">
        <v>0</v>
      </c>
      <c r="H58" s="538">
        <v>0</v>
      </c>
      <c r="I58" s="538">
        <v>0</v>
      </c>
      <c r="J58" s="538">
        <v>0</v>
      </c>
      <c r="K58" s="538">
        <v>0</v>
      </c>
      <c r="L58" s="538">
        <v>0</v>
      </c>
      <c r="M58" s="538">
        <v>0</v>
      </c>
      <c r="N58" s="757">
        <f>15079.35*T58</f>
        <v>15688.72161285</v>
      </c>
      <c r="O58" s="549">
        <f t="shared" si="3"/>
        <v>15689</v>
      </c>
      <c r="P58" s="56"/>
      <c r="Q58" s="541">
        <f>[7]Reajuste!$B$35</f>
        <v>0</v>
      </c>
      <c r="R58" s="542">
        <f>[7]Reajuste!D$35</f>
        <v>1663.751</v>
      </c>
      <c r="S58" s="542">
        <f>[7]Reajuste!E$35</f>
        <v>1730.9849999999999</v>
      </c>
      <c r="T58" s="543">
        <f>[7]Reajuste!F$35</f>
        <v>1.040411</v>
      </c>
    </row>
    <row r="59" spans="2:20" ht="14.4" x14ac:dyDescent="0.25">
      <c r="B59" s="100">
        <v>5012</v>
      </c>
      <c r="C59" s="547" t="s">
        <v>604</v>
      </c>
      <c r="D59" s="458" t="s">
        <v>599</v>
      </c>
      <c r="E59" s="538">
        <v>0</v>
      </c>
      <c r="F59" s="538">
        <v>0</v>
      </c>
      <c r="G59" s="538">
        <v>0</v>
      </c>
      <c r="H59" s="538">
        <v>0</v>
      </c>
      <c r="I59" s="538">
        <v>0</v>
      </c>
      <c r="J59" s="538">
        <v>0</v>
      </c>
      <c r="K59" s="538">
        <v>0</v>
      </c>
      <c r="L59" s="538">
        <v>0</v>
      </c>
      <c r="M59" s="538">
        <v>0</v>
      </c>
      <c r="N59" s="757">
        <f>7180.64*T59</f>
        <v>7470.8168430400001</v>
      </c>
      <c r="O59" s="549">
        <f t="shared" si="3"/>
        <v>7471</v>
      </c>
      <c r="P59" s="56"/>
      <c r="Q59" s="541">
        <f>[7]Reajuste!$B$35</f>
        <v>0</v>
      </c>
      <c r="R59" s="542">
        <f>[7]Reajuste!D$35</f>
        <v>1663.751</v>
      </c>
      <c r="S59" s="542">
        <f>[7]Reajuste!E$35</f>
        <v>1730.9849999999999</v>
      </c>
      <c r="T59" s="543">
        <f>[7]Reajuste!F$35</f>
        <v>1.040411</v>
      </c>
    </row>
    <row r="60" spans="2:20" ht="14.4" x14ac:dyDescent="0.25">
      <c r="B60" s="100">
        <v>5013</v>
      </c>
      <c r="C60" s="547" t="s">
        <v>605</v>
      </c>
      <c r="D60" s="458" t="s">
        <v>599</v>
      </c>
      <c r="E60" s="538">
        <v>0</v>
      </c>
      <c r="F60" s="538">
        <v>0</v>
      </c>
      <c r="G60" s="538">
        <v>0</v>
      </c>
      <c r="H60" s="538">
        <v>0</v>
      </c>
      <c r="I60" s="538">
        <v>0</v>
      </c>
      <c r="J60" s="538">
        <v>0</v>
      </c>
      <c r="K60" s="538">
        <v>0</v>
      </c>
      <c r="L60" s="538">
        <v>0</v>
      </c>
      <c r="M60" s="538">
        <v>0</v>
      </c>
      <c r="N60" s="757">
        <f>28722.58*T60</f>
        <v>29883.288180380001</v>
      </c>
      <c r="O60" s="549">
        <f t="shared" si="3"/>
        <v>29884</v>
      </c>
      <c r="P60" s="56"/>
      <c r="Q60" s="541">
        <f>[7]Reajuste!$B$35</f>
        <v>0</v>
      </c>
      <c r="R60" s="542">
        <f>[7]Reajuste!D$35</f>
        <v>1663.751</v>
      </c>
      <c r="S60" s="542">
        <f>[7]Reajuste!E$35</f>
        <v>1730.9849999999999</v>
      </c>
      <c r="T60" s="543">
        <f>[7]Reajuste!F$35</f>
        <v>1.040411</v>
      </c>
    </row>
    <row r="61" spans="2:20" ht="14.4" x14ac:dyDescent="0.25">
      <c r="B61" s="100">
        <v>5014</v>
      </c>
      <c r="C61" s="547" t="s">
        <v>606</v>
      </c>
      <c r="D61" s="458" t="s">
        <v>599</v>
      </c>
      <c r="E61" s="538">
        <v>0</v>
      </c>
      <c r="F61" s="538">
        <v>0</v>
      </c>
      <c r="G61" s="538">
        <v>0</v>
      </c>
      <c r="H61" s="538">
        <v>0</v>
      </c>
      <c r="I61" s="538">
        <v>0</v>
      </c>
      <c r="J61" s="538">
        <v>0</v>
      </c>
      <c r="K61" s="538">
        <v>0</v>
      </c>
      <c r="L61" s="538">
        <v>0</v>
      </c>
      <c r="M61" s="538">
        <v>0</v>
      </c>
      <c r="N61" s="757">
        <f>1220.71*T61</f>
        <v>1270.0401118100001</v>
      </c>
      <c r="O61" s="549">
        <f t="shared" si="3"/>
        <v>1271</v>
      </c>
      <c r="P61" s="56"/>
      <c r="Q61" s="541">
        <f>[7]Reajuste!$B$35</f>
        <v>0</v>
      </c>
      <c r="R61" s="542">
        <f>[7]Reajuste!D$35</f>
        <v>1663.751</v>
      </c>
      <c r="S61" s="542">
        <f>[7]Reajuste!E$35</f>
        <v>1730.9849999999999</v>
      </c>
      <c r="T61" s="543">
        <f>[7]Reajuste!F$35</f>
        <v>1.040411</v>
      </c>
    </row>
    <row r="62" spans="2:20" ht="14.4" x14ac:dyDescent="0.25">
      <c r="B62" s="100">
        <v>5015</v>
      </c>
      <c r="C62" s="547" t="s">
        <v>607</v>
      </c>
      <c r="D62" s="458" t="s">
        <v>599</v>
      </c>
      <c r="E62" s="545">
        <v>0</v>
      </c>
      <c r="F62" s="545">
        <v>0</v>
      </c>
      <c r="G62" s="545">
        <v>0</v>
      </c>
      <c r="H62" s="545">
        <v>0</v>
      </c>
      <c r="I62" s="545">
        <v>0</v>
      </c>
      <c r="J62" s="545">
        <v>0</v>
      </c>
      <c r="K62" s="545">
        <v>0</v>
      </c>
      <c r="L62" s="546">
        <v>0</v>
      </c>
      <c r="M62" s="546">
        <v>0</v>
      </c>
      <c r="N62" s="757">
        <f>129251.59*T62</f>
        <v>134474.77600349</v>
      </c>
      <c r="O62" s="549">
        <f t="shared" si="3"/>
        <v>134475</v>
      </c>
      <c r="P62" s="56"/>
      <c r="Q62" s="541">
        <f>[7]Reajuste!$B$35</f>
        <v>0</v>
      </c>
      <c r="R62" s="542">
        <f>[7]Reajuste!D$35</f>
        <v>1663.751</v>
      </c>
      <c r="S62" s="542">
        <f>[7]Reajuste!E$35</f>
        <v>1730.9849999999999</v>
      </c>
      <c r="T62" s="543">
        <f>[7]Reajuste!F$35</f>
        <v>1.040411</v>
      </c>
    </row>
    <row r="63" spans="2:20" ht="14.4" x14ac:dyDescent="0.25">
      <c r="B63" s="100">
        <v>5016</v>
      </c>
      <c r="C63" s="547" t="s">
        <v>608</v>
      </c>
      <c r="D63" s="458" t="s">
        <v>599</v>
      </c>
      <c r="E63" s="545"/>
      <c r="F63" s="545"/>
      <c r="G63" s="545"/>
      <c r="H63" s="545"/>
      <c r="I63" s="545"/>
      <c r="J63" s="545"/>
      <c r="K63" s="545"/>
      <c r="L63" s="546"/>
      <c r="M63" s="546"/>
      <c r="N63" s="757">
        <f>3590.32*T63</f>
        <v>3735.40842152</v>
      </c>
      <c r="O63" s="549">
        <f t="shared" si="3"/>
        <v>3736</v>
      </c>
      <c r="P63" s="56"/>
      <c r="Q63" s="541">
        <f>[7]Reajuste!$B$35</f>
        <v>0</v>
      </c>
      <c r="R63" s="542">
        <f>[7]Reajuste!D$35</f>
        <v>1663.751</v>
      </c>
      <c r="S63" s="542">
        <f>[7]Reajuste!E$35</f>
        <v>1730.9849999999999</v>
      </c>
      <c r="T63" s="543">
        <f>[7]Reajuste!F$35</f>
        <v>1.040411</v>
      </c>
    </row>
    <row r="64" spans="2:20" ht="14.4" x14ac:dyDescent="0.25">
      <c r="B64" s="100">
        <v>5017</v>
      </c>
      <c r="C64" s="547" t="s">
        <v>609</v>
      </c>
      <c r="D64" s="458" t="s">
        <v>599</v>
      </c>
      <c r="E64" s="545"/>
      <c r="F64" s="545"/>
      <c r="G64" s="545"/>
      <c r="H64" s="545"/>
      <c r="I64" s="545"/>
      <c r="J64" s="545"/>
      <c r="K64" s="545"/>
      <c r="L64" s="546"/>
      <c r="M64" s="546"/>
      <c r="N64" s="757">
        <f>2154.19*T64</f>
        <v>2241.24297209</v>
      </c>
      <c r="O64" s="549">
        <f t="shared" si="3"/>
        <v>2242</v>
      </c>
      <c r="P64" s="56"/>
      <c r="Q64" s="541">
        <f>[7]Reajuste!$B$35</f>
        <v>0</v>
      </c>
      <c r="R64" s="542">
        <f>[7]Reajuste!D$35</f>
        <v>1663.751</v>
      </c>
      <c r="S64" s="542">
        <f>[7]Reajuste!E$35</f>
        <v>1730.9849999999999</v>
      </c>
      <c r="T64" s="543">
        <f>[7]Reajuste!F$35</f>
        <v>1.040411</v>
      </c>
    </row>
    <row r="65" spans="2:20" ht="14.4" x14ac:dyDescent="0.25">
      <c r="B65" s="100">
        <v>5018</v>
      </c>
      <c r="C65" s="547" t="s">
        <v>610</v>
      </c>
      <c r="D65" s="458" t="s">
        <v>599</v>
      </c>
      <c r="E65" s="545"/>
      <c r="F65" s="545"/>
      <c r="G65" s="545"/>
      <c r="H65" s="545"/>
      <c r="I65" s="545"/>
      <c r="J65" s="545"/>
      <c r="K65" s="545"/>
      <c r="L65" s="546"/>
      <c r="M65" s="546"/>
      <c r="N65" s="757">
        <f>2872.26*T65</f>
        <v>2988.3308988600002</v>
      </c>
      <c r="O65" s="549">
        <f t="shared" si="3"/>
        <v>2989</v>
      </c>
      <c r="P65" s="56"/>
      <c r="Q65" s="541">
        <f>[7]Reajuste!$B$35</f>
        <v>0</v>
      </c>
      <c r="R65" s="542">
        <f>[7]Reajuste!D$35</f>
        <v>1663.751</v>
      </c>
      <c r="S65" s="542">
        <f>[7]Reajuste!E$35</f>
        <v>1730.9849999999999</v>
      </c>
      <c r="T65" s="543">
        <f>[7]Reajuste!F$35</f>
        <v>1.040411</v>
      </c>
    </row>
    <row r="66" spans="2:20" ht="14.4" x14ac:dyDescent="0.25">
      <c r="B66" s="100">
        <v>5019</v>
      </c>
      <c r="C66" s="547" t="s">
        <v>611</v>
      </c>
      <c r="D66" s="458" t="s">
        <v>599</v>
      </c>
      <c r="E66" s="545"/>
      <c r="F66" s="545"/>
      <c r="G66" s="545"/>
      <c r="H66" s="545"/>
      <c r="I66" s="545"/>
      <c r="J66" s="545"/>
      <c r="K66" s="545"/>
      <c r="L66" s="546"/>
      <c r="M66" s="546"/>
      <c r="N66" s="757">
        <f>3590.32*T66</f>
        <v>3735.40842152</v>
      </c>
      <c r="O66" s="549">
        <f t="shared" si="3"/>
        <v>3736</v>
      </c>
      <c r="P66" s="56"/>
      <c r="Q66" s="541">
        <f>[7]Reajuste!$B$35</f>
        <v>0</v>
      </c>
      <c r="R66" s="542">
        <f>[7]Reajuste!D$35</f>
        <v>1663.751</v>
      </c>
      <c r="S66" s="542">
        <f>[7]Reajuste!E$35</f>
        <v>1730.9849999999999</v>
      </c>
      <c r="T66" s="543">
        <f>[7]Reajuste!F$35</f>
        <v>1.040411</v>
      </c>
    </row>
    <row r="67" spans="2:20" ht="14.4" x14ac:dyDescent="0.25">
      <c r="B67" s="557">
        <v>6000</v>
      </c>
      <c r="C67" s="558" t="s">
        <v>612</v>
      </c>
      <c r="D67" s="564" t="s">
        <v>613</v>
      </c>
      <c r="E67" s="563" t="s">
        <v>614</v>
      </c>
      <c r="F67" s="560"/>
      <c r="G67" s="560"/>
      <c r="H67" s="560"/>
      <c r="I67" s="560"/>
      <c r="J67" s="560"/>
      <c r="K67" s="560"/>
      <c r="L67" s="561"/>
      <c r="M67" s="561"/>
      <c r="N67" s="561"/>
      <c r="O67" s="562"/>
      <c r="P67" s="56"/>
      <c r="Q67" s="565"/>
      <c r="R67" s="566"/>
      <c r="S67" s="566"/>
      <c r="T67" s="567"/>
    </row>
    <row r="68" spans="2:20" ht="14.4" x14ac:dyDescent="0.25">
      <c r="B68" s="367">
        <v>6001</v>
      </c>
      <c r="C68" s="537" t="s">
        <v>615</v>
      </c>
      <c r="D68" s="433" t="s">
        <v>115</v>
      </c>
      <c r="E68" s="538">
        <v>0</v>
      </c>
      <c r="F68" s="538">
        <v>0</v>
      </c>
      <c r="G68" s="538">
        <v>0</v>
      </c>
      <c r="H68" s="538">
        <v>0</v>
      </c>
      <c r="I68" s="538">
        <v>0</v>
      </c>
      <c r="J68" s="538">
        <v>0</v>
      </c>
      <c r="K68" s="538">
        <v>0</v>
      </c>
      <c r="L68" s="538">
        <v>0</v>
      </c>
      <c r="M68" s="538">
        <v>0</v>
      </c>
      <c r="N68" s="542">
        <v>545.59</v>
      </c>
      <c r="O68" s="544">
        <f t="shared" ref="O68:O76" si="4">N68</f>
        <v>545.59</v>
      </c>
      <c r="P68" s="550"/>
      <c r="Q68" s="737"/>
      <c r="R68" s="738"/>
      <c r="S68" s="738"/>
      <c r="T68" s="739"/>
    </row>
    <row r="69" spans="2:20" ht="14.4" x14ac:dyDescent="0.25">
      <c r="B69" s="367">
        <v>6002</v>
      </c>
      <c r="C69" s="537" t="s">
        <v>616</v>
      </c>
      <c r="D69" s="433" t="s">
        <v>115</v>
      </c>
      <c r="E69" s="538">
        <v>0</v>
      </c>
      <c r="F69" s="538">
        <v>0</v>
      </c>
      <c r="G69" s="538">
        <v>0</v>
      </c>
      <c r="H69" s="538">
        <v>0</v>
      </c>
      <c r="I69" s="538">
        <v>0</v>
      </c>
      <c r="J69" s="538">
        <v>0</v>
      </c>
      <c r="K69" s="538">
        <v>0</v>
      </c>
      <c r="L69" s="538">
        <v>0</v>
      </c>
      <c r="M69" s="538">
        <v>0</v>
      </c>
      <c r="N69" s="542">
        <v>476.31</v>
      </c>
      <c r="O69" s="544">
        <f t="shared" si="4"/>
        <v>476.31</v>
      </c>
      <c r="P69" s="550"/>
      <c r="Q69" s="740"/>
      <c r="R69" s="741"/>
      <c r="S69" s="741"/>
      <c r="T69" s="742"/>
    </row>
    <row r="70" spans="2:20" ht="14.4" x14ac:dyDescent="0.25">
      <c r="B70" s="367">
        <v>6003</v>
      </c>
      <c r="C70" s="537" t="s">
        <v>617</v>
      </c>
      <c r="D70" s="433" t="s">
        <v>115</v>
      </c>
      <c r="E70" s="538">
        <v>0</v>
      </c>
      <c r="F70" s="538">
        <v>0</v>
      </c>
      <c r="G70" s="538">
        <v>0</v>
      </c>
      <c r="H70" s="538">
        <v>0</v>
      </c>
      <c r="I70" s="538">
        <v>0</v>
      </c>
      <c r="J70" s="538">
        <v>0</v>
      </c>
      <c r="K70" s="538">
        <v>0</v>
      </c>
      <c r="L70" s="538">
        <v>0</v>
      </c>
      <c r="M70" s="538">
        <v>0</v>
      </c>
      <c r="N70" s="542">
        <v>473.38</v>
      </c>
      <c r="O70" s="544">
        <f t="shared" si="4"/>
        <v>473.38</v>
      </c>
      <c r="P70" s="550"/>
      <c r="Q70" s="740"/>
      <c r="R70" s="741"/>
      <c r="S70" s="741"/>
      <c r="T70" s="742"/>
    </row>
    <row r="71" spans="2:20" ht="14.4" x14ac:dyDescent="0.25">
      <c r="B71" s="367">
        <v>6004</v>
      </c>
      <c r="C71" s="537" t="s">
        <v>618</v>
      </c>
      <c r="D71" s="433" t="s">
        <v>115</v>
      </c>
      <c r="E71" s="538">
        <v>0</v>
      </c>
      <c r="F71" s="538">
        <v>0</v>
      </c>
      <c r="G71" s="538">
        <v>0</v>
      </c>
      <c r="H71" s="538">
        <v>0</v>
      </c>
      <c r="I71" s="538">
        <v>0</v>
      </c>
      <c r="J71" s="538">
        <v>0</v>
      </c>
      <c r="K71" s="538">
        <v>0</v>
      </c>
      <c r="L71" s="538">
        <v>0</v>
      </c>
      <c r="M71" s="538">
        <v>0</v>
      </c>
      <c r="N71" s="542">
        <v>542.66</v>
      </c>
      <c r="O71" s="544">
        <f t="shared" si="4"/>
        <v>542.66</v>
      </c>
      <c r="P71" s="550"/>
      <c r="Q71" s="740"/>
      <c r="R71" s="741"/>
      <c r="S71" s="741"/>
      <c r="T71" s="742"/>
    </row>
    <row r="72" spans="2:20" ht="14.4" x14ac:dyDescent="0.25">
      <c r="B72" s="367">
        <v>6005</v>
      </c>
      <c r="C72" s="537" t="s">
        <v>619</v>
      </c>
      <c r="D72" s="433" t="s">
        <v>115</v>
      </c>
      <c r="E72" s="538">
        <v>0</v>
      </c>
      <c r="F72" s="538">
        <v>0</v>
      </c>
      <c r="G72" s="538">
        <v>0</v>
      </c>
      <c r="H72" s="538">
        <v>0</v>
      </c>
      <c r="I72" s="538">
        <v>0</v>
      </c>
      <c r="J72" s="538">
        <v>0</v>
      </c>
      <c r="K72" s="538">
        <v>0</v>
      </c>
      <c r="L72" s="538">
        <v>0</v>
      </c>
      <c r="M72" s="538">
        <v>0</v>
      </c>
      <c r="N72" s="542">
        <v>743.51</v>
      </c>
      <c r="O72" s="544">
        <f t="shared" si="4"/>
        <v>743.51</v>
      </c>
      <c r="P72" s="550"/>
      <c r="Q72" s="740"/>
      <c r="R72" s="741"/>
      <c r="S72" s="741"/>
      <c r="T72" s="742"/>
    </row>
    <row r="73" spans="2:20" ht="14.4" x14ac:dyDescent="0.25">
      <c r="B73" s="367">
        <v>6006</v>
      </c>
      <c r="C73" s="537" t="s">
        <v>620</v>
      </c>
      <c r="D73" s="433" t="s">
        <v>621</v>
      </c>
      <c r="E73" s="538">
        <v>0</v>
      </c>
      <c r="F73" s="538">
        <v>0</v>
      </c>
      <c r="G73" s="538">
        <v>0</v>
      </c>
      <c r="H73" s="538">
        <v>0</v>
      </c>
      <c r="I73" s="538">
        <v>0</v>
      </c>
      <c r="J73" s="538">
        <v>0</v>
      </c>
      <c r="K73" s="538">
        <v>0</v>
      </c>
      <c r="L73" s="538">
        <v>0</v>
      </c>
      <c r="M73" s="538">
        <v>0</v>
      </c>
      <c r="N73" s="548">
        <v>6.82</v>
      </c>
      <c r="O73" s="544">
        <f t="shared" si="4"/>
        <v>6.82</v>
      </c>
      <c r="P73" s="56"/>
      <c r="Q73" s="740"/>
      <c r="R73" s="741"/>
      <c r="S73" s="741"/>
      <c r="T73" s="742"/>
    </row>
    <row r="74" spans="2:20" ht="14.4" x14ac:dyDescent="0.25">
      <c r="B74" s="367">
        <v>6007</v>
      </c>
      <c r="C74" s="537" t="s">
        <v>622</v>
      </c>
      <c r="D74" s="433" t="s">
        <v>621</v>
      </c>
      <c r="E74" s="538">
        <v>0</v>
      </c>
      <c r="F74" s="538">
        <v>0</v>
      </c>
      <c r="G74" s="538">
        <v>0</v>
      </c>
      <c r="H74" s="538">
        <v>0</v>
      </c>
      <c r="I74" s="538">
        <v>0</v>
      </c>
      <c r="J74" s="538">
        <v>0</v>
      </c>
      <c r="K74" s="538">
        <v>0</v>
      </c>
      <c r="L74" s="538">
        <v>0</v>
      </c>
      <c r="M74" s="538">
        <v>0</v>
      </c>
      <c r="N74" s="548">
        <v>3.41</v>
      </c>
      <c r="O74" s="544">
        <f t="shared" si="4"/>
        <v>3.41</v>
      </c>
      <c r="P74" s="56"/>
      <c r="Q74" s="740"/>
      <c r="R74" s="741"/>
      <c r="S74" s="741"/>
      <c r="T74" s="742"/>
    </row>
    <row r="75" spans="2:20" ht="14.4" x14ac:dyDescent="0.25">
      <c r="B75" s="367">
        <v>6008</v>
      </c>
      <c r="C75" s="537" t="s">
        <v>623</v>
      </c>
      <c r="D75" s="433" t="s">
        <v>624</v>
      </c>
      <c r="E75" s="538">
        <v>0</v>
      </c>
      <c r="F75" s="538">
        <v>0</v>
      </c>
      <c r="G75" s="538">
        <v>0</v>
      </c>
      <c r="H75" s="538">
        <v>0</v>
      </c>
      <c r="I75" s="538">
        <v>0</v>
      </c>
      <c r="J75" s="538">
        <v>0</v>
      </c>
      <c r="K75" s="538">
        <v>0</v>
      </c>
      <c r="L75" s="538">
        <v>0</v>
      </c>
      <c r="M75" s="538">
        <v>0</v>
      </c>
      <c r="N75" s="548">
        <v>12231.51</v>
      </c>
      <c r="O75" s="544">
        <f t="shared" si="4"/>
        <v>12231.51</v>
      </c>
      <c r="P75" s="56"/>
      <c r="Q75" s="740"/>
      <c r="R75" s="741"/>
      <c r="S75" s="741"/>
      <c r="T75" s="742"/>
    </row>
    <row r="76" spans="2:20" ht="15" thickBot="1" x14ac:dyDescent="0.3">
      <c r="B76" s="480">
        <v>6009</v>
      </c>
      <c r="C76" s="551" t="s">
        <v>625</v>
      </c>
      <c r="D76" s="552" t="s">
        <v>113</v>
      </c>
      <c r="E76" s="553">
        <v>0</v>
      </c>
      <c r="F76" s="553">
        <v>0</v>
      </c>
      <c r="G76" s="553">
        <v>0</v>
      </c>
      <c r="H76" s="553">
        <v>0</v>
      </c>
      <c r="I76" s="553">
        <v>0</v>
      </c>
      <c r="J76" s="553">
        <v>0</v>
      </c>
      <c r="K76" s="553">
        <v>0</v>
      </c>
      <c r="L76" s="553">
        <v>0</v>
      </c>
      <c r="M76" s="553">
        <v>0</v>
      </c>
      <c r="N76" s="554">
        <v>5.36</v>
      </c>
      <c r="O76" s="555">
        <f t="shared" si="4"/>
        <v>5.36</v>
      </c>
      <c r="P76" s="56"/>
      <c r="Q76" s="746"/>
      <c r="R76" s="747"/>
      <c r="S76" s="747"/>
      <c r="T76" s="748"/>
    </row>
    <row r="77" spans="2:20" x14ac:dyDescent="0.25">
      <c r="B77" s="51"/>
    </row>
    <row r="81" spans="2:13" x14ac:dyDescent="0.25">
      <c r="B81" s="51"/>
    </row>
    <row r="82" spans="2:13" x14ac:dyDescent="0.25">
      <c r="B82" s="51"/>
    </row>
    <row r="83" spans="2:13" x14ac:dyDescent="0.25">
      <c r="B83" s="51"/>
    </row>
    <row r="84" spans="2:13" x14ac:dyDescent="0.25">
      <c r="B84" s="51"/>
      <c r="M84" s="50"/>
    </row>
    <row r="85" spans="2:13" x14ac:dyDescent="0.25">
      <c r="B85" s="51"/>
    </row>
    <row r="86" spans="2:13" x14ac:dyDescent="0.25">
      <c r="B86" s="51"/>
    </row>
    <row r="87" spans="2:13" x14ac:dyDescent="0.25">
      <c r="B87" s="51"/>
    </row>
    <row r="88" spans="2:13" x14ac:dyDescent="0.25">
      <c r="B88" s="51"/>
    </row>
    <row r="89" spans="2:13" x14ac:dyDescent="0.25">
      <c r="B89" s="51"/>
    </row>
    <row r="90" spans="2:13" x14ac:dyDescent="0.25">
      <c r="B90" s="51"/>
    </row>
    <row r="91" spans="2:13" x14ac:dyDescent="0.25">
      <c r="B91" s="51"/>
    </row>
    <row r="92" spans="2:13" x14ac:dyDescent="0.25">
      <c r="B92" s="51"/>
    </row>
    <row r="93" spans="2:13" x14ac:dyDescent="0.25">
      <c r="B93" s="51"/>
    </row>
    <row r="94" spans="2:13" x14ac:dyDescent="0.25">
      <c r="B94" s="51"/>
    </row>
    <row r="95" spans="2:13" x14ac:dyDescent="0.25">
      <c r="B95" s="51"/>
    </row>
    <row r="96" spans="2:13" x14ac:dyDescent="0.25">
      <c r="B96" s="51"/>
    </row>
    <row r="97" spans="2:2" x14ac:dyDescent="0.25">
      <c r="B97" s="51"/>
    </row>
    <row r="98" spans="2:2" x14ac:dyDescent="0.25">
      <c r="B98" s="51"/>
    </row>
    <row r="99" spans="2:2" x14ac:dyDescent="0.25">
      <c r="B99" s="51"/>
    </row>
    <row r="100" spans="2:2" x14ac:dyDescent="0.25">
      <c r="B100" s="51"/>
    </row>
    <row r="101" spans="2:2" x14ac:dyDescent="0.25">
      <c r="B101" s="51"/>
    </row>
    <row r="102" spans="2:2" x14ac:dyDescent="0.25">
      <c r="B102" s="51"/>
    </row>
    <row r="103" spans="2:2" x14ac:dyDescent="0.25">
      <c r="B103" s="51"/>
    </row>
    <row r="104" spans="2:2" x14ac:dyDescent="0.25">
      <c r="B104" s="51"/>
    </row>
    <row r="105" spans="2:2" x14ac:dyDescent="0.25">
      <c r="B105" s="51"/>
    </row>
    <row r="106" spans="2:2" x14ac:dyDescent="0.25">
      <c r="B106" s="51"/>
    </row>
    <row r="107" spans="2:2" x14ac:dyDescent="0.25">
      <c r="B107" s="51"/>
    </row>
    <row r="108" spans="2:2" x14ac:dyDescent="0.25">
      <c r="B108" s="51"/>
    </row>
    <row r="109" spans="2:2" x14ac:dyDescent="0.25">
      <c r="B109" s="51"/>
    </row>
    <row r="110" spans="2:2" x14ac:dyDescent="0.25">
      <c r="B110" s="51"/>
    </row>
    <row r="111" spans="2:2" x14ac:dyDescent="0.25">
      <c r="B111" s="51"/>
    </row>
    <row r="112" spans="2:2" x14ac:dyDescent="0.25">
      <c r="B112" s="51"/>
    </row>
    <row r="113" spans="2:2" x14ac:dyDescent="0.25">
      <c r="B113" s="51"/>
    </row>
    <row r="114" spans="2:2" x14ac:dyDescent="0.25">
      <c r="B114" s="51"/>
    </row>
    <row r="115" spans="2:2" x14ac:dyDescent="0.25">
      <c r="B115" s="51"/>
    </row>
    <row r="116" spans="2:2" x14ac:dyDescent="0.25">
      <c r="B116" s="51"/>
    </row>
    <row r="117" spans="2:2" x14ac:dyDescent="0.25">
      <c r="B117" s="51"/>
    </row>
    <row r="118" spans="2:2" x14ac:dyDescent="0.25">
      <c r="B118" s="51"/>
    </row>
    <row r="119" spans="2:2" x14ac:dyDescent="0.25">
      <c r="B119" s="51"/>
    </row>
    <row r="120" spans="2:2" x14ac:dyDescent="0.25">
      <c r="B120" s="51"/>
    </row>
    <row r="121" spans="2:2" x14ac:dyDescent="0.25">
      <c r="B121" s="51"/>
    </row>
    <row r="122" spans="2:2" x14ac:dyDescent="0.25">
      <c r="B122" s="51"/>
    </row>
    <row r="123" spans="2:2" x14ac:dyDescent="0.25">
      <c r="B123" s="51"/>
    </row>
    <row r="124" spans="2:2" x14ac:dyDescent="0.25">
      <c r="B124" s="51"/>
    </row>
    <row r="125" spans="2:2" x14ac:dyDescent="0.25">
      <c r="B125" s="51"/>
    </row>
    <row r="126" spans="2:2" x14ac:dyDescent="0.25">
      <c r="B126" s="51"/>
    </row>
    <row r="127" spans="2:2" x14ac:dyDescent="0.25">
      <c r="B127" s="51"/>
    </row>
    <row r="128" spans="2:2" x14ac:dyDescent="0.25">
      <c r="B128" s="51"/>
    </row>
    <row r="129" spans="2:2" x14ac:dyDescent="0.25">
      <c r="B129" s="51"/>
    </row>
    <row r="130" spans="2:2" x14ac:dyDescent="0.25">
      <c r="B130" s="51"/>
    </row>
    <row r="131" spans="2:2" x14ac:dyDescent="0.25">
      <c r="B131" s="51"/>
    </row>
    <row r="132" spans="2:2" x14ac:dyDescent="0.25">
      <c r="B132" s="51"/>
    </row>
    <row r="133" spans="2:2" x14ac:dyDescent="0.25">
      <c r="B133" s="51"/>
    </row>
    <row r="134" spans="2:2" x14ac:dyDescent="0.25">
      <c r="B134" s="51"/>
    </row>
    <row r="135" spans="2:2" x14ac:dyDescent="0.25">
      <c r="B135" s="51"/>
    </row>
    <row r="136" spans="2:2" x14ac:dyDescent="0.25">
      <c r="B136" s="51"/>
    </row>
    <row r="137" spans="2:2" x14ac:dyDescent="0.25">
      <c r="B137" s="51"/>
    </row>
    <row r="138" spans="2:2" x14ac:dyDescent="0.25">
      <c r="B138" s="51"/>
    </row>
    <row r="139" spans="2:2" x14ac:dyDescent="0.25">
      <c r="B139" s="51"/>
    </row>
    <row r="140" spans="2:2" x14ac:dyDescent="0.25">
      <c r="B140" s="51"/>
    </row>
    <row r="141" spans="2:2" x14ac:dyDescent="0.25">
      <c r="B141" s="51"/>
    </row>
    <row r="142" spans="2:2" x14ac:dyDescent="0.25">
      <c r="B142" s="51"/>
    </row>
    <row r="143" spans="2:2" x14ac:dyDescent="0.25">
      <c r="B143" s="51"/>
    </row>
    <row r="144" spans="2:2" x14ac:dyDescent="0.25">
      <c r="B144" s="51"/>
    </row>
    <row r="145" spans="2:2" x14ac:dyDescent="0.25">
      <c r="B145" s="51"/>
    </row>
    <row r="146" spans="2:2" x14ac:dyDescent="0.25">
      <c r="B146" s="51"/>
    </row>
    <row r="147" spans="2:2" x14ac:dyDescent="0.25">
      <c r="B147" s="51"/>
    </row>
    <row r="148" spans="2:2" x14ac:dyDescent="0.25">
      <c r="B148" s="51"/>
    </row>
    <row r="149" spans="2:2" x14ac:dyDescent="0.25">
      <c r="B149" s="51"/>
    </row>
    <row r="150" spans="2:2" x14ac:dyDescent="0.25">
      <c r="B150" s="51"/>
    </row>
    <row r="151" spans="2:2" x14ac:dyDescent="0.25">
      <c r="B151" s="51"/>
    </row>
    <row r="152" spans="2:2" x14ac:dyDescent="0.25">
      <c r="B152" s="51"/>
    </row>
    <row r="153" spans="2:2" x14ac:dyDescent="0.25">
      <c r="B153" s="51"/>
    </row>
    <row r="154" spans="2:2" x14ac:dyDescent="0.25">
      <c r="B154" s="51"/>
    </row>
    <row r="155" spans="2:2" x14ac:dyDescent="0.25">
      <c r="B155" s="51"/>
    </row>
    <row r="156" spans="2:2" x14ac:dyDescent="0.25">
      <c r="B156" s="51"/>
    </row>
    <row r="157" spans="2:2" x14ac:dyDescent="0.25">
      <c r="B157" s="51"/>
    </row>
    <row r="158" spans="2:2" x14ac:dyDescent="0.25">
      <c r="B158" s="51"/>
    </row>
    <row r="159" spans="2:2" x14ac:dyDescent="0.25">
      <c r="B159" s="51"/>
    </row>
    <row r="160" spans="2:2" x14ac:dyDescent="0.25">
      <c r="B160" s="51"/>
    </row>
    <row r="161" spans="2:2" x14ac:dyDescent="0.25">
      <c r="B161" s="51"/>
    </row>
    <row r="162" spans="2:2" x14ac:dyDescent="0.25">
      <c r="B162" s="51"/>
    </row>
    <row r="163" spans="2:2" x14ac:dyDescent="0.25">
      <c r="B163" s="51"/>
    </row>
    <row r="164" spans="2:2" x14ac:dyDescent="0.25">
      <c r="B164" s="51"/>
    </row>
    <row r="165" spans="2:2" x14ac:dyDescent="0.25">
      <c r="B165" s="51"/>
    </row>
    <row r="166" spans="2:2" x14ac:dyDescent="0.25">
      <c r="B166" s="51"/>
    </row>
    <row r="167" spans="2:2" x14ac:dyDescent="0.25">
      <c r="B167" s="51"/>
    </row>
    <row r="168" spans="2:2" x14ac:dyDescent="0.25">
      <c r="B168" s="51"/>
    </row>
    <row r="169" spans="2:2" x14ac:dyDescent="0.25">
      <c r="B169" s="51"/>
    </row>
    <row r="170" spans="2:2" x14ac:dyDescent="0.25">
      <c r="B170" s="51"/>
    </row>
    <row r="171" spans="2:2" x14ac:dyDescent="0.25">
      <c r="B171" s="51"/>
    </row>
    <row r="172" spans="2:2" x14ac:dyDescent="0.25">
      <c r="B172" s="51"/>
    </row>
    <row r="173" spans="2:2" x14ac:dyDescent="0.25">
      <c r="B173" s="51"/>
    </row>
    <row r="174" spans="2:2" x14ac:dyDescent="0.25">
      <c r="B174" s="51"/>
    </row>
    <row r="175" spans="2:2" x14ac:dyDescent="0.25">
      <c r="B175" s="51"/>
    </row>
    <row r="176" spans="2:2" x14ac:dyDescent="0.25">
      <c r="B176" s="51"/>
    </row>
    <row r="177" spans="2:2" x14ac:dyDescent="0.25">
      <c r="B177" s="51"/>
    </row>
    <row r="178" spans="2:2" x14ac:dyDescent="0.25">
      <c r="B178" s="51"/>
    </row>
    <row r="179" spans="2:2" x14ac:dyDescent="0.25">
      <c r="B179" s="51"/>
    </row>
    <row r="180" spans="2:2" x14ac:dyDescent="0.25">
      <c r="B180" s="51"/>
    </row>
    <row r="181" spans="2:2" x14ac:dyDescent="0.25">
      <c r="B181" s="51"/>
    </row>
    <row r="182" spans="2:2" x14ac:dyDescent="0.25">
      <c r="B182" s="51"/>
    </row>
    <row r="183" spans="2:2" x14ac:dyDescent="0.25">
      <c r="B183" s="51"/>
    </row>
    <row r="184" spans="2:2" x14ac:dyDescent="0.25">
      <c r="B184" s="51"/>
    </row>
    <row r="185" spans="2:2" x14ac:dyDescent="0.25">
      <c r="B185" s="51"/>
    </row>
    <row r="186" spans="2:2" x14ac:dyDescent="0.25">
      <c r="B186" s="51"/>
    </row>
    <row r="187" spans="2:2" x14ac:dyDescent="0.25">
      <c r="B187" s="51"/>
    </row>
    <row r="188" spans="2:2" x14ac:dyDescent="0.25">
      <c r="B188" s="51"/>
    </row>
    <row r="189" spans="2:2" x14ac:dyDescent="0.25">
      <c r="B189" s="51"/>
    </row>
    <row r="190" spans="2:2" x14ac:dyDescent="0.25">
      <c r="B190" s="51"/>
    </row>
    <row r="191" spans="2:2" x14ac:dyDescent="0.25">
      <c r="B191" s="51"/>
    </row>
    <row r="192" spans="2:2" x14ac:dyDescent="0.25">
      <c r="B192" s="51"/>
    </row>
    <row r="193" spans="2:2" x14ac:dyDescent="0.25">
      <c r="B193" s="51"/>
    </row>
    <row r="194" spans="2:2" x14ac:dyDescent="0.25">
      <c r="B194" s="51"/>
    </row>
    <row r="195" spans="2:2" x14ac:dyDescent="0.25">
      <c r="B195" s="51"/>
    </row>
    <row r="196" spans="2:2" x14ac:dyDescent="0.25">
      <c r="B196" s="51"/>
    </row>
  </sheetData>
  <mergeCells count="19">
    <mergeCell ref="Q15:T15"/>
    <mergeCell ref="G16:I16"/>
    <mergeCell ref="J16:K16"/>
    <mergeCell ref="Q16:Q17"/>
    <mergeCell ref="R16:R17"/>
    <mergeCell ref="S16:S17"/>
    <mergeCell ref="T16:T17"/>
    <mergeCell ref="O15:O17"/>
    <mergeCell ref="E15:N15"/>
    <mergeCell ref="B13:G13"/>
    <mergeCell ref="N16:N17"/>
    <mergeCell ref="B7:G7"/>
    <mergeCell ref="B8:G8"/>
    <mergeCell ref="B9:G9"/>
    <mergeCell ref="B11:G11"/>
    <mergeCell ref="B12:G12"/>
    <mergeCell ref="B15:B17"/>
    <mergeCell ref="C15:C17"/>
    <mergeCell ref="D15:D17"/>
  </mergeCells>
  <hyperlinks>
    <hyperlink ref="E67" r:id="rId1" xr:uid="{90F6E465-24F5-4FB1-B02B-DBB4DDC9D36F}"/>
  </hyperlinks>
  <pageMargins left="0.511811024" right="0.511811024" top="0.78740157499999996" bottom="0.78740157499999996" header="0.31496062000000002" footer="0.31496062000000002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1579B-905F-4F5B-B9F9-D723FD2DE4DA}">
  <sheetPr>
    <tabColor theme="4" tint="0.59999389629810485"/>
  </sheetPr>
  <dimension ref="B1:AP420"/>
  <sheetViews>
    <sheetView showGridLines="0" zoomScale="80" zoomScaleNormal="80" workbookViewId="0"/>
  </sheetViews>
  <sheetFormatPr defaultColWidth="10" defaultRowHeight="13.8" outlineLevelRow="1" outlineLevelCol="1" x14ac:dyDescent="0.25"/>
  <cols>
    <col min="1" max="1" width="3.625" style="5" customWidth="1"/>
    <col min="2" max="2" width="8.375" style="5" bestFit="1" customWidth="1"/>
    <col min="3" max="3" width="85.25" style="5" customWidth="1"/>
    <col min="4" max="4" width="18.375" style="5" customWidth="1" outlineLevel="1"/>
    <col min="5" max="5" width="16.375" style="5" bestFit="1" customWidth="1" outlineLevel="1"/>
    <col min="6" max="35" width="13.125" style="5" customWidth="1"/>
    <col min="36" max="36" width="14.25" style="5" customWidth="1"/>
    <col min="37" max="37" width="15.75" style="5" bestFit="1" customWidth="1"/>
    <col min="38" max="39" width="14.375" style="5" bestFit="1" customWidth="1"/>
    <col min="40" max="40" width="11.75" style="5" bestFit="1" customWidth="1"/>
    <col min="41" max="41" width="10" style="5"/>
    <col min="42" max="42" width="10.375" style="5" bestFit="1" customWidth="1"/>
    <col min="43" max="16384" width="10" style="5"/>
  </cols>
  <sheetData>
    <row r="1" spans="2:36" ht="18" x14ac:dyDescent="0.25">
      <c r="B1" s="52"/>
      <c r="C1" s="53"/>
    </row>
    <row r="2" spans="2:36" x14ac:dyDescent="0.25">
      <c r="C2" s="41"/>
    </row>
    <row r="3" spans="2:36" x14ac:dyDescent="0.25">
      <c r="C3" s="41"/>
      <c r="F3"/>
    </row>
    <row r="4" spans="2:36" x14ac:dyDescent="0.25">
      <c r="C4" s="41"/>
      <c r="F4"/>
    </row>
    <row r="5" spans="2:36" x14ac:dyDescent="0.25">
      <c r="B5" s="54"/>
      <c r="C5" s="55"/>
      <c r="D5" s="54"/>
      <c r="E5" s="54"/>
      <c r="F5" s="54"/>
      <c r="G5" s="54"/>
    </row>
    <row r="6" spans="2:36" x14ac:dyDescent="0.25">
      <c r="C6" s="41"/>
    </row>
    <row r="7" spans="2:36" ht="49.95" customHeight="1" x14ac:dyDescent="0.25">
      <c r="B7" s="761" t="s">
        <v>0</v>
      </c>
      <c r="C7" s="762"/>
      <c r="D7" s="762"/>
      <c r="E7" s="762"/>
      <c r="F7" s="762"/>
      <c r="G7" s="763"/>
    </row>
    <row r="8" spans="2:36" ht="15.6" x14ac:dyDescent="0.25">
      <c r="B8" s="799" t="s">
        <v>1</v>
      </c>
      <c r="C8" s="800"/>
      <c r="D8" s="800"/>
      <c r="E8" s="800"/>
      <c r="F8" s="800"/>
      <c r="G8" s="801"/>
    </row>
    <row r="9" spans="2:36" ht="15.6" x14ac:dyDescent="0.25">
      <c r="B9" s="802" t="s">
        <v>2</v>
      </c>
      <c r="C9" s="803"/>
      <c r="D9" s="803"/>
      <c r="E9" s="803"/>
      <c r="F9" s="803"/>
      <c r="G9" s="804"/>
    </row>
    <row r="10" spans="2:36" ht="15.6" x14ac:dyDescent="0.25">
      <c r="B10" s="69"/>
      <c r="C10" s="70"/>
      <c r="D10" s="69"/>
    </row>
    <row r="11" spans="2:36" ht="18" customHeight="1" x14ac:dyDescent="0.25">
      <c r="B11" s="805" t="s">
        <v>626</v>
      </c>
      <c r="C11" s="806"/>
      <c r="D11" s="806"/>
      <c r="E11" s="806"/>
      <c r="F11" s="806"/>
      <c r="G11" s="807"/>
    </row>
    <row r="12" spans="2:36" ht="18" customHeight="1" x14ac:dyDescent="0.25">
      <c r="B12" s="790" t="s">
        <v>776</v>
      </c>
      <c r="C12" s="791"/>
      <c r="D12" s="791"/>
      <c r="E12" s="791"/>
      <c r="F12" s="791"/>
      <c r="G12" s="792"/>
    </row>
    <row r="13" spans="2:36" ht="18" customHeight="1" x14ac:dyDescent="0.25">
      <c r="B13" s="793" t="s">
        <v>4</v>
      </c>
      <c r="C13" s="794"/>
      <c r="D13" s="794"/>
      <c r="E13" s="794"/>
      <c r="F13" s="794"/>
      <c r="G13" s="795"/>
    </row>
    <row r="14" spans="2:36" ht="14.4" thickBot="1" x14ac:dyDescent="0.3">
      <c r="C14" s="41"/>
    </row>
    <row r="15" spans="2:36" ht="14.4" x14ac:dyDescent="0.25">
      <c r="B15" s="858" t="s">
        <v>221</v>
      </c>
      <c r="C15" s="860" t="s">
        <v>627</v>
      </c>
      <c r="D15" s="1027" t="s">
        <v>396</v>
      </c>
      <c r="E15" s="1027"/>
      <c r="F15" s="860" t="s">
        <v>22</v>
      </c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  <c r="AB15" s="860"/>
      <c r="AC15" s="860"/>
      <c r="AD15" s="860"/>
      <c r="AE15" s="860"/>
      <c r="AF15" s="860"/>
      <c r="AG15" s="860"/>
      <c r="AH15" s="860"/>
      <c r="AI15" s="1019"/>
      <c r="AJ15" s="1022" t="s">
        <v>397</v>
      </c>
    </row>
    <row r="16" spans="2:36" ht="14.4" x14ac:dyDescent="0.25">
      <c r="B16" s="871"/>
      <c r="C16" s="872"/>
      <c r="D16" s="568" t="s">
        <v>398</v>
      </c>
      <c r="E16" s="568" t="s">
        <v>628</v>
      </c>
      <c r="F16" s="369">
        <v>1</v>
      </c>
      <c r="G16" s="369">
        <v>2</v>
      </c>
      <c r="H16" s="369">
        <v>3</v>
      </c>
      <c r="I16" s="369">
        <v>4</v>
      </c>
      <c r="J16" s="369">
        <v>5</v>
      </c>
      <c r="K16" s="369">
        <v>6</v>
      </c>
      <c r="L16" s="369">
        <v>7</v>
      </c>
      <c r="M16" s="369">
        <v>8</v>
      </c>
      <c r="N16" s="369">
        <v>9</v>
      </c>
      <c r="O16" s="369">
        <v>10</v>
      </c>
      <c r="P16" s="369">
        <v>11</v>
      </c>
      <c r="Q16" s="369">
        <v>12</v>
      </c>
      <c r="R16" s="369">
        <v>13</v>
      </c>
      <c r="S16" s="369">
        <v>14</v>
      </c>
      <c r="T16" s="369">
        <v>15</v>
      </c>
      <c r="U16" s="369">
        <v>16</v>
      </c>
      <c r="V16" s="369">
        <v>17</v>
      </c>
      <c r="W16" s="369">
        <v>18</v>
      </c>
      <c r="X16" s="369">
        <v>19</v>
      </c>
      <c r="Y16" s="369">
        <v>20</v>
      </c>
      <c r="Z16" s="369">
        <v>21</v>
      </c>
      <c r="AA16" s="369">
        <v>22</v>
      </c>
      <c r="AB16" s="369">
        <v>23</v>
      </c>
      <c r="AC16" s="369">
        <v>24</v>
      </c>
      <c r="AD16" s="369">
        <v>25</v>
      </c>
      <c r="AE16" s="369">
        <v>26</v>
      </c>
      <c r="AF16" s="369">
        <v>27</v>
      </c>
      <c r="AG16" s="369">
        <v>28</v>
      </c>
      <c r="AH16" s="369">
        <v>29</v>
      </c>
      <c r="AI16" s="535">
        <v>30</v>
      </c>
      <c r="AJ16" s="1023"/>
    </row>
    <row r="17" spans="2:38" ht="14.4" x14ac:dyDescent="0.25">
      <c r="B17" s="569">
        <v>1000</v>
      </c>
      <c r="C17" s="495" t="str">
        <f>VLOOKUP(B17,'Custo G GERAIS'!$B$18:$O$111,2,FALSE)</f>
        <v>CONCESSIONÁRIAS</v>
      </c>
      <c r="D17" s="496"/>
      <c r="E17" s="496"/>
      <c r="F17" s="497">
        <f t="shared" ref="F17:AI17" si="0">+SUMIF($D18:$D238,"sub-total",F18:F238)</f>
        <v>1676479.0818989994</v>
      </c>
      <c r="G17" s="497">
        <f t="shared" si="0"/>
        <v>1722759.3768989996</v>
      </c>
      <c r="H17" s="497">
        <f t="shared" si="0"/>
        <v>1806725.4213989989</v>
      </c>
      <c r="I17" s="497">
        <f t="shared" si="0"/>
        <v>1932455.6460629986</v>
      </c>
      <c r="J17" s="497">
        <f t="shared" si="0"/>
        <v>2029679.4870629981</v>
      </c>
      <c r="K17" s="497">
        <f t="shared" si="0"/>
        <v>2058429.8562269979</v>
      </c>
      <c r="L17" s="497">
        <f t="shared" si="0"/>
        <v>2086240.3598909979</v>
      </c>
      <c r="M17" s="497">
        <f t="shared" si="0"/>
        <v>2099498.156390998</v>
      </c>
      <c r="N17" s="497">
        <f t="shared" si="0"/>
        <v>2093931.116390998</v>
      </c>
      <c r="O17" s="497">
        <f t="shared" si="0"/>
        <v>2093931.116390998</v>
      </c>
      <c r="P17" s="497">
        <f t="shared" si="0"/>
        <v>2093931.116390998</v>
      </c>
      <c r="Q17" s="497">
        <f t="shared" si="0"/>
        <v>2093931.116390998</v>
      </c>
      <c r="R17" s="497">
        <f t="shared" si="0"/>
        <v>2093931.116390998</v>
      </c>
      <c r="S17" s="497">
        <f t="shared" si="0"/>
        <v>2093931.116390998</v>
      </c>
      <c r="T17" s="497">
        <f t="shared" si="0"/>
        <v>2093931.116390998</v>
      </c>
      <c r="U17" s="497">
        <f t="shared" si="0"/>
        <v>2093931.116390998</v>
      </c>
      <c r="V17" s="497">
        <f t="shared" si="0"/>
        <v>2093931.116390998</v>
      </c>
      <c r="W17" s="497">
        <f t="shared" si="0"/>
        <v>2093931.116390998</v>
      </c>
      <c r="X17" s="497">
        <f t="shared" si="0"/>
        <v>2093931.116390998</v>
      </c>
      <c r="Y17" s="497">
        <f t="shared" si="0"/>
        <v>2093931.116390998</v>
      </c>
      <c r="Z17" s="497">
        <f t="shared" si="0"/>
        <v>2093931.116390998</v>
      </c>
      <c r="AA17" s="497">
        <f t="shared" si="0"/>
        <v>2093931.116390998</v>
      </c>
      <c r="AB17" s="497">
        <f t="shared" si="0"/>
        <v>2093931.116390998</v>
      </c>
      <c r="AC17" s="497">
        <f t="shared" si="0"/>
        <v>2093931.116390998</v>
      </c>
      <c r="AD17" s="497">
        <f t="shared" si="0"/>
        <v>2093931.116390998</v>
      </c>
      <c r="AE17" s="497">
        <f t="shared" si="0"/>
        <v>2093931.116390998</v>
      </c>
      <c r="AF17" s="497">
        <f t="shared" si="0"/>
        <v>2093931.116390998</v>
      </c>
      <c r="AG17" s="497">
        <f t="shared" si="0"/>
        <v>2093931.116390998</v>
      </c>
      <c r="AH17" s="497">
        <f t="shared" si="0"/>
        <v>2093931.116390998</v>
      </c>
      <c r="AI17" s="497">
        <f t="shared" si="0"/>
        <v>2093931.116390998</v>
      </c>
      <c r="AJ17" s="570">
        <f>SUM(F17:AI17)</f>
        <v>61478751.946433924</v>
      </c>
      <c r="AK17" s="6"/>
      <c r="AL17" s="49"/>
    </row>
    <row r="18" spans="2:38" ht="14.4" outlineLevel="1" x14ac:dyDescent="0.25">
      <c r="B18" s="574">
        <v>1001</v>
      </c>
      <c r="C18" s="575" t="str">
        <f>VLOOKUP(B18,'Custo G GERAIS'!$B$18:$O$76,2,FALSE)</f>
        <v>Energia elétrica - GERAL</v>
      </c>
      <c r="D18" s="576" t="s">
        <v>629</v>
      </c>
      <c r="E18" s="577" t="s">
        <v>26</v>
      </c>
      <c r="F18" s="578">
        <f t="shared" ref="F18:AI18" si="1">+SUBTOTAL(9,F20:F20)</f>
        <v>76072.608000000007</v>
      </c>
      <c r="G18" s="578">
        <f t="shared" si="1"/>
        <v>76072.608000000007</v>
      </c>
      <c r="H18" s="578">
        <f t="shared" si="1"/>
        <v>76072.608000000007</v>
      </c>
      <c r="I18" s="578">
        <f t="shared" si="1"/>
        <v>76072.608000000007</v>
      </c>
      <c r="J18" s="578">
        <f t="shared" si="1"/>
        <v>76072.608000000007</v>
      </c>
      <c r="K18" s="578">
        <f t="shared" si="1"/>
        <v>76072.608000000007</v>
      </c>
      <c r="L18" s="578">
        <f t="shared" si="1"/>
        <v>76072.608000000007</v>
      </c>
      <c r="M18" s="578">
        <f t="shared" si="1"/>
        <v>76072.608000000007</v>
      </c>
      <c r="N18" s="578">
        <f t="shared" si="1"/>
        <v>76072.608000000007</v>
      </c>
      <c r="O18" s="578">
        <f t="shared" si="1"/>
        <v>76072.608000000007</v>
      </c>
      <c r="P18" s="578">
        <f t="shared" si="1"/>
        <v>76072.608000000007</v>
      </c>
      <c r="Q18" s="578">
        <f t="shared" si="1"/>
        <v>76072.608000000007</v>
      </c>
      <c r="R18" s="578">
        <f t="shared" si="1"/>
        <v>76072.608000000007</v>
      </c>
      <c r="S18" s="578">
        <f t="shared" si="1"/>
        <v>76072.608000000007</v>
      </c>
      <c r="T18" s="578">
        <f t="shared" si="1"/>
        <v>76072.608000000007</v>
      </c>
      <c r="U18" s="578">
        <f t="shared" si="1"/>
        <v>76072.608000000007</v>
      </c>
      <c r="V18" s="578">
        <f t="shared" si="1"/>
        <v>76072.608000000007</v>
      </c>
      <c r="W18" s="578">
        <f t="shared" si="1"/>
        <v>76072.608000000007</v>
      </c>
      <c r="X18" s="578">
        <f t="shared" si="1"/>
        <v>76072.608000000007</v>
      </c>
      <c r="Y18" s="578">
        <f t="shared" si="1"/>
        <v>76072.608000000007</v>
      </c>
      <c r="Z18" s="578">
        <f t="shared" si="1"/>
        <v>76072.608000000007</v>
      </c>
      <c r="AA18" s="578">
        <f t="shared" si="1"/>
        <v>76072.608000000007</v>
      </c>
      <c r="AB18" s="578">
        <f t="shared" si="1"/>
        <v>76072.608000000007</v>
      </c>
      <c r="AC18" s="578">
        <f t="shared" si="1"/>
        <v>76072.608000000007</v>
      </c>
      <c r="AD18" s="578">
        <f t="shared" si="1"/>
        <v>76072.608000000007</v>
      </c>
      <c r="AE18" s="578">
        <f t="shared" si="1"/>
        <v>76072.608000000007</v>
      </c>
      <c r="AF18" s="578">
        <f t="shared" si="1"/>
        <v>76072.608000000007</v>
      </c>
      <c r="AG18" s="578">
        <f t="shared" si="1"/>
        <v>76072.608000000007</v>
      </c>
      <c r="AH18" s="578">
        <f t="shared" si="1"/>
        <v>76072.608000000007</v>
      </c>
      <c r="AI18" s="579">
        <f t="shared" si="1"/>
        <v>76072.608000000007</v>
      </c>
      <c r="AJ18" s="580">
        <f>SUM(F18:AI18)</f>
        <v>2282178.2400000002</v>
      </c>
      <c r="AK18" s="37"/>
      <c r="AL18" s="6"/>
    </row>
    <row r="19" spans="2:38" ht="14.4" outlineLevel="1" x14ac:dyDescent="0.25">
      <c r="B19" s="581"/>
      <c r="C19" s="582" t="s">
        <v>630</v>
      </c>
      <c r="D19" s="583" t="s">
        <v>562</v>
      </c>
      <c r="E19" s="584">
        <f>VLOOKUP(B18,'Custo G GERAIS'!$B$18:$O$76,14,FALSE)</f>
        <v>0.88046999999999997</v>
      </c>
      <c r="F19" s="585"/>
      <c r="G19" s="585"/>
      <c r="H19" s="585"/>
      <c r="I19" s="585"/>
      <c r="J19" s="585"/>
      <c r="K19" s="585"/>
      <c r="L19" s="585"/>
      <c r="M19" s="585"/>
      <c r="N19" s="585"/>
      <c r="O19" s="585"/>
      <c r="P19" s="585"/>
      <c r="Q19" s="585"/>
      <c r="R19" s="585"/>
      <c r="S19" s="585"/>
      <c r="T19" s="585"/>
      <c r="U19" s="585"/>
      <c r="V19" s="585"/>
      <c r="W19" s="585"/>
      <c r="X19" s="585"/>
      <c r="Y19" s="585"/>
      <c r="Z19" s="585"/>
      <c r="AA19" s="585"/>
      <c r="AB19" s="585"/>
      <c r="AC19" s="585"/>
      <c r="AD19" s="585"/>
      <c r="AE19" s="585"/>
      <c r="AF19" s="585"/>
      <c r="AG19" s="585"/>
      <c r="AH19" s="585"/>
      <c r="AI19" s="586"/>
      <c r="AJ19" s="587"/>
      <c r="AK19" s="37"/>
      <c r="AL19" s="6"/>
    </row>
    <row r="20" spans="2:38" ht="14.4" outlineLevel="1" x14ac:dyDescent="0.25">
      <c r="B20" s="597"/>
      <c r="C20" s="598" t="s">
        <v>631</v>
      </c>
      <c r="D20" s="599" t="s">
        <v>632</v>
      </c>
      <c r="E20" s="600">
        <v>7200</v>
      </c>
      <c r="F20" s="601">
        <f>+$E20*$E$19*12</f>
        <v>76072.608000000007</v>
      </c>
      <c r="G20" s="601">
        <f t="shared" ref="G20:AI20" si="2">+$E20*$E$19*12</f>
        <v>76072.608000000007</v>
      </c>
      <c r="H20" s="601">
        <f t="shared" si="2"/>
        <v>76072.608000000007</v>
      </c>
      <c r="I20" s="601">
        <f t="shared" si="2"/>
        <v>76072.608000000007</v>
      </c>
      <c r="J20" s="601">
        <f t="shared" si="2"/>
        <v>76072.608000000007</v>
      </c>
      <c r="K20" s="601">
        <f t="shared" si="2"/>
        <v>76072.608000000007</v>
      </c>
      <c r="L20" s="601">
        <f t="shared" si="2"/>
        <v>76072.608000000007</v>
      </c>
      <c r="M20" s="601">
        <f t="shared" si="2"/>
        <v>76072.608000000007</v>
      </c>
      <c r="N20" s="601">
        <f t="shared" si="2"/>
        <v>76072.608000000007</v>
      </c>
      <c r="O20" s="601">
        <f t="shared" si="2"/>
        <v>76072.608000000007</v>
      </c>
      <c r="P20" s="601">
        <f t="shared" si="2"/>
        <v>76072.608000000007</v>
      </c>
      <c r="Q20" s="601">
        <f t="shared" si="2"/>
        <v>76072.608000000007</v>
      </c>
      <c r="R20" s="601">
        <f t="shared" si="2"/>
        <v>76072.608000000007</v>
      </c>
      <c r="S20" s="601">
        <f t="shared" si="2"/>
        <v>76072.608000000007</v>
      </c>
      <c r="T20" s="601">
        <f t="shared" si="2"/>
        <v>76072.608000000007</v>
      </c>
      <c r="U20" s="601">
        <f t="shared" si="2"/>
        <v>76072.608000000007</v>
      </c>
      <c r="V20" s="601">
        <f t="shared" si="2"/>
        <v>76072.608000000007</v>
      </c>
      <c r="W20" s="601">
        <f t="shared" si="2"/>
        <v>76072.608000000007</v>
      </c>
      <c r="X20" s="601">
        <f t="shared" si="2"/>
        <v>76072.608000000007</v>
      </c>
      <c r="Y20" s="601">
        <f t="shared" si="2"/>
        <v>76072.608000000007</v>
      </c>
      <c r="Z20" s="601">
        <f t="shared" si="2"/>
        <v>76072.608000000007</v>
      </c>
      <c r="AA20" s="601">
        <f t="shared" si="2"/>
        <v>76072.608000000007</v>
      </c>
      <c r="AB20" s="601">
        <f t="shared" si="2"/>
        <v>76072.608000000007</v>
      </c>
      <c r="AC20" s="601">
        <f t="shared" si="2"/>
        <v>76072.608000000007</v>
      </c>
      <c r="AD20" s="601">
        <f t="shared" si="2"/>
        <v>76072.608000000007</v>
      </c>
      <c r="AE20" s="601">
        <f t="shared" si="2"/>
        <v>76072.608000000007</v>
      </c>
      <c r="AF20" s="601">
        <f t="shared" si="2"/>
        <v>76072.608000000007</v>
      </c>
      <c r="AG20" s="601">
        <f t="shared" si="2"/>
        <v>76072.608000000007</v>
      </c>
      <c r="AH20" s="601">
        <f t="shared" si="2"/>
        <v>76072.608000000007</v>
      </c>
      <c r="AI20" s="602">
        <f t="shared" si="2"/>
        <v>76072.608000000007</v>
      </c>
      <c r="AJ20" s="603">
        <f>SUM(F20:AI20)</f>
        <v>2282178.2400000002</v>
      </c>
      <c r="AK20" s="7"/>
    </row>
    <row r="21" spans="2:38" ht="14.4" outlineLevel="1" x14ac:dyDescent="0.25">
      <c r="B21" s="574">
        <v>1002</v>
      </c>
      <c r="C21" s="575" t="str">
        <f>VLOOKUP(B21,'Custo G GERAIS'!$B$18:$O$76,2,FALSE)</f>
        <v>Energia elétrica - COMERCIAL</v>
      </c>
      <c r="D21" s="576" t="s">
        <v>629</v>
      </c>
      <c r="E21" s="577" t="s">
        <v>26</v>
      </c>
      <c r="F21" s="578">
        <f t="shared" ref="F21:AI21" si="3">+SUBTOTAL(9,F23:F64)</f>
        <v>1053477.2482739992</v>
      </c>
      <c r="G21" s="578">
        <f t="shared" si="3"/>
        <v>1053477.2482739992</v>
      </c>
      <c r="H21" s="578">
        <f t="shared" si="3"/>
        <v>1053477.2482739992</v>
      </c>
      <c r="I21" s="578">
        <f t="shared" si="3"/>
        <v>1061693.0899379991</v>
      </c>
      <c r="J21" s="578">
        <f t="shared" si="3"/>
        <v>1061693.0899379991</v>
      </c>
      <c r="K21" s="578">
        <f t="shared" si="3"/>
        <v>1069908.9316019991</v>
      </c>
      <c r="L21" s="578">
        <f t="shared" si="3"/>
        <v>1078124.7732659993</v>
      </c>
      <c r="M21" s="578">
        <f t="shared" si="3"/>
        <v>1078124.7732659993</v>
      </c>
      <c r="N21" s="578">
        <f t="shared" si="3"/>
        <v>1078124.7732659993</v>
      </c>
      <c r="O21" s="578">
        <f t="shared" si="3"/>
        <v>1078124.7732659993</v>
      </c>
      <c r="P21" s="578">
        <f t="shared" si="3"/>
        <v>1078124.7732659993</v>
      </c>
      <c r="Q21" s="578">
        <f t="shared" si="3"/>
        <v>1078124.7732659993</v>
      </c>
      <c r="R21" s="578">
        <f t="shared" si="3"/>
        <v>1078124.7732659993</v>
      </c>
      <c r="S21" s="578">
        <f t="shared" si="3"/>
        <v>1078124.7732659993</v>
      </c>
      <c r="T21" s="578">
        <f t="shared" si="3"/>
        <v>1078124.7732659993</v>
      </c>
      <c r="U21" s="578">
        <f t="shared" si="3"/>
        <v>1078124.7732659993</v>
      </c>
      <c r="V21" s="578">
        <f t="shared" si="3"/>
        <v>1078124.7732659993</v>
      </c>
      <c r="W21" s="578">
        <f t="shared" si="3"/>
        <v>1078124.7732659993</v>
      </c>
      <c r="X21" s="578">
        <f t="shared" si="3"/>
        <v>1078124.7732659993</v>
      </c>
      <c r="Y21" s="578">
        <f t="shared" si="3"/>
        <v>1078124.7732659993</v>
      </c>
      <c r="Z21" s="578">
        <f t="shared" si="3"/>
        <v>1078124.7732659993</v>
      </c>
      <c r="AA21" s="578">
        <f t="shared" si="3"/>
        <v>1078124.7732659993</v>
      </c>
      <c r="AB21" s="578">
        <f t="shared" si="3"/>
        <v>1078124.7732659993</v>
      </c>
      <c r="AC21" s="578">
        <f t="shared" si="3"/>
        <v>1078124.7732659993</v>
      </c>
      <c r="AD21" s="578">
        <f t="shared" si="3"/>
        <v>1078124.7732659993</v>
      </c>
      <c r="AE21" s="578">
        <f t="shared" si="3"/>
        <v>1078124.7732659993</v>
      </c>
      <c r="AF21" s="578">
        <f t="shared" si="3"/>
        <v>1078124.7732659993</v>
      </c>
      <c r="AG21" s="578">
        <f t="shared" si="3"/>
        <v>1078124.7732659993</v>
      </c>
      <c r="AH21" s="578">
        <f t="shared" si="3"/>
        <v>1078124.7732659993</v>
      </c>
      <c r="AI21" s="579">
        <f t="shared" si="3"/>
        <v>1078124.7732659993</v>
      </c>
      <c r="AJ21" s="580">
        <f t="shared" ref="AJ21:AJ65" si="4">SUM(F21:AI21)</f>
        <v>32228721.414683968</v>
      </c>
    </row>
    <row r="22" spans="2:38" ht="14.4" outlineLevel="1" x14ac:dyDescent="0.25">
      <c r="B22" s="581"/>
      <c r="C22" s="582" t="s">
        <v>630</v>
      </c>
      <c r="D22" s="583" t="s">
        <v>562</v>
      </c>
      <c r="E22" s="584">
        <f>VLOOKUP(B21,'Custo G GERAIS'!$B$18:$O$76,14,FALSE)</f>
        <v>0.88046999999999997</v>
      </c>
      <c r="F22" s="585"/>
      <c r="G22" s="585"/>
      <c r="H22" s="585"/>
      <c r="I22" s="585"/>
      <c r="J22" s="585"/>
      <c r="K22" s="585"/>
      <c r="L22" s="585"/>
      <c r="M22" s="585"/>
      <c r="N22" s="585"/>
      <c r="O22" s="585"/>
      <c r="P22" s="585"/>
      <c r="Q22" s="585"/>
      <c r="R22" s="585"/>
      <c r="S22" s="585"/>
      <c r="T22" s="585"/>
      <c r="U22" s="585"/>
      <c r="V22" s="585"/>
      <c r="W22" s="585"/>
      <c r="X22" s="585"/>
      <c r="Y22" s="585"/>
      <c r="Z22" s="585"/>
      <c r="AA22" s="585"/>
      <c r="AB22" s="585"/>
      <c r="AC22" s="585"/>
      <c r="AD22" s="585"/>
      <c r="AE22" s="585"/>
      <c r="AF22" s="585"/>
      <c r="AG22" s="585"/>
      <c r="AH22" s="585"/>
      <c r="AI22" s="586"/>
      <c r="AJ22" s="587"/>
    </row>
    <row r="23" spans="2:38" ht="14.4" outlineLevel="1" x14ac:dyDescent="0.25">
      <c r="B23" s="581"/>
      <c r="C23" s="588" t="s">
        <v>633</v>
      </c>
      <c r="D23" s="589" t="s">
        <v>632</v>
      </c>
      <c r="E23" s="590">
        <v>4492.8</v>
      </c>
      <c r="F23" s="591">
        <f>+$E23*$E$22*12</f>
        <v>47469.307392000002</v>
      </c>
      <c r="G23" s="591">
        <f t="shared" ref="G23:V64" si="5">+$E23*$E$22*12</f>
        <v>47469.307392000002</v>
      </c>
      <c r="H23" s="591">
        <f t="shared" si="5"/>
        <v>47469.307392000002</v>
      </c>
      <c r="I23" s="591">
        <f t="shared" si="5"/>
        <v>47469.307392000002</v>
      </c>
      <c r="J23" s="591">
        <f t="shared" si="5"/>
        <v>47469.307392000002</v>
      </c>
      <c r="K23" s="591">
        <f t="shared" si="5"/>
        <v>47469.307392000002</v>
      </c>
      <c r="L23" s="591">
        <f t="shared" si="5"/>
        <v>47469.307392000002</v>
      </c>
      <c r="M23" s="591">
        <f t="shared" si="5"/>
        <v>47469.307392000002</v>
      </c>
      <c r="N23" s="591">
        <f t="shared" si="5"/>
        <v>47469.307392000002</v>
      </c>
      <c r="O23" s="591">
        <f t="shared" si="5"/>
        <v>47469.307392000002</v>
      </c>
      <c r="P23" s="591">
        <f t="shared" si="5"/>
        <v>47469.307392000002</v>
      </c>
      <c r="Q23" s="591">
        <f t="shared" si="5"/>
        <v>47469.307392000002</v>
      </c>
      <c r="R23" s="591">
        <f t="shared" si="5"/>
        <v>47469.307392000002</v>
      </c>
      <c r="S23" s="591">
        <f t="shared" si="5"/>
        <v>47469.307392000002</v>
      </c>
      <c r="T23" s="591">
        <f t="shared" si="5"/>
        <v>47469.307392000002</v>
      </c>
      <c r="U23" s="591">
        <f t="shared" si="5"/>
        <v>47469.307392000002</v>
      </c>
      <c r="V23" s="591">
        <f t="shared" si="5"/>
        <v>47469.307392000002</v>
      </c>
      <c r="W23" s="591">
        <f t="shared" ref="W23:AI64" si="6">+$E23*$E$22*12</f>
        <v>47469.307392000002</v>
      </c>
      <c r="X23" s="591">
        <f t="shared" si="6"/>
        <v>47469.307392000002</v>
      </c>
      <c r="Y23" s="591">
        <f t="shared" si="6"/>
        <v>47469.307392000002</v>
      </c>
      <c r="Z23" s="591">
        <f t="shared" si="6"/>
        <v>47469.307392000002</v>
      </c>
      <c r="AA23" s="591">
        <f t="shared" si="6"/>
        <v>47469.307392000002</v>
      </c>
      <c r="AB23" s="591">
        <f t="shared" si="6"/>
        <v>47469.307392000002</v>
      </c>
      <c r="AC23" s="591">
        <f t="shared" si="6"/>
        <v>47469.307392000002</v>
      </c>
      <c r="AD23" s="591">
        <f t="shared" si="6"/>
        <v>47469.307392000002</v>
      </c>
      <c r="AE23" s="591">
        <f t="shared" si="6"/>
        <v>47469.307392000002</v>
      </c>
      <c r="AF23" s="591">
        <f t="shared" si="6"/>
        <v>47469.307392000002</v>
      </c>
      <c r="AG23" s="591">
        <f t="shared" si="6"/>
        <v>47469.307392000002</v>
      </c>
      <c r="AH23" s="591">
        <f t="shared" si="6"/>
        <v>47469.307392000002</v>
      </c>
      <c r="AI23" s="592">
        <f t="shared" si="6"/>
        <v>47469.307392000002</v>
      </c>
      <c r="AJ23" s="593">
        <f t="shared" si="4"/>
        <v>1424079.2217599999</v>
      </c>
    </row>
    <row r="24" spans="2:38" ht="14.4" outlineLevel="1" x14ac:dyDescent="0.25">
      <c r="B24" s="581"/>
      <c r="C24" s="588" t="s">
        <v>634</v>
      </c>
      <c r="D24" s="589" t="s">
        <v>632</v>
      </c>
      <c r="E24" s="590">
        <v>4492.8</v>
      </c>
      <c r="F24" s="591">
        <f t="shared" ref="F24:U64" si="7">+$E24*$E$22*12</f>
        <v>47469.307392000002</v>
      </c>
      <c r="G24" s="591">
        <f t="shared" si="5"/>
        <v>47469.307392000002</v>
      </c>
      <c r="H24" s="591">
        <f t="shared" si="5"/>
        <v>47469.307392000002</v>
      </c>
      <c r="I24" s="591">
        <f t="shared" si="5"/>
        <v>47469.307392000002</v>
      </c>
      <c r="J24" s="591">
        <f t="shared" si="5"/>
        <v>47469.307392000002</v>
      </c>
      <c r="K24" s="591">
        <f t="shared" si="5"/>
        <v>47469.307392000002</v>
      </c>
      <c r="L24" s="591">
        <f t="shared" si="5"/>
        <v>47469.307392000002</v>
      </c>
      <c r="M24" s="591">
        <f t="shared" si="5"/>
        <v>47469.307392000002</v>
      </c>
      <c r="N24" s="591">
        <f t="shared" si="5"/>
        <v>47469.307392000002</v>
      </c>
      <c r="O24" s="591">
        <f t="shared" si="5"/>
        <v>47469.307392000002</v>
      </c>
      <c r="P24" s="591">
        <f t="shared" si="5"/>
        <v>47469.307392000002</v>
      </c>
      <c r="Q24" s="591">
        <f t="shared" si="5"/>
        <v>47469.307392000002</v>
      </c>
      <c r="R24" s="591">
        <f t="shared" si="5"/>
        <v>47469.307392000002</v>
      </c>
      <c r="S24" s="591">
        <f t="shared" si="5"/>
        <v>47469.307392000002</v>
      </c>
      <c r="T24" s="591">
        <f t="shared" si="5"/>
        <v>47469.307392000002</v>
      </c>
      <c r="U24" s="591">
        <f t="shared" si="5"/>
        <v>47469.307392000002</v>
      </c>
      <c r="V24" s="591">
        <f t="shared" si="5"/>
        <v>47469.307392000002</v>
      </c>
      <c r="W24" s="591">
        <f t="shared" si="6"/>
        <v>47469.307392000002</v>
      </c>
      <c r="X24" s="591">
        <f t="shared" si="6"/>
        <v>47469.307392000002</v>
      </c>
      <c r="Y24" s="591">
        <f t="shared" si="6"/>
        <v>47469.307392000002</v>
      </c>
      <c r="Z24" s="591">
        <f t="shared" si="6"/>
        <v>47469.307392000002</v>
      </c>
      <c r="AA24" s="591">
        <f t="shared" si="6"/>
        <v>47469.307392000002</v>
      </c>
      <c r="AB24" s="591">
        <f t="shared" si="6"/>
        <v>47469.307392000002</v>
      </c>
      <c r="AC24" s="591">
        <f t="shared" si="6"/>
        <v>47469.307392000002</v>
      </c>
      <c r="AD24" s="591">
        <f t="shared" si="6"/>
        <v>47469.307392000002</v>
      </c>
      <c r="AE24" s="591">
        <f t="shared" si="6"/>
        <v>47469.307392000002</v>
      </c>
      <c r="AF24" s="591">
        <f t="shared" si="6"/>
        <v>47469.307392000002</v>
      </c>
      <c r="AG24" s="591">
        <f t="shared" si="6"/>
        <v>47469.307392000002</v>
      </c>
      <c r="AH24" s="591">
        <f t="shared" si="6"/>
        <v>47469.307392000002</v>
      </c>
      <c r="AI24" s="592">
        <f t="shared" si="6"/>
        <v>47469.307392000002</v>
      </c>
      <c r="AJ24" s="593">
        <f t="shared" si="4"/>
        <v>1424079.2217599999</v>
      </c>
      <c r="AK24" s="37"/>
    </row>
    <row r="25" spans="2:38" ht="14.4" outlineLevel="1" x14ac:dyDescent="0.25">
      <c r="B25" s="581"/>
      <c r="C25" s="588" t="s">
        <v>635</v>
      </c>
      <c r="D25" s="589" t="s">
        <v>632</v>
      </c>
      <c r="E25" s="590">
        <v>4492.8</v>
      </c>
      <c r="F25" s="591">
        <f t="shared" si="7"/>
        <v>47469.307392000002</v>
      </c>
      <c r="G25" s="591">
        <f t="shared" si="5"/>
        <v>47469.307392000002</v>
      </c>
      <c r="H25" s="591">
        <f t="shared" si="5"/>
        <v>47469.307392000002</v>
      </c>
      <c r="I25" s="591">
        <f t="shared" si="5"/>
        <v>47469.307392000002</v>
      </c>
      <c r="J25" s="591">
        <f t="shared" si="5"/>
        <v>47469.307392000002</v>
      </c>
      <c r="K25" s="591">
        <f t="shared" si="5"/>
        <v>47469.307392000002</v>
      </c>
      <c r="L25" s="591">
        <f t="shared" si="5"/>
        <v>47469.307392000002</v>
      </c>
      <c r="M25" s="591">
        <f t="shared" si="5"/>
        <v>47469.307392000002</v>
      </c>
      <c r="N25" s="591">
        <f t="shared" si="5"/>
        <v>47469.307392000002</v>
      </c>
      <c r="O25" s="591">
        <f t="shared" si="5"/>
        <v>47469.307392000002</v>
      </c>
      <c r="P25" s="591">
        <f t="shared" si="5"/>
        <v>47469.307392000002</v>
      </c>
      <c r="Q25" s="591">
        <f t="shared" si="5"/>
        <v>47469.307392000002</v>
      </c>
      <c r="R25" s="591">
        <f t="shared" si="5"/>
        <v>47469.307392000002</v>
      </c>
      <c r="S25" s="591">
        <f t="shared" si="5"/>
        <v>47469.307392000002</v>
      </c>
      <c r="T25" s="591">
        <f t="shared" si="5"/>
        <v>47469.307392000002</v>
      </c>
      <c r="U25" s="591">
        <f t="shared" si="5"/>
        <v>47469.307392000002</v>
      </c>
      <c r="V25" s="591">
        <f t="shared" si="5"/>
        <v>47469.307392000002</v>
      </c>
      <c r="W25" s="591">
        <f t="shared" si="6"/>
        <v>47469.307392000002</v>
      </c>
      <c r="X25" s="591">
        <f t="shared" si="6"/>
        <v>47469.307392000002</v>
      </c>
      <c r="Y25" s="591">
        <f t="shared" si="6"/>
        <v>47469.307392000002</v>
      </c>
      <c r="Z25" s="591">
        <f t="shared" si="6"/>
        <v>47469.307392000002</v>
      </c>
      <c r="AA25" s="591">
        <f t="shared" si="6"/>
        <v>47469.307392000002</v>
      </c>
      <c r="AB25" s="591">
        <f t="shared" si="6"/>
        <v>47469.307392000002</v>
      </c>
      <c r="AC25" s="591">
        <f t="shared" si="6"/>
        <v>47469.307392000002</v>
      </c>
      <c r="AD25" s="591">
        <f t="shared" si="6"/>
        <v>47469.307392000002</v>
      </c>
      <c r="AE25" s="591">
        <f t="shared" si="6"/>
        <v>47469.307392000002</v>
      </c>
      <c r="AF25" s="591">
        <f t="shared" si="6"/>
        <v>47469.307392000002</v>
      </c>
      <c r="AG25" s="591">
        <f t="shared" si="6"/>
        <v>47469.307392000002</v>
      </c>
      <c r="AH25" s="591">
        <f t="shared" si="6"/>
        <v>47469.307392000002</v>
      </c>
      <c r="AI25" s="592">
        <f t="shared" si="6"/>
        <v>47469.307392000002</v>
      </c>
      <c r="AJ25" s="593">
        <f t="shared" si="4"/>
        <v>1424079.2217599999</v>
      </c>
      <c r="AK25" s="37"/>
    </row>
    <row r="26" spans="2:38" ht="14.4" outlineLevel="1" x14ac:dyDescent="0.25">
      <c r="B26" s="581"/>
      <c r="C26" s="588" t="s">
        <v>636</v>
      </c>
      <c r="D26" s="589" t="s">
        <v>632</v>
      </c>
      <c r="E26" s="590">
        <v>4492.8</v>
      </c>
      <c r="F26" s="591">
        <f t="shared" si="7"/>
        <v>47469.307392000002</v>
      </c>
      <c r="G26" s="591">
        <f t="shared" si="5"/>
        <v>47469.307392000002</v>
      </c>
      <c r="H26" s="591">
        <f t="shared" si="5"/>
        <v>47469.307392000002</v>
      </c>
      <c r="I26" s="591">
        <f t="shared" si="5"/>
        <v>47469.307392000002</v>
      </c>
      <c r="J26" s="591">
        <f t="shared" si="5"/>
        <v>47469.307392000002</v>
      </c>
      <c r="K26" s="591">
        <f t="shared" si="5"/>
        <v>47469.307392000002</v>
      </c>
      <c r="L26" s="591">
        <f t="shared" si="5"/>
        <v>47469.307392000002</v>
      </c>
      <c r="M26" s="591">
        <f t="shared" si="5"/>
        <v>47469.307392000002</v>
      </c>
      <c r="N26" s="591">
        <f t="shared" si="5"/>
        <v>47469.307392000002</v>
      </c>
      <c r="O26" s="591">
        <f t="shared" si="5"/>
        <v>47469.307392000002</v>
      </c>
      <c r="P26" s="591">
        <f t="shared" si="5"/>
        <v>47469.307392000002</v>
      </c>
      <c r="Q26" s="591">
        <f t="shared" si="5"/>
        <v>47469.307392000002</v>
      </c>
      <c r="R26" s="591">
        <f t="shared" si="5"/>
        <v>47469.307392000002</v>
      </c>
      <c r="S26" s="591">
        <f t="shared" si="5"/>
        <v>47469.307392000002</v>
      </c>
      <c r="T26" s="591">
        <f t="shared" si="5"/>
        <v>47469.307392000002</v>
      </c>
      <c r="U26" s="591">
        <f t="shared" si="5"/>
        <v>47469.307392000002</v>
      </c>
      <c r="V26" s="591">
        <f t="shared" si="5"/>
        <v>47469.307392000002</v>
      </c>
      <c r="W26" s="591">
        <f t="shared" si="6"/>
        <v>47469.307392000002</v>
      </c>
      <c r="X26" s="591">
        <f t="shared" si="6"/>
        <v>47469.307392000002</v>
      </c>
      <c r="Y26" s="591">
        <f t="shared" si="6"/>
        <v>47469.307392000002</v>
      </c>
      <c r="Z26" s="591">
        <f t="shared" si="6"/>
        <v>47469.307392000002</v>
      </c>
      <c r="AA26" s="591">
        <f t="shared" si="6"/>
        <v>47469.307392000002</v>
      </c>
      <c r="AB26" s="591">
        <f t="shared" si="6"/>
        <v>47469.307392000002</v>
      </c>
      <c r="AC26" s="591">
        <f t="shared" si="6"/>
        <v>47469.307392000002</v>
      </c>
      <c r="AD26" s="591">
        <f t="shared" si="6"/>
        <v>47469.307392000002</v>
      </c>
      <c r="AE26" s="591">
        <f t="shared" si="6"/>
        <v>47469.307392000002</v>
      </c>
      <c r="AF26" s="591">
        <f t="shared" si="6"/>
        <v>47469.307392000002</v>
      </c>
      <c r="AG26" s="591">
        <f t="shared" si="6"/>
        <v>47469.307392000002</v>
      </c>
      <c r="AH26" s="591">
        <f t="shared" si="6"/>
        <v>47469.307392000002</v>
      </c>
      <c r="AI26" s="592">
        <f t="shared" si="6"/>
        <v>47469.307392000002</v>
      </c>
      <c r="AJ26" s="593">
        <f t="shared" si="4"/>
        <v>1424079.2217599999</v>
      </c>
      <c r="AK26" s="37"/>
    </row>
    <row r="27" spans="2:38" ht="14.4" outlineLevel="1" x14ac:dyDescent="0.25">
      <c r="B27" s="581"/>
      <c r="C27" s="588" t="s">
        <v>637</v>
      </c>
      <c r="D27" s="589" t="s">
        <v>632</v>
      </c>
      <c r="E27" s="590">
        <v>4492.8</v>
      </c>
      <c r="F27" s="591">
        <f t="shared" si="7"/>
        <v>47469.307392000002</v>
      </c>
      <c r="G27" s="591">
        <f t="shared" si="5"/>
        <v>47469.307392000002</v>
      </c>
      <c r="H27" s="591">
        <f t="shared" si="5"/>
        <v>47469.307392000002</v>
      </c>
      <c r="I27" s="591">
        <f t="shared" si="5"/>
        <v>47469.307392000002</v>
      </c>
      <c r="J27" s="591">
        <f t="shared" si="5"/>
        <v>47469.307392000002</v>
      </c>
      <c r="K27" s="591">
        <f t="shared" si="5"/>
        <v>47469.307392000002</v>
      </c>
      <c r="L27" s="591">
        <f t="shared" si="5"/>
        <v>47469.307392000002</v>
      </c>
      <c r="M27" s="591">
        <f t="shared" si="5"/>
        <v>47469.307392000002</v>
      </c>
      <c r="N27" s="591">
        <f t="shared" si="5"/>
        <v>47469.307392000002</v>
      </c>
      <c r="O27" s="591">
        <f t="shared" si="5"/>
        <v>47469.307392000002</v>
      </c>
      <c r="P27" s="591">
        <f t="shared" si="5"/>
        <v>47469.307392000002</v>
      </c>
      <c r="Q27" s="591">
        <f t="shared" si="5"/>
        <v>47469.307392000002</v>
      </c>
      <c r="R27" s="591">
        <f t="shared" si="5"/>
        <v>47469.307392000002</v>
      </c>
      <c r="S27" s="591">
        <f t="shared" si="5"/>
        <v>47469.307392000002</v>
      </c>
      <c r="T27" s="591">
        <f t="shared" si="5"/>
        <v>47469.307392000002</v>
      </c>
      <c r="U27" s="591">
        <f t="shared" si="5"/>
        <v>47469.307392000002</v>
      </c>
      <c r="V27" s="591">
        <f t="shared" si="5"/>
        <v>47469.307392000002</v>
      </c>
      <c r="W27" s="591">
        <f t="shared" si="6"/>
        <v>47469.307392000002</v>
      </c>
      <c r="X27" s="591">
        <f t="shared" si="6"/>
        <v>47469.307392000002</v>
      </c>
      <c r="Y27" s="591">
        <f t="shared" si="6"/>
        <v>47469.307392000002</v>
      </c>
      <c r="Z27" s="591">
        <f t="shared" si="6"/>
        <v>47469.307392000002</v>
      </c>
      <c r="AA27" s="591">
        <f t="shared" si="6"/>
        <v>47469.307392000002</v>
      </c>
      <c r="AB27" s="591">
        <f t="shared" si="6"/>
        <v>47469.307392000002</v>
      </c>
      <c r="AC27" s="591">
        <f t="shared" si="6"/>
        <v>47469.307392000002</v>
      </c>
      <c r="AD27" s="591">
        <f t="shared" si="6"/>
        <v>47469.307392000002</v>
      </c>
      <c r="AE27" s="591">
        <f t="shared" si="6"/>
        <v>47469.307392000002</v>
      </c>
      <c r="AF27" s="591">
        <f t="shared" si="6"/>
        <v>47469.307392000002</v>
      </c>
      <c r="AG27" s="591">
        <f t="shared" si="6"/>
        <v>47469.307392000002</v>
      </c>
      <c r="AH27" s="591">
        <f t="shared" si="6"/>
        <v>47469.307392000002</v>
      </c>
      <c r="AI27" s="592">
        <f t="shared" si="6"/>
        <v>47469.307392000002</v>
      </c>
      <c r="AJ27" s="593">
        <f t="shared" si="4"/>
        <v>1424079.2217599999</v>
      </c>
      <c r="AK27" s="37"/>
    </row>
    <row r="28" spans="2:38" ht="14.4" outlineLevel="1" x14ac:dyDescent="0.25">
      <c r="B28" s="581"/>
      <c r="C28" s="588" t="s">
        <v>638</v>
      </c>
      <c r="D28" s="589" t="s">
        <v>632</v>
      </c>
      <c r="E28" s="590">
        <v>4492.8</v>
      </c>
      <c r="F28" s="591">
        <f t="shared" si="7"/>
        <v>47469.307392000002</v>
      </c>
      <c r="G28" s="591">
        <f t="shared" si="5"/>
        <v>47469.307392000002</v>
      </c>
      <c r="H28" s="591">
        <f t="shared" si="5"/>
        <v>47469.307392000002</v>
      </c>
      <c r="I28" s="591">
        <f t="shared" si="5"/>
        <v>47469.307392000002</v>
      </c>
      <c r="J28" s="591">
        <f t="shared" si="5"/>
        <v>47469.307392000002</v>
      </c>
      <c r="K28" s="591">
        <f t="shared" si="5"/>
        <v>47469.307392000002</v>
      </c>
      <c r="L28" s="591">
        <f t="shared" si="5"/>
        <v>47469.307392000002</v>
      </c>
      <c r="M28" s="591">
        <f t="shared" si="5"/>
        <v>47469.307392000002</v>
      </c>
      <c r="N28" s="591">
        <f t="shared" si="5"/>
        <v>47469.307392000002</v>
      </c>
      <c r="O28" s="591">
        <f t="shared" si="5"/>
        <v>47469.307392000002</v>
      </c>
      <c r="P28" s="591">
        <f t="shared" si="5"/>
        <v>47469.307392000002</v>
      </c>
      <c r="Q28" s="591">
        <f t="shared" si="5"/>
        <v>47469.307392000002</v>
      </c>
      <c r="R28" s="591">
        <f t="shared" si="5"/>
        <v>47469.307392000002</v>
      </c>
      <c r="S28" s="591">
        <f t="shared" si="5"/>
        <v>47469.307392000002</v>
      </c>
      <c r="T28" s="591">
        <f t="shared" si="5"/>
        <v>47469.307392000002</v>
      </c>
      <c r="U28" s="591">
        <f t="shared" si="5"/>
        <v>47469.307392000002</v>
      </c>
      <c r="V28" s="591">
        <f t="shared" si="5"/>
        <v>47469.307392000002</v>
      </c>
      <c r="W28" s="591">
        <f t="shared" si="6"/>
        <v>47469.307392000002</v>
      </c>
      <c r="X28" s="591">
        <f t="shared" si="6"/>
        <v>47469.307392000002</v>
      </c>
      <c r="Y28" s="591">
        <f t="shared" si="6"/>
        <v>47469.307392000002</v>
      </c>
      <c r="Z28" s="591">
        <f t="shared" si="6"/>
        <v>47469.307392000002</v>
      </c>
      <c r="AA28" s="591">
        <f t="shared" si="6"/>
        <v>47469.307392000002</v>
      </c>
      <c r="AB28" s="591">
        <f t="shared" si="6"/>
        <v>47469.307392000002</v>
      </c>
      <c r="AC28" s="591">
        <f t="shared" si="6"/>
        <v>47469.307392000002</v>
      </c>
      <c r="AD28" s="591">
        <f t="shared" si="6"/>
        <v>47469.307392000002</v>
      </c>
      <c r="AE28" s="591">
        <f t="shared" si="6"/>
        <v>47469.307392000002</v>
      </c>
      <c r="AF28" s="591">
        <f t="shared" si="6"/>
        <v>47469.307392000002</v>
      </c>
      <c r="AG28" s="591">
        <f t="shared" si="6"/>
        <v>47469.307392000002</v>
      </c>
      <c r="AH28" s="591">
        <f t="shared" si="6"/>
        <v>47469.307392000002</v>
      </c>
      <c r="AI28" s="592">
        <f t="shared" si="6"/>
        <v>47469.307392000002</v>
      </c>
      <c r="AJ28" s="593">
        <f t="shared" ref="AJ28:AJ34" si="8">SUM(F28:AI28)</f>
        <v>1424079.2217599999</v>
      </c>
      <c r="AK28" s="37"/>
    </row>
    <row r="29" spans="2:38" ht="14.4" outlineLevel="1" x14ac:dyDescent="0.25">
      <c r="B29" s="581"/>
      <c r="C29" s="588" t="s">
        <v>639</v>
      </c>
      <c r="D29" s="589" t="s">
        <v>632</v>
      </c>
      <c r="E29" s="590">
        <v>4492.8</v>
      </c>
      <c r="F29" s="591">
        <f t="shared" si="7"/>
        <v>47469.307392000002</v>
      </c>
      <c r="G29" s="591">
        <f t="shared" si="5"/>
        <v>47469.307392000002</v>
      </c>
      <c r="H29" s="591">
        <f t="shared" si="5"/>
        <v>47469.307392000002</v>
      </c>
      <c r="I29" s="591">
        <f t="shared" si="5"/>
        <v>47469.307392000002</v>
      </c>
      <c r="J29" s="591">
        <f t="shared" si="5"/>
        <v>47469.307392000002</v>
      </c>
      <c r="K29" s="591">
        <f t="shared" si="5"/>
        <v>47469.307392000002</v>
      </c>
      <c r="L29" s="591">
        <f t="shared" si="5"/>
        <v>47469.307392000002</v>
      </c>
      <c r="M29" s="591">
        <f t="shared" si="5"/>
        <v>47469.307392000002</v>
      </c>
      <c r="N29" s="591">
        <f t="shared" si="5"/>
        <v>47469.307392000002</v>
      </c>
      <c r="O29" s="591">
        <f t="shared" si="5"/>
        <v>47469.307392000002</v>
      </c>
      <c r="P29" s="591">
        <f t="shared" si="5"/>
        <v>47469.307392000002</v>
      </c>
      <c r="Q29" s="591">
        <f t="shared" si="5"/>
        <v>47469.307392000002</v>
      </c>
      <c r="R29" s="591">
        <f t="shared" si="5"/>
        <v>47469.307392000002</v>
      </c>
      <c r="S29" s="591">
        <f t="shared" si="5"/>
        <v>47469.307392000002</v>
      </c>
      <c r="T29" s="591">
        <f t="shared" si="5"/>
        <v>47469.307392000002</v>
      </c>
      <c r="U29" s="591">
        <f t="shared" si="5"/>
        <v>47469.307392000002</v>
      </c>
      <c r="V29" s="591">
        <f t="shared" ref="G29:V56" si="9">+$E29*$E$22*12</f>
        <v>47469.307392000002</v>
      </c>
      <c r="W29" s="591">
        <f t="shared" si="6"/>
        <v>47469.307392000002</v>
      </c>
      <c r="X29" s="591">
        <f t="shared" si="6"/>
        <v>47469.307392000002</v>
      </c>
      <c r="Y29" s="591">
        <f t="shared" si="6"/>
        <v>47469.307392000002</v>
      </c>
      <c r="Z29" s="591">
        <f t="shared" si="6"/>
        <v>47469.307392000002</v>
      </c>
      <c r="AA29" s="591">
        <f t="shared" si="6"/>
        <v>47469.307392000002</v>
      </c>
      <c r="AB29" s="591">
        <f t="shared" si="6"/>
        <v>47469.307392000002</v>
      </c>
      <c r="AC29" s="591">
        <f t="shared" si="6"/>
        <v>47469.307392000002</v>
      </c>
      <c r="AD29" s="591">
        <f t="shared" si="6"/>
        <v>47469.307392000002</v>
      </c>
      <c r="AE29" s="591">
        <f t="shared" si="6"/>
        <v>47469.307392000002</v>
      </c>
      <c r="AF29" s="591">
        <f t="shared" si="6"/>
        <v>47469.307392000002</v>
      </c>
      <c r="AG29" s="591">
        <f t="shared" si="6"/>
        <v>47469.307392000002</v>
      </c>
      <c r="AH29" s="591">
        <f t="shared" si="6"/>
        <v>47469.307392000002</v>
      </c>
      <c r="AI29" s="592">
        <f t="shared" si="6"/>
        <v>47469.307392000002</v>
      </c>
      <c r="AJ29" s="593">
        <f t="shared" si="8"/>
        <v>1424079.2217599999</v>
      </c>
      <c r="AK29" s="37"/>
    </row>
    <row r="30" spans="2:38" ht="14.4" outlineLevel="1" x14ac:dyDescent="0.25">
      <c r="B30" s="581"/>
      <c r="C30" s="588" t="s">
        <v>640</v>
      </c>
      <c r="D30" s="589" t="s">
        <v>632</v>
      </c>
      <c r="E30" s="590">
        <v>4492.8</v>
      </c>
      <c r="F30" s="591">
        <f t="shared" si="7"/>
        <v>47469.307392000002</v>
      </c>
      <c r="G30" s="591">
        <f t="shared" si="9"/>
        <v>47469.307392000002</v>
      </c>
      <c r="H30" s="591">
        <f t="shared" si="9"/>
        <v>47469.307392000002</v>
      </c>
      <c r="I30" s="591">
        <f t="shared" si="9"/>
        <v>47469.307392000002</v>
      </c>
      <c r="J30" s="591">
        <f t="shared" si="9"/>
        <v>47469.307392000002</v>
      </c>
      <c r="K30" s="591">
        <f t="shared" si="9"/>
        <v>47469.307392000002</v>
      </c>
      <c r="L30" s="591">
        <f t="shared" si="9"/>
        <v>47469.307392000002</v>
      </c>
      <c r="M30" s="591">
        <f t="shared" si="9"/>
        <v>47469.307392000002</v>
      </c>
      <c r="N30" s="591">
        <f t="shared" si="9"/>
        <v>47469.307392000002</v>
      </c>
      <c r="O30" s="591">
        <f t="shared" si="9"/>
        <v>47469.307392000002</v>
      </c>
      <c r="P30" s="591">
        <f t="shared" si="9"/>
        <v>47469.307392000002</v>
      </c>
      <c r="Q30" s="591">
        <f t="shared" si="9"/>
        <v>47469.307392000002</v>
      </c>
      <c r="R30" s="591">
        <f t="shared" si="9"/>
        <v>47469.307392000002</v>
      </c>
      <c r="S30" s="591">
        <f t="shared" si="9"/>
        <v>47469.307392000002</v>
      </c>
      <c r="T30" s="591">
        <f t="shared" si="9"/>
        <v>47469.307392000002</v>
      </c>
      <c r="U30" s="591">
        <f t="shared" si="9"/>
        <v>47469.307392000002</v>
      </c>
      <c r="V30" s="591">
        <f t="shared" si="9"/>
        <v>47469.307392000002</v>
      </c>
      <c r="W30" s="591">
        <f t="shared" si="6"/>
        <v>47469.307392000002</v>
      </c>
      <c r="X30" s="591">
        <f t="shared" si="6"/>
        <v>47469.307392000002</v>
      </c>
      <c r="Y30" s="591">
        <f t="shared" si="6"/>
        <v>47469.307392000002</v>
      </c>
      <c r="Z30" s="591">
        <f t="shared" si="6"/>
        <v>47469.307392000002</v>
      </c>
      <c r="AA30" s="591">
        <f t="shared" si="6"/>
        <v>47469.307392000002</v>
      </c>
      <c r="AB30" s="591">
        <f t="shared" si="6"/>
        <v>47469.307392000002</v>
      </c>
      <c r="AC30" s="591">
        <f t="shared" si="6"/>
        <v>47469.307392000002</v>
      </c>
      <c r="AD30" s="591">
        <f t="shared" si="6"/>
        <v>47469.307392000002</v>
      </c>
      <c r="AE30" s="591">
        <f t="shared" si="6"/>
        <v>47469.307392000002</v>
      </c>
      <c r="AF30" s="591">
        <f t="shared" si="6"/>
        <v>47469.307392000002</v>
      </c>
      <c r="AG30" s="591">
        <f t="shared" si="6"/>
        <v>47469.307392000002</v>
      </c>
      <c r="AH30" s="591">
        <f t="shared" si="6"/>
        <v>47469.307392000002</v>
      </c>
      <c r="AI30" s="592">
        <f t="shared" si="6"/>
        <v>47469.307392000002</v>
      </c>
      <c r="AJ30" s="593">
        <f t="shared" si="8"/>
        <v>1424079.2217599999</v>
      </c>
      <c r="AK30" s="37"/>
    </row>
    <row r="31" spans="2:38" ht="14.4" outlineLevel="1" x14ac:dyDescent="0.25">
      <c r="B31" s="581"/>
      <c r="C31" s="588" t="s">
        <v>641</v>
      </c>
      <c r="D31" s="589" t="s">
        <v>632</v>
      </c>
      <c r="E31" s="590">
        <v>4492.8</v>
      </c>
      <c r="F31" s="591">
        <f t="shared" si="7"/>
        <v>47469.307392000002</v>
      </c>
      <c r="G31" s="591">
        <f t="shared" si="9"/>
        <v>47469.307392000002</v>
      </c>
      <c r="H31" s="591">
        <f t="shared" si="9"/>
        <v>47469.307392000002</v>
      </c>
      <c r="I31" s="591">
        <f t="shared" si="9"/>
        <v>47469.307392000002</v>
      </c>
      <c r="J31" s="591">
        <f t="shared" si="9"/>
        <v>47469.307392000002</v>
      </c>
      <c r="K31" s="591">
        <f t="shared" si="9"/>
        <v>47469.307392000002</v>
      </c>
      <c r="L31" s="591">
        <f t="shared" si="9"/>
        <v>47469.307392000002</v>
      </c>
      <c r="M31" s="591">
        <f t="shared" si="9"/>
        <v>47469.307392000002</v>
      </c>
      <c r="N31" s="591">
        <f t="shared" si="9"/>
        <v>47469.307392000002</v>
      </c>
      <c r="O31" s="591">
        <f t="shared" si="9"/>
        <v>47469.307392000002</v>
      </c>
      <c r="P31" s="591">
        <f t="shared" si="9"/>
        <v>47469.307392000002</v>
      </c>
      <c r="Q31" s="591">
        <f t="shared" si="9"/>
        <v>47469.307392000002</v>
      </c>
      <c r="R31" s="591">
        <f t="shared" si="9"/>
        <v>47469.307392000002</v>
      </c>
      <c r="S31" s="591">
        <f t="shared" si="9"/>
        <v>47469.307392000002</v>
      </c>
      <c r="T31" s="591">
        <f t="shared" si="9"/>
        <v>47469.307392000002</v>
      </c>
      <c r="U31" s="591">
        <f t="shared" si="9"/>
        <v>47469.307392000002</v>
      </c>
      <c r="V31" s="591">
        <f t="shared" si="9"/>
        <v>47469.307392000002</v>
      </c>
      <c r="W31" s="591">
        <f t="shared" si="6"/>
        <v>47469.307392000002</v>
      </c>
      <c r="X31" s="591">
        <f t="shared" si="6"/>
        <v>47469.307392000002</v>
      </c>
      <c r="Y31" s="591">
        <f t="shared" si="6"/>
        <v>47469.307392000002</v>
      </c>
      <c r="Z31" s="591">
        <f t="shared" si="6"/>
        <v>47469.307392000002</v>
      </c>
      <c r="AA31" s="591">
        <f t="shared" si="6"/>
        <v>47469.307392000002</v>
      </c>
      <c r="AB31" s="591">
        <f t="shared" si="6"/>
        <v>47469.307392000002</v>
      </c>
      <c r="AC31" s="591">
        <f t="shared" si="6"/>
        <v>47469.307392000002</v>
      </c>
      <c r="AD31" s="591">
        <f t="shared" si="6"/>
        <v>47469.307392000002</v>
      </c>
      <c r="AE31" s="591">
        <f t="shared" si="6"/>
        <v>47469.307392000002</v>
      </c>
      <c r="AF31" s="591">
        <f t="shared" si="6"/>
        <v>47469.307392000002</v>
      </c>
      <c r="AG31" s="591">
        <f t="shared" si="6"/>
        <v>47469.307392000002</v>
      </c>
      <c r="AH31" s="591">
        <f t="shared" si="6"/>
        <v>47469.307392000002</v>
      </c>
      <c r="AI31" s="592">
        <f t="shared" si="6"/>
        <v>47469.307392000002</v>
      </c>
      <c r="AJ31" s="593">
        <f t="shared" si="8"/>
        <v>1424079.2217599999</v>
      </c>
      <c r="AK31" s="37"/>
    </row>
    <row r="32" spans="2:38" ht="14.4" outlineLevel="1" x14ac:dyDescent="0.25">
      <c r="B32" s="581"/>
      <c r="C32" s="588" t="s">
        <v>642</v>
      </c>
      <c r="D32" s="589" t="s">
        <v>632</v>
      </c>
      <c r="E32" s="590">
        <v>4492.8</v>
      </c>
      <c r="F32" s="591">
        <f t="shared" si="7"/>
        <v>47469.307392000002</v>
      </c>
      <c r="G32" s="591">
        <f t="shared" si="9"/>
        <v>47469.307392000002</v>
      </c>
      <c r="H32" s="591">
        <f t="shared" si="9"/>
        <v>47469.307392000002</v>
      </c>
      <c r="I32" s="591">
        <f t="shared" si="9"/>
        <v>47469.307392000002</v>
      </c>
      <c r="J32" s="591">
        <f t="shared" si="9"/>
        <v>47469.307392000002</v>
      </c>
      <c r="K32" s="591">
        <f t="shared" si="9"/>
        <v>47469.307392000002</v>
      </c>
      <c r="L32" s="591">
        <f t="shared" si="9"/>
        <v>47469.307392000002</v>
      </c>
      <c r="M32" s="591">
        <f t="shared" si="9"/>
        <v>47469.307392000002</v>
      </c>
      <c r="N32" s="591">
        <f t="shared" si="9"/>
        <v>47469.307392000002</v>
      </c>
      <c r="O32" s="591">
        <f t="shared" si="9"/>
        <v>47469.307392000002</v>
      </c>
      <c r="P32" s="591">
        <f t="shared" si="9"/>
        <v>47469.307392000002</v>
      </c>
      <c r="Q32" s="591">
        <f t="shared" si="9"/>
        <v>47469.307392000002</v>
      </c>
      <c r="R32" s="591">
        <f t="shared" si="9"/>
        <v>47469.307392000002</v>
      </c>
      <c r="S32" s="591">
        <f t="shared" si="9"/>
        <v>47469.307392000002</v>
      </c>
      <c r="T32" s="591">
        <f t="shared" si="9"/>
        <v>47469.307392000002</v>
      </c>
      <c r="U32" s="591">
        <f t="shared" si="9"/>
        <v>47469.307392000002</v>
      </c>
      <c r="V32" s="591">
        <f t="shared" si="9"/>
        <v>47469.307392000002</v>
      </c>
      <c r="W32" s="591">
        <f t="shared" si="6"/>
        <v>47469.307392000002</v>
      </c>
      <c r="X32" s="591">
        <f t="shared" si="6"/>
        <v>47469.307392000002</v>
      </c>
      <c r="Y32" s="591">
        <f t="shared" si="6"/>
        <v>47469.307392000002</v>
      </c>
      <c r="Z32" s="591">
        <f t="shared" si="6"/>
        <v>47469.307392000002</v>
      </c>
      <c r="AA32" s="591">
        <f t="shared" si="6"/>
        <v>47469.307392000002</v>
      </c>
      <c r="AB32" s="591">
        <f t="shared" si="6"/>
        <v>47469.307392000002</v>
      </c>
      <c r="AC32" s="591">
        <f t="shared" si="6"/>
        <v>47469.307392000002</v>
      </c>
      <c r="AD32" s="591">
        <f t="shared" si="6"/>
        <v>47469.307392000002</v>
      </c>
      <c r="AE32" s="591">
        <f t="shared" si="6"/>
        <v>47469.307392000002</v>
      </c>
      <c r="AF32" s="591">
        <f t="shared" si="6"/>
        <v>47469.307392000002</v>
      </c>
      <c r="AG32" s="591">
        <f t="shared" si="6"/>
        <v>47469.307392000002</v>
      </c>
      <c r="AH32" s="591">
        <f t="shared" si="6"/>
        <v>47469.307392000002</v>
      </c>
      <c r="AI32" s="592">
        <f t="shared" si="6"/>
        <v>47469.307392000002</v>
      </c>
      <c r="AJ32" s="593">
        <f t="shared" si="8"/>
        <v>1424079.2217599999</v>
      </c>
      <c r="AK32" s="37"/>
    </row>
    <row r="33" spans="2:37" ht="14.4" outlineLevel="1" x14ac:dyDescent="0.25">
      <c r="B33" s="581"/>
      <c r="C33" s="588" t="s">
        <v>643</v>
      </c>
      <c r="D33" s="589" t="s">
        <v>632</v>
      </c>
      <c r="E33" s="590">
        <v>4492.8</v>
      </c>
      <c r="F33" s="591">
        <f t="shared" si="7"/>
        <v>47469.307392000002</v>
      </c>
      <c r="G33" s="591">
        <f t="shared" si="9"/>
        <v>47469.307392000002</v>
      </c>
      <c r="H33" s="591">
        <f t="shared" si="9"/>
        <v>47469.307392000002</v>
      </c>
      <c r="I33" s="591">
        <f t="shared" si="9"/>
        <v>47469.307392000002</v>
      </c>
      <c r="J33" s="591">
        <f t="shared" si="9"/>
        <v>47469.307392000002</v>
      </c>
      <c r="K33" s="591">
        <f t="shared" si="9"/>
        <v>47469.307392000002</v>
      </c>
      <c r="L33" s="591">
        <f t="shared" si="9"/>
        <v>47469.307392000002</v>
      </c>
      <c r="M33" s="591">
        <f t="shared" si="9"/>
        <v>47469.307392000002</v>
      </c>
      <c r="N33" s="591">
        <f t="shared" si="9"/>
        <v>47469.307392000002</v>
      </c>
      <c r="O33" s="591">
        <f t="shared" si="9"/>
        <v>47469.307392000002</v>
      </c>
      <c r="P33" s="591">
        <f t="shared" si="9"/>
        <v>47469.307392000002</v>
      </c>
      <c r="Q33" s="591">
        <f t="shared" si="9"/>
        <v>47469.307392000002</v>
      </c>
      <c r="R33" s="591">
        <f t="shared" si="9"/>
        <v>47469.307392000002</v>
      </c>
      <c r="S33" s="591">
        <f t="shared" si="9"/>
        <v>47469.307392000002</v>
      </c>
      <c r="T33" s="591">
        <f t="shared" si="9"/>
        <v>47469.307392000002</v>
      </c>
      <c r="U33" s="591">
        <f t="shared" si="9"/>
        <v>47469.307392000002</v>
      </c>
      <c r="V33" s="591">
        <f t="shared" si="9"/>
        <v>47469.307392000002</v>
      </c>
      <c r="W33" s="591">
        <f t="shared" si="6"/>
        <v>47469.307392000002</v>
      </c>
      <c r="X33" s="591">
        <f t="shared" si="6"/>
        <v>47469.307392000002</v>
      </c>
      <c r="Y33" s="591">
        <f t="shared" si="6"/>
        <v>47469.307392000002</v>
      </c>
      <c r="Z33" s="591">
        <f t="shared" si="6"/>
        <v>47469.307392000002</v>
      </c>
      <c r="AA33" s="591">
        <f t="shared" si="6"/>
        <v>47469.307392000002</v>
      </c>
      <c r="AB33" s="591">
        <f t="shared" si="6"/>
        <v>47469.307392000002</v>
      </c>
      <c r="AC33" s="591">
        <f t="shared" si="6"/>
        <v>47469.307392000002</v>
      </c>
      <c r="AD33" s="591">
        <f t="shared" si="6"/>
        <v>47469.307392000002</v>
      </c>
      <c r="AE33" s="591">
        <f t="shared" ref="W33:AI34" si="10">+$E33*$E$22*12</f>
        <v>47469.307392000002</v>
      </c>
      <c r="AF33" s="591">
        <f t="shared" si="10"/>
        <v>47469.307392000002</v>
      </c>
      <c r="AG33" s="591">
        <f t="shared" si="10"/>
        <v>47469.307392000002</v>
      </c>
      <c r="AH33" s="591">
        <f t="shared" si="10"/>
        <v>47469.307392000002</v>
      </c>
      <c r="AI33" s="592">
        <f t="shared" si="10"/>
        <v>47469.307392000002</v>
      </c>
      <c r="AJ33" s="593">
        <f t="shared" si="8"/>
        <v>1424079.2217599999</v>
      </c>
      <c r="AK33" s="37"/>
    </row>
    <row r="34" spans="2:37" ht="14.4" outlineLevel="1" x14ac:dyDescent="0.25">
      <c r="B34" s="581"/>
      <c r="C34" s="588" t="s">
        <v>644</v>
      </c>
      <c r="D34" s="589" t="s">
        <v>632</v>
      </c>
      <c r="E34" s="590">
        <v>4492.8</v>
      </c>
      <c r="F34" s="591">
        <f t="shared" si="7"/>
        <v>47469.307392000002</v>
      </c>
      <c r="G34" s="591">
        <f t="shared" si="9"/>
        <v>47469.307392000002</v>
      </c>
      <c r="H34" s="591">
        <f t="shared" si="9"/>
        <v>47469.307392000002</v>
      </c>
      <c r="I34" s="591">
        <f t="shared" si="9"/>
        <v>47469.307392000002</v>
      </c>
      <c r="J34" s="591">
        <f t="shared" si="9"/>
        <v>47469.307392000002</v>
      </c>
      <c r="K34" s="591">
        <f t="shared" si="9"/>
        <v>47469.307392000002</v>
      </c>
      <c r="L34" s="591">
        <f t="shared" si="9"/>
        <v>47469.307392000002</v>
      </c>
      <c r="M34" s="591">
        <f t="shared" si="9"/>
        <v>47469.307392000002</v>
      </c>
      <c r="N34" s="591">
        <f t="shared" si="9"/>
        <v>47469.307392000002</v>
      </c>
      <c r="O34" s="591">
        <f t="shared" si="9"/>
        <v>47469.307392000002</v>
      </c>
      <c r="P34" s="591">
        <f t="shared" si="9"/>
        <v>47469.307392000002</v>
      </c>
      <c r="Q34" s="591">
        <f t="shared" si="9"/>
        <v>47469.307392000002</v>
      </c>
      <c r="R34" s="591">
        <f t="shared" si="9"/>
        <v>47469.307392000002</v>
      </c>
      <c r="S34" s="591">
        <f t="shared" si="9"/>
        <v>47469.307392000002</v>
      </c>
      <c r="T34" s="591">
        <f t="shared" si="9"/>
        <v>47469.307392000002</v>
      </c>
      <c r="U34" s="591">
        <f t="shared" si="9"/>
        <v>47469.307392000002</v>
      </c>
      <c r="V34" s="591">
        <f t="shared" si="9"/>
        <v>47469.307392000002</v>
      </c>
      <c r="W34" s="591">
        <f t="shared" si="10"/>
        <v>47469.307392000002</v>
      </c>
      <c r="X34" s="591">
        <f t="shared" si="10"/>
        <v>47469.307392000002</v>
      </c>
      <c r="Y34" s="591">
        <f t="shared" si="10"/>
        <v>47469.307392000002</v>
      </c>
      <c r="Z34" s="591">
        <f t="shared" si="10"/>
        <v>47469.307392000002</v>
      </c>
      <c r="AA34" s="591">
        <f t="shared" si="10"/>
        <v>47469.307392000002</v>
      </c>
      <c r="AB34" s="591">
        <f t="shared" si="10"/>
        <v>47469.307392000002</v>
      </c>
      <c r="AC34" s="591">
        <f t="shared" si="10"/>
        <v>47469.307392000002</v>
      </c>
      <c r="AD34" s="591">
        <f t="shared" si="10"/>
        <v>47469.307392000002</v>
      </c>
      <c r="AE34" s="591">
        <f t="shared" si="10"/>
        <v>47469.307392000002</v>
      </c>
      <c r="AF34" s="591">
        <f t="shared" si="10"/>
        <v>47469.307392000002</v>
      </c>
      <c r="AG34" s="591">
        <f t="shared" si="10"/>
        <v>47469.307392000002</v>
      </c>
      <c r="AH34" s="591">
        <f t="shared" si="10"/>
        <v>47469.307392000002</v>
      </c>
      <c r="AI34" s="592">
        <f t="shared" si="10"/>
        <v>47469.307392000002</v>
      </c>
      <c r="AJ34" s="593">
        <f t="shared" si="8"/>
        <v>1424079.2217599999</v>
      </c>
      <c r="AK34" s="37"/>
    </row>
    <row r="35" spans="2:37" ht="14.4" outlineLevel="1" x14ac:dyDescent="0.25">
      <c r="B35" s="581"/>
      <c r="C35" s="588" t="s">
        <v>645</v>
      </c>
      <c r="D35" s="589" t="s">
        <v>632</v>
      </c>
      <c r="E35" s="590">
        <v>4492.8</v>
      </c>
      <c r="F35" s="591">
        <f t="shared" si="7"/>
        <v>47469.307392000002</v>
      </c>
      <c r="G35" s="591">
        <f t="shared" si="5"/>
        <v>47469.307392000002</v>
      </c>
      <c r="H35" s="591">
        <f t="shared" si="5"/>
        <v>47469.307392000002</v>
      </c>
      <c r="I35" s="591">
        <f t="shared" si="5"/>
        <v>47469.307392000002</v>
      </c>
      <c r="J35" s="591">
        <f t="shared" si="5"/>
        <v>47469.307392000002</v>
      </c>
      <c r="K35" s="591">
        <f t="shared" si="5"/>
        <v>47469.307392000002</v>
      </c>
      <c r="L35" s="591">
        <f t="shared" si="5"/>
        <v>47469.307392000002</v>
      </c>
      <c r="M35" s="591">
        <f t="shared" si="5"/>
        <v>47469.307392000002</v>
      </c>
      <c r="N35" s="591">
        <f t="shared" si="5"/>
        <v>47469.307392000002</v>
      </c>
      <c r="O35" s="591">
        <f t="shared" si="5"/>
        <v>47469.307392000002</v>
      </c>
      <c r="P35" s="591">
        <f t="shared" si="5"/>
        <v>47469.307392000002</v>
      </c>
      <c r="Q35" s="591">
        <f t="shared" si="5"/>
        <v>47469.307392000002</v>
      </c>
      <c r="R35" s="591">
        <f t="shared" si="5"/>
        <v>47469.307392000002</v>
      </c>
      <c r="S35" s="591">
        <f t="shared" si="5"/>
        <v>47469.307392000002</v>
      </c>
      <c r="T35" s="591">
        <f t="shared" si="5"/>
        <v>47469.307392000002</v>
      </c>
      <c r="U35" s="591">
        <f t="shared" si="5"/>
        <v>47469.307392000002</v>
      </c>
      <c r="V35" s="591">
        <f t="shared" si="5"/>
        <v>47469.307392000002</v>
      </c>
      <c r="W35" s="591">
        <f t="shared" si="6"/>
        <v>47469.307392000002</v>
      </c>
      <c r="X35" s="591">
        <f t="shared" si="6"/>
        <v>47469.307392000002</v>
      </c>
      <c r="Y35" s="591">
        <f t="shared" si="6"/>
        <v>47469.307392000002</v>
      </c>
      <c r="Z35" s="591">
        <f t="shared" si="6"/>
        <v>47469.307392000002</v>
      </c>
      <c r="AA35" s="591">
        <f t="shared" si="6"/>
        <v>47469.307392000002</v>
      </c>
      <c r="AB35" s="591">
        <f t="shared" si="6"/>
        <v>47469.307392000002</v>
      </c>
      <c r="AC35" s="591">
        <f t="shared" si="6"/>
        <v>47469.307392000002</v>
      </c>
      <c r="AD35" s="591">
        <f t="shared" si="6"/>
        <v>47469.307392000002</v>
      </c>
      <c r="AE35" s="591">
        <f t="shared" si="6"/>
        <v>47469.307392000002</v>
      </c>
      <c r="AF35" s="591">
        <f t="shared" si="6"/>
        <v>47469.307392000002</v>
      </c>
      <c r="AG35" s="591">
        <f t="shared" si="6"/>
        <v>47469.307392000002</v>
      </c>
      <c r="AH35" s="591">
        <f t="shared" si="6"/>
        <v>47469.307392000002</v>
      </c>
      <c r="AI35" s="592">
        <f t="shared" si="6"/>
        <v>47469.307392000002</v>
      </c>
      <c r="AJ35" s="593">
        <f t="shared" si="4"/>
        <v>1424079.2217599999</v>
      </c>
      <c r="AK35" s="37"/>
    </row>
    <row r="36" spans="2:37" ht="14.4" outlineLevel="1" x14ac:dyDescent="0.25">
      <c r="B36" s="581"/>
      <c r="C36" s="588" t="s">
        <v>646</v>
      </c>
      <c r="D36" s="589" t="s">
        <v>632</v>
      </c>
      <c r="E36" s="590">
        <v>777.6</v>
      </c>
      <c r="F36" s="591">
        <f t="shared" si="7"/>
        <v>8215.8416639999996</v>
      </c>
      <c r="G36" s="591">
        <f t="shared" si="5"/>
        <v>8215.8416639999996</v>
      </c>
      <c r="H36" s="591">
        <f t="shared" si="5"/>
        <v>8215.8416639999996</v>
      </c>
      <c r="I36" s="591">
        <f t="shared" si="5"/>
        <v>8215.8416639999996</v>
      </c>
      <c r="J36" s="591">
        <f t="shared" si="5"/>
        <v>8215.8416639999996</v>
      </c>
      <c r="K36" s="591">
        <f t="shared" si="5"/>
        <v>8215.8416639999996</v>
      </c>
      <c r="L36" s="591">
        <f t="shared" si="5"/>
        <v>8215.8416639999996</v>
      </c>
      <c r="M36" s="591">
        <f t="shared" si="5"/>
        <v>8215.8416639999996</v>
      </c>
      <c r="N36" s="591">
        <f t="shared" si="5"/>
        <v>8215.8416639999996</v>
      </c>
      <c r="O36" s="591">
        <f t="shared" si="5"/>
        <v>8215.8416639999996</v>
      </c>
      <c r="P36" s="591">
        <f t="shared" si="5"/>
        <v>8215.8416639999996</v>
      </c>
      <c r="Q36" s="591">
        <f t="shared" si="5"/>
        <v>8215.8416639999996</v>
      </c>
      <c r="R36" s="591">
        <f t="shared" si="5"/>
        <v>8215.8416639999996</v>
      </c>
      <c r="S36" s="591">
        <f t="shared" si="5"/>
        <v>8215.8416639999996</v>
      </c>
      <c r="T36" s="591">
        <f t="shared" si="5"/>
        <v>8215.8416639999996</v>
      </c>
      <c r="U36" s="591">
        <f t="shared" si="5"/>
        <v>8215.8416639999996</v>
      </c>
      <c r="V36" s="591">
        <f t="shared" si="5"/>
        <v>8215.8416639999996</v>
      </c>
      <c r="W36" s="591">
        <f t="shared" si="6"/>
        <v>8215.8416639999996</v>
      </c>
      <c r="X36" s="591">
        <f t="shared" si="6"/>
        <v>8215.8416639999996</v>
      </c>
      <c r="Y36" s="591">
        <f t="shared" si="6"/>
        <v>8215.8416639999996</v>
      </c>
      <c r="Z36" s="591">
        <f t="shared" si="6"/>
        <v>8215.8416639999996</v>
      </c>
      <c r="AA36" s="591">
        <f t="shared" si="6"/>
        <v>8215.8416639999996</v>
      </c>
      <c r="AB36" s="591">
        <f t="shared" si="6"/>
        <v>8215.8416639999996</v>
      </c>
      <c r="AC36" s="591">
        <f t="shared" si="6"/>
        <v>8215.8416639999996</v>
      </c>
      <c r="AD36" s="591">
        <f t="shared" si="6"/>
        <v>8215.8416639999996</v>
      </c>
      <c r="AE36" s="591">
        <f t="shared" si="6"/>
        <v>8215.8416639999996</v>
      </c>
      <c r="AF36" s="591">
        <f t="shared" si="6"/>
        <v>8215.8416639999996</v>
      </c>
      <c r="AG36" s="591">
        <f t="shared" si="6"/>
        <v>8215.8416639999996</v>
      </c>
      <c r="AH36" s="591">
        <f t="shared" si="6"/>
        <v>8215.8416639999996</v>
      </c>
      <c r="AI36" s="592">
        <f t="shared" si="6"/>
        <v>8215.8416639999996</v>
      </c>
      <c r="AJ36" s="593">
        <f t="shared" si="4"/>
        <v>246475.24992000015</v>
      </c>
      <c r="AK36" s="37"/>
    </row>
    <row r="37" spans="2:37" ht="14.4" outlineLevel="1" x14ac:dyDescent="0.25">
      <c r="B37" s="581"/>
      <c r="C37" s="588" t="s">
        <v>647</v>
      </c>
      <c r="D37" s="589" t="s">
        <v>632</v>
      </c>
      <c r="E37" s="590">
        <v>777.6</v>
      </c>
      <c r="F37" s="591">
        <f t="shared" si="7"/>
        <v>8215.8416639999996</v>
      </c>
      <c r="G37" s="591">
        <f t="shared" si="5"/>
        <v>8215.8416639999996</v>
      </c>
      <c r="H37" s="591">
        <f t="shared" si="5"/>
        <v>8215.8416639999996</v>
      </c>
      <c r="I37" s="591">
        <f t="shared" si="5"/>
        <v>8215.8416639999996</v>
      </c>
      <c r="J37" s="591">
        <f t="shared" si="5"/>
        <v>8215.8416639999996</v>
      </c>
      <c r="K37" s="591">
        <f t="shared" si="5"/>
        <v>8215.8416639999996</v>
      </c>
      <c r="L37" s="591">
        <f t="shared" si="5"/>
        <v>8215.8416639999996</v>
      </c>
      <c r="M37" s="591">
        <f t="shared" si="5"/>
        <v>8215.8416639999996</v>
      </c>
      <c r="N37" s="591">
        <f t="shared" si="5"/>
        <v>8215.8416639999996</v>
      </c>
      <c r="O37" s="591">
        <f t="shared" si="5"/>
        <v>8215.8416639999996</v>
      </c>
      <c r="P37" s="591">
        <f t="shared" si="5"/>
        <v>8215.8416639999996</v>
      </c>
      <c r="Q37" s="591">
        <f t="shared" si="5"/>
        <v>8215.8416639999996</v>
      </c>
      <c r="R37" s="591">
        <f t="shared" si="5"/>
        <v>8215.8416639999996</v>
      </c>
      <c r="S37" s="591">
        <f t="shared" si="5"/>
        <v>8215.8416639999996</v>
      </c>
      <c r="T37" s="591">
        <f t="shared" si="5"/>
        <v>8215.8416639999996</v>
      </c>
      <c r="U37" s="591">
        <f t="shared" si="5"/>
        <v>8215.8416639999996</v>
      </c>
      <c r="V37" s="591">
        <f t="shared" si="5"/>
        <v>8215.8416639999996</v>
      </c>
      <c r="W37" s="591">
        <f t="shared" si="6"/>
        <v>8215.8416639999996</v>
      </c>
      <c r="X37" s="591">
        <f t="shared" si="6"/>
        <v>8215.8416639999996</v>
      </c>
      <c r="Y37" s="591">
        <f t="shared" si="6"/>
        <v>8215.8416639999996</v>
      </c>
      <c r="Z37" s="591">
        <f t="shared" si="6"/>
        <v>8215.8416639999996</v>
      </c>
      <c r="AA37" s="591">
        <f t="shared" si="6"/>
        <v>8215.8416639999996</v>
      </c>
      <c r="AB37" s="591">
        <f t="shared" si="6"/>
        <v>8215.8416639999996</v>
      </c>
      <c r="AC37" s="591">
        <f t="shared" si="6"/>
        <v>8215.8416639999996</v>
      </c>
      <c r="AD37" s="591">
        <f t="shared" si="6"/>
        <v>8215.8416639999996</v>
      </c>
      <c r="AE37" s="591">
        <f t="shared" si="6"/>
        <v>8215.8416639999996</v>
      </c>
      <c r="AF37" s="591">
        <f t="shared" si="6"/>
        <v>8215.8416639999996</v>
      </c>
      <c r="AG37" s="591">
        <f t="shared" si="6"/>
        <v>8215.8416639999996</v>
      </c>
      <c r="AH37" s="591">
        <f t="shared" si="6"/>
        <v>8215.8416639999996</v>
      </c>
      <c r="AI37" s="592">
        <f t="shared" si="6"/>
        <v>8215.8416639999996</v>
      </c>
      <c r="AJ37" s="593">
        <f t="shared" ref="AJ37:AJ47" si="11">SUM(F37:AI37)</f>
        <v>246475.24992000015</v>
      </c>
      <c r="AK37" s="37"/>
    </row>
    <row r="38" spans="2:37" ht="14.4" outlineLevel="1" x14ac:dyDescent="0.25">
      <c r="B38" s="581"/>
      <c r="C38" s="588" t="s">
        <v>648</v>
      </c>
      <c r="D38" s="589" t="s">
        <v>632</v>
      </c>
      <c r="E38" s="590">
        <v>777.6</v>
      </c>
      <c r="F38" s="591">
        <f t="shared" si="7"/>
        <v>8215.8416639999996</v>
      </c>
      <c r="G38" s="591">
        <f t="shared" si="5"/>
        <v>8215.8416639999996</v>
      </c>
      <c r="H38" s="591">
        <f t="shared" si="5"/>
        <v>8215.8416639999996</v>
      </c>
      <c r="I38" s="591">
        <f t="shared" si="5"/>
        <v>8215.8416639999996</v>
      </c>
      <c r="J38" s="591">
        <f t="shared" si="5"/>
        <v>8215.8416639999996</v>
      </c>
      <c r="K38" s="591">
        <f t="shared" si="5"/>
        <v>8215.8416639999996</v>
      </c>
      <c r="L38" s="591">
        <f t="shared" si="5"/>
        <v>8215.8416639999996</v>
      </c>
      <c r="M38" s="591">
        <f t="shared" si="5"/>
        <v>8215.8416639999996</v>
      </c>
      <c r="N38" s="591">
        <f t="shared" si="5"/>
        <v>8215.8416639999996</v>
      </c>
      <c r="O38" s="591">
        <f t="shared" si="5"/>
        <v>8215.8416639999996</v>
      </c>
      <c r="P38" s="591">
        <f t="shared" si="5"/>
        <v>8215.8416639999996</v>
      </c>
      <c r="Q38" s="591">
        <f t="shared" si="5"/>
        <v>8215.8416639999996</v>
      </c>
      <c r="R38" s="591">
        <f t="shared" si="5"/>
        <v>8215.8416639999996</v>
      </c>
      <c r="S38" s="591">
        <f t="shared" si="5"/>
        <v>8215.8416639999996</v>
      </c>
      <c r="T38" s="591">
        <f t="shared" si="5"/>
        <v>8215.8416639999996</v>
      </c>
      <c r="U38" s="591">
        <f t="shared" si="5"/>
        <v>8215.8416639999996</v>
      </c>
      <c r="V38" s="591">
        <f t="shared" si="5"/>
        <v>8215.8416639999996</v>
      </c>
      <c r="W38" s="591">
        <f t="shared" si="6"/>
        <v>8215.8416639999996</v>
      </c>
      <c r="X38" s="591">
        <f t="shared" si="6"/>
        <v>8215.8416639999996</v>
      </c>
      <c r="Y38" s="591">
        <f t="shared" si="6"/>
        <v>8215.8416639999996</v>
      </c>
      <c r="Z38" s="591">
        <f t="shared" si="6"/>
        <v>8215.8416639999996</v>
      </c>
      <c r="AA38" s="591">
        <f t="shared" si="6"/>
        <v>8215.8416639999996</v>
      </c>
      <c r="AB38" s="591">
        <f t="shared" si="6"/>
        <v>8215.8416639999996</v>
      </c>
      <c r="AC38" s="591">
        <f t="shared" si="6"/>
        <v>8215.8416639999996</v>
      </c>
      <c r="AD38" s="591">
        <f t="shared" si="6"/>
        <v>8215.8416639999996</v>
      </c>
      <c r="AE38" s="591">
        <f t="shared" si="6"/>
        <v>8215.8416639999996</v>
      </c>
      <c r="AF38" s="591">
        <f t="shared" si="6"/>
        <v>8215.8416639999996</v>
      </c>
      <c r="AG38" s="591">
        <f t="shared" si="6"/>
        <v>8215.8416639999996</v>
      </c>
      <c r="AH38" s="591">
        <f t="shared" si="6"/>
        <v>8215.8416639999996</v>
      </c>
      <c r="AI38" s="592">
        <f t="shared" si="6"/>
        <v>8215.8416639999996</v>
      </c>
      <c r="AJ38" s="593">
        <f t="shared" si="11"/>
        <v>246475.24992000015</v>
      </c>
      <c r="AK38" s="37"/>
    </row>
    <row r="39" spans="2:37" ht="14.4" outlineLevel="1" x14ac:dyDescent="0.25">
      <c r="B39" s="581"/>
      <c r="C39" s="588" t="s">
        <v>649</v>
      </c>
      <c r="D39" s="589" t="s">
        <v>632</v>
      </c>
      <c r="E39" s="590">
        <v>777.6</v>
      </c>
      <c r="F39" s="591">
        <f t="shared" si="7"/>
        <v>8215.8416639999996</v>
      </c>
      <c r="G39" s="591">
        <f t="shared" si="5"/>
        <v>8215.8416639999996</v>
      </c>
      <c r="H39" s="591">
        <f t="shared" si="5"/>
        <v>8215.8416639999996</v>
      </c>
      <c r="I39" s="591">
        <f t="shared" si="5"/>
        <v>8215.8416639999996</v>
      </c>
      <c r="J39" s="591">
        <f t="shared" si="5"/>
        <v>8215.8416639999996</v>
      </c>
      <c r="K39" s="591">
        <f t="shared" si="5"/>
        <v>8215.8416639999996</v>
      </c>
      <c r="L39" s="591">
        <f t="shared" si="5"/>
        <v>8215.8416639999996</v>
      </c>
      <c r="M39" s="591">
        <f t="shared" si="5"/>
        <v>8215.8416639999996</v>
      </c>
      <c r="N39" s="591">
        <f t="shared" si="5"/>
        <v>8215.8416639999996</v>
      </c>
      <c r="O39" s="591">
        <f t="shared" si="5"/>
        <v>8215.8416639999996</v>
      </c>
      <c r="P39" s="591">
        <f t="shared" si="5"/>
        <v>8215.8416639999996</v>
      </c>
      <c r="Q39" s="591">
        <f t="shared" si="5"/>
        <v>8215.8416639999996</v>
      </c>
      <c r="R39" s="591">
        <f t="shared" si="5"/>
        <v>8215.8416639999996</v>
      </c>
      <c r="S39" s="591">
        <f t="shared" si="5"/>
        <v>8215.8416639999996</v>
      </c>
      <c r="T39" s="591">
        <f t="shared" si="5"/>
        <v>8215.8416639999996</v>
      </c>
      <c r="U39" s="591">
        <f t="shared" si="5"/>
        <v>8215.8416639999996</v>
      </c>
      <c r="V39" s="591">
        <f t="shared" si="5"/>
        <v>8215.8416639999996</v>
      </c>
      <c r="W39" s="591">
        <f t="shared" si="6"/>
        <v>8215.8416639999996</v>
      </c>
      <c r="X39" s="591">
        <f t="shared" si="6"/>
        <v>8215.8416639999996</v>
      </c>
      <c r="Y39" s="591">
        <f t="shared" si="6"/>
        <v>8215.8416639999996</v>
      </c>
      <c r="Z39" s="591">
        <f t="shared" si="6"/>
        <v>8215.8416639999996</v>
      </c>
      <c r="AA39" s="591">
        <f t="shared" si="6"/>
        <v>8215.8416639999996</v>
      </c>
      <c r="AB39" s="591">
        <f t="shared" si="6"/>
        <v>8215.8416639999996</v>
      </c>
      <c r="AC39" s="591">
        <f t="shared" si="6"/>
        <v>8215.8416639999996</v>
      </c>
      <c r="AD39" s="591">
        <f t="shared" si="6"/>
        <v>8215.8416639999996</v>
      </c>
      <c r="AE39" s="591">
        <f t="shared" si="6"/>
        <v>8215.8416639999996</v>
      </c>
      <c r="AF39" s="591">
        <f t="shared" si="6"/>
        <v>8215.8416639999996</v>
      </c>
      <c r="AG39" s="591">
        <f t="shared" si="6"/>
        <v>8215.8416639999996</v>
      </c>
      <c r="AH39" s="591">
        <f t="shared" si="6"/>
        <v>8215.8416639999996</v>
      </c>
      <c r="AI39" s="592">
        <f t="shared" si="6"/>
        <v>8215.8416639999996</v>
      </c>
      <c r="AJ39" s="593">
        <f t="shared" si="11"/>
        <v>246475.24992000015</v>
      </c>
      <c r="AK39" s="37"/>
    </row>
    <row r="40" spans="2:37" ht="14.4" outlineLevel="1" x14ac:dyDescent="0.25">
      <c r="B40" s="581"/>
      <c r="C40" s="588" t="s">
        <v>650</v>
      </c>
      <c r="D40" s="589" t="s">
        <v>632</v>
      </c>
      <c r="E40" s="590">
        <v>777.6</v>
      </c>
      <c r="F40" s="591">
        <f t="shared" si="7"/>
        <v>8215.8416639999996</v>
      </c>
      <c r="G40" s="591">
        <f t="shared" si="5"/>
        <v>8215.8416639999996</v>
      </c>
      <c r="H40" s="591">
        <f t="shared" si="5"/>
        <v>8215.8416639999996</v>
      </c>
      <c r="I40" s="591">
        <f t="shared" si="5"/>
        <v>8215.8416639999996</v>
      </c>
      <c r="J40" s="591">
        <f t="shared" si="5"/>
        <v>8215.8416639999996</v>
      </c>
      <c r="K40" s="591">
        <f t="shared" si="5"/>
        <v>8215.8416639999996</v>
      </c>
      <c r="L40" s="591">
        <f t="shared" si="5"/>
        <v>8215.8416639999996</v>
      </c>
      <c r="M40" s="591">
        <f t="shared" si="5"/>
        <v>8215.8416639999996</v>
      </c>
      <c r="N40" s="591">
        <f t="shared" si="5"/>
        <v>8215.8416639999996</v>
      </c>
      <c r="O40" s="591">
        <f t="shared" si="5"/>
        <v>8215.8416639999996</v>
      </c>
      <c r="P40" s="591">
        <f t="shared" si="5"/>
        <v>8215.8416639999996</v>
      </c>
      <c r="Q40" s="591">
        <f t="shared" si="5"/>
        <v>8215.8416639999996</v>
      </c>
      <c r="R40" s="591">
        <f t="shared" si="5"/>
        <v>8215.8416639999996</v>
      </c>
      <c r="S40" s="591">
        <f t="shared" si="5"/>
        <v>8215.8416639999996</v>
      </c>
      <c r="T40" s="591">
        <f t="shared" si="5"/>
        <v>8215.8416639999996</v>
      </c>
      <c r="U40" s="591">
        <f t="shared" si="5"/>
        <v>8215.8416639999996</v>
      </c>
      <c r="V40" s="591">
        <f t="shared" si="5"/>
        <v>8215.8416639999996</v>
      </c>
      <c r="W40" s="591">
        <f t="shared" si="6"/>
        <v>8215.8416639999996</v>
      </c>
      <c r="X40" s="591">
        <f t="shared" si="6"/>
        <v>8215.8416639999996</v>
      </c>
      <c r="Y40" s="591">
        <f t="shared" si="6"/>
        <v>8215.8416639999996</v>
      </c>
      <c r="Z40" s="591">
        <f t="shared" si="6"/>
        <v>8215.8416639999996</v>
      </c>
      <c r="AA40" s="591">
        <f t="shared" si="6"/>
        <v>8215.8416639999996</v>
      </c>
      <c r="AB40" s="591">
        <f t="shared" si="6"/>
        <v>8215.8416639999996</v>
      </c>
      <c r="AC40" s="591">
        <f t="shared" si="6"/>
        <v>8215.8416639999996</v>
      </c>
      <c r="AD40" s="591">
        <f t="shared" si="6"/>
        <v>8215.8416639999996</v>
      </c>
      <c r="AE40" s="591">
        <f t="shared" si="6"/>
        <v>8215.8416639999996</v>
      </c>
      <c r="AF40" s="591">
        <f t="shared" si="6"/>
        <v>8215.8416639999996</v>
      </c>
      <c r="AG40" s="591">
        <f t="shared" si="6"/>
        <v>8215.8416639999996</v>
      </c>
      <c r="AH40" s="591">
        <f t="shared" si="6"/>
        <v>8215.8416639999996</v>
      </c>
      <c r="AI40" s="592">
        <f t="shared" si="6"/>
        <v>8215.8416639999996</v>
      </c>
      <c r="AJ40" s="593">
        <f t="shared" si="11"/>
        <v>246475.24992000015</v>
      </c>
      <c r="AK40" s="37"/>
    </row>
    <row r="41" spans="2:37" ht="14.4" outlineLevel="1" x14ac:dyDescent="0.25">
      <c r="B41" s="581"/>
      <c r="C41" s="588" t="s">
        <v>651</v>
      </c>
      <c r="D41" s="589" t="s">
        <v>632</v>
      </c>
      <c r="E41" s="590">
        <v>777.6</v>
      </c>
      <c r="F41" s="591">
        <f t="shared" si="7"/>
        <v>8215.8416639999996</v>
      </c>
      <c r="G41" s="591">
        <f t="shared" si="5"/>
        <v>8215.8416639999996</v>
      </c>
      <c r="H41" s="591">
        <f t="shared" si="5"/>
        <v>8215.8416639999996</v>
      </c>
      <c r="I41" s="591">
        <f t="shared" si="5"/>
        <v>8215.8416639999996</v>
      </c>
      <c r="J41" s="591">
        <f t="shared" si="5"/>
        <v>8215.8416639999996</v>
      </c>
      <c r="K41" s="591">
        <f t="shared" si="5"/>
        <v>8215.8416639999996</v>
      </c>
      <c r="L41" s="591">
        <f t="shared" si="5"/>
        <v>8215.8416639999996</v>
      </c>
      <c r="M41" s="591">
        <f t="shared" si="5"/>
        <v>8215.8416639999996</v>
      </c>
      <c r="N41" s="591">
        <f t="shared" si="5"/>
        <v>8215.8416639999996</v>
      </c>
      <c r="O41" s="591">
        <f t="shared" si="5"/>
        <v>8215.8416639999996</v>
      </c>
      <c r="P41" s="591">
        <f t="shared" si="5"/>
        <v>8215.8416639999996</v>
      </c>
      <c r="Q41" s="591">
        <f t="shared" si="5"/>
        <v>8215.8416639999996</v>
      </c>
      <c r="R41" s="591">
        <f t="shared" si="5"/>
        <v>8215.8416639999996</v>
      </c>
      <c r="S41" s="591">
        <f t="shared" si="5"/>
        <v>8215.8416639999996</v>
      </c>
      <c r="T41" s="591">
        <f t="shared" si="5"/>
        <v>8215.8416639999996</v>
      </c>
      <c r="U41" s="591">
        <f t="shared" si="5"/>
        <v>8215.8416639999996</v>
      </c>
      <c r="V41" s="591">
        <f t="shared" si="5"/>
        <v>8215.8416639999996</v>
      </c>
      <c r="W41" s="591">
        <f t="shared" si="6"/>
        <v>8215.8416639999996</v>
      </c>
      <c r="X41" s="591">
        <f t="shared" si="6"/>
        <v>8215.8416639999996</v>
      </c>
      <c r="Y41" s="591">
        <f t="shared" si="6"/>
        <v>8215.8416639999996</v>
      </c>
      <c r="Z41" s="591">
        <f t="shared" si="6"/>
        <v>8215.8416639999996</v>
      </c>
      <c r="AA41" s="591">
        <f t="shared" si="6"/>
        <v>8215.8416639999996</v>
      </c>
      <c r="AB41" s="591">
        <f t="shared" si="6"/>
        <v>8215.8416639999996</v>
      </c>
      <c r="AC41" s="591">
        <f t="shared" si="6"/>
        <v>8215.8416639999996</v>
      </c>
      <c r="AD41" s="591">
        <f t="shared" si="6"/>
        <v>8215.8416639999996</v>
      </c>
      <c r="AE41" s="591">
        <f t="shared" si="6"/>
        <v>8215.8416639999996</v>
      </c>
      <c r="AF41" s="591">
        <f t="shared" si="6"/>
        <v>8215.8416639999996</v>
      </c>
      <c r="AG41" s="591">
        <f t="shared" si="6"/>
        <v>8215.8416639999996</v>
      </c>
      <c r="AH41" s="591">
        <f t="shared" si="6"/>
        <v>8215.8416639999996</v>
      </c>
      <c r="AI41" s="592">
        <f t="shared" si="6"/>
        <v>8215.8416639999996</v>
      </c>
      <c r="AJ41" s="593">
        <f t="shared" si="11"/>
        <v>246475.24992000015</v>
      </c>
      <c r="AK41" s="37"/>
    </row>
    <row r="42" spans="2:37" ht="14.4" outlineLevel="1" x14ac:dyDescent="0.25">
      <c r="B42" s="581"/>
      <c r="C42" s="588" t="s">
        <v>652</v>
      </c>
      <c r="D42" s="589" t="s">
        <v>632</v>
      </c>
      <c r="E42" s="590">
        <v>777.6</v>
      </c>
      <c r="F42" s="591">
        <f t="shared" si="7"/>
        <v>8215.8416639999996</v>
      </c>
      <c r="G42" s="591">
        <f t="shared" si="7"/>
        <v>8215.8416639999996</v>
      </c>
      <c r="H42" s="591">
        <f t="shared" si="7"/>
        <v>8215.8416639999996</v>
      </c>
      <c r="I42" s="591">
        <f t="shared" si="7"/>
        <v>8215.8416639999996</v>
      </c>
      <c r="J42" s="591">
        <f t="shared" si="7"/>
        <v>8215.8416639999996</v>
      </c>
      <c r="K42" s="591">
        <f t="shared" si="7"/>
        <v>8215.8416639999996</v>
      </c>
      <c r="L42" s="591">
        <f t="shared" si="7"/>
        <v>8215.8416639999996</v>
      </c>
      <c r="M42" s="591">
        <f t="shared" si="7"/>
        <v>8215.8416639999996</v>
      </c>
      <c r="N42" s="591">
        <f t="shared" si="7"/>
        <v>8215.8416639999996</v>
      </c>
      <c r="O42" s="591">
        <f t="shared" si="7"/>
        <v>8215.8416639999996</v>
      </c>
      <c r="P42" s="591">
        <f t="shared" si="7"/>
        <v>8215.8416639999996</v>
      </c>
      <c r="Q42" s="591">
        <f t="shared" si="7"/>
        <v>8215.8416639999996</v>
      </c>
      <c r="R42" s="591">
        <f t="shared" si="7"/>
        <v>8215.8416639999996</v>
      </c>
      <c r="S42" s="591">
        <f t="shared" si="7"/>
        <v>8215.8416639999996</v>
      </c>
      <c r="T42" s="591">
        <f t="shared" si="7"/>
        <v>8215.8416639999996</v>
      </c>
      <c r="U42" s="591">
        <f t="shared" si="7"/>
        <v>8215.8416639999996</v>
      </c>
      <c r="V42" s="591">
        <f t="shared" ref="V42:AI55" si="12">+$E42*$E$22*12</f>
        <v>8215.8416639999996</v>
      </c>
      <c r="W42" s="591">
        <f t="shared" si="12"/>
        <v>8215.8416639999996</v>
      </c>
      <c r="X42" s="591">
        <f t="shared" si="12"/>
        <v>8215.8416639999996</v>
      </c>
      <c r="Y42" s="591">
        <f t="shared" si="12"/>
        <v>8215.8416639999996</v>
      </c>
      <c r="Z42" s="591">
        <f t="shared" si="12"/>
        <v>8215.8416639999996</v>
      </c>
      <c r="AA42" s="591">
        <f t="shared" si="12"/>
        <v>8215.8416639999996</v>
      </c>
      <c r="AB42" s="591">
        <f t="shared" si="12"/>
        <v>8215.8416639999996</v>
      </c>
      <c r="AC42" s="591">
        <f t="shared" si="12"/>
        <v>8215.8416639999996</v>
      </c>
      <c r="AD42" s="591">
        <f t="shared" si="12"/>
        <v>8215.8416639999996</v>
      </c>
      <c r="AE42" s="591">
        <f t="shared" si="12"/>
        <v>8215.8416639999996</v>
      </c>
      <c r="AF42" s="591">
        <f t="shared" si="12"/>
        <v>8215.8416639999996</v>
      </c>
      <c r="AG42" s="591">
        <f t="shared" si="12"/>
        <v>8215.8416639999996</v>
      </c>
      <c r="AH42" s="591">
        <f t="shared" si="12"/>
        <v>8215.8416639999996</v>
      </c>
      <c r="AI42" s="592">
        <f t="shared" si="12"/>
        <v>8215.8416639999996</v>
      </c>
      <c r="AJ42" s="593">
        <f t="shared" si="11"/>
        <v>246475.24992000015</v>
      </c>
      <c r="AK42" s="37"/>
    </row>
    <row r="43" spans="2:37" ht="14.4" outlineLevel="1" x14ac:dyDescent="0.25">
      <c r="B43" s="581"/>
      <c r="C43" s="588" t="s">
        <v>653</v>
      </c>
      <c r="D43" s="589" t="s">
        <v>632</v>
      </c>
      <c r="E43" s="590">
        <v>777.6</v>
      </c>
      <c r="F43" s="591">
        <f t="shared" si="7"/>
        <v>8215.8416639999996</v>
      </c>
      <c r="G43" s="591">
        <f t="shared" si="7"/>
        <v>8215.8416639999996</v>
      </c>
      <c r="H43" s="591">
        <f t="shared" si="7"/>
        <v>8215.8416639999996</v>
      </c>
      <c r="I43" s="591">
        <f t="shared" si="7"/>
        <v>8215.8416639999996</v>
      </c>
      <c r="J43" s="591">
        <f t="shared" si="7"/>
        <v>8215.8416639999996</v>
      </c>
      <c r="K43" s="591">
        <f t="shared" si="7"/>
        <v>8215.8416639999996</v>
      </c>
      <c r="L43" s="591">
        <f t="shared" si="7"/>
        <v>8215.8416639999996</v>
      </c>
      <c r="M43" s="591">
        <f t="shared" si="7"/>
        <v>8215.8416639999996</v>
      </c>
      <c r="N43" s="591">
        <f t="shared" si="7"/>
        <v>8215.8416639999996</v>
      </c>
      <c r="O43" s="591">
        <f t="shared" si="7"/>
        <v>8215.8416639999996</v>
      </c>
      <c r="P43" s="591">
        <f t="shared" si="7"/>
        <v>8215.8416639999996</v>
      </c>
      <c r="Q43" s="591">
        <f t="shared" si="7"/>
        <v>8215.8416639999996</v>
      </c>
      <c r="R43" s="591">
        <f t="shared" si="7"/>
        <v>8215.8416639999996</v>
      </c>
      <c r="S43" s="591">
        <f t="shared" si="7"/>
        <v>8215.8416639999996</v>
      </c>
      <c r="T43" s="591">
        <f t="shared" si="7"/>
        <v>8215.8416639999996</v>
      </c>
      <c r="U43" s="591">
        <f t="shared" si="7"/>
        <v>8215.8416639999996</v>
      </c>
      <c r="V43" s="591">
        <f t="shared" si="12"/>
        <v>8215.8416639999996</v>
      </c>
      <c r="W43" s="591">
        <f t="shared" si="12"/>
        <v>8215.8416639999996</v>
      </c>
      <c r="X43" s="591">
        <f t="shared" si="12"/>
        <v>8215.8416639999996</v>
      </c>
      <c r="Y43" s="591">
        <f t="shared" si="12"/>
        <v>8215.8416639999996</v>
      </c>
      <c r="Z43" s="591">
        <f t="shared" si="12"/>
        <v>8215.8416639999996</v>
      </c>
      <c r="AA43" s="591">
        <f t="shared" si="12"/>
        <v>8215.8416639999996</v>
      </c>
      <c r="AB43" s="591">
        <f t="shared" si="12"/>
        <v>8215.8416639999996</v>
      </c>
      <c r="AC43" s="591">
        <f t="shared" si="12"/>
        <v>8215.8416639999996</v>
      </c>
      <c r="AD43" s="591">
        <f t="shared" si="12"/>
        <v>8215.8416639999996</v>
      </c>
      <c r="AE43" s="591">
        <f t="shared" si="12"/>
        <v>8215.8416639999996</v>
      </c>
      <c r="AF43" s="591">
        <f t="shared" si="12"/>
        <v>8215.8416639999996</v>
      </c>
      <c r="AG43" s="591">
        <f t="shared" si="12"/>
        <v>8215.8416639999996</v>
      </c>
      <c r="AH43" s="591">
        <f t="shared" si="12"/>
        <v>8215.8416639999996</v>
      </c>
      <c r="AI43" s="592">
        <f t="shared" si="12"/>
        <v>8215.8416639999996</v>
      </c>
      <c r="AJ43" s="593">
        <f t="shared" si="11"/>
        <v>246475.24992000015</v>
      </c>
      <c r="AK43" s="37"/>
    </row>
    <row r="44" spans="2:37" ht="14.4" outlineLevel="1" x14ac:dyDescent="0.25">
      <c r="B44" s="581"/>
      <c r="C44" s="588" t="s">
        <v>654</v>
      </c>
      <c r="D44" s="589" t="s">
        <v>632</v>
      </c>
      <c r="E44" s="590">
        <v>777.6</v>
      </c>
      <c r="F44" s="591">
        <f t="shared" si="7"/>
        <v>8215.8416639999996</v>
      </c>
      <c r="G44" s="591">
        <f t="shared" si="7"/>
        <v>8215.8416639999996</v>
      </c>
      <c r="H44" s="591">
        <f t="shared" si="7"/>
        <v>8215.8416639999996</v>
      </c>
      <c r="I44" s="591">
        <f t="shared" si="7"/>
        <v>8215.8416639999996</v>
      </c>
      <c r="J44" s="591">
        <f t="shared" si="7"/>
        <v>8215.8416639999996</v>
      </c>
      <c r="K44" s="591">
        <f t="shared" si="7"/>
        <v>8215.8416639999996</v>
      </c>
      <c r="L44" s="591">
        <f t="shared" si="7"/>
        <v>8215.8416639999996</v>
      </c>
      <c r="M44" s="591">
        <f t="shared" si="7"/>
        <v>8215.8416639999996</v>
      </c>
      <c r="N44" s="591">
        <f t="shared" si="7"/>
        <v>8215.8416639999996</v>
      </c>
      <c r="O44" s="591">
        <f t="shared" si="7"/>
        <v>8215.8416639999996</v>
      </c>
      <c r="P44" s="591">
        <f t="shared" si="7"/>
        <v>8215.8416639999996</v>
      </c>
      <c r="Q44" s="591">
        <f t="shared" si="7"/>
        <v>8215.8416639999996</v>
      </c>
      <c r="R44" s="591">
        <f t="shared" si="7"/>
        <v>8215.8416639999996</v>
      </c>
      <c r="S44" s="591">
        <f t="shared" si="7"/>
        <v>8215.8416639999996</v>
      </c>
      <c r="T44" s="591">
        <f t="shared" si="7"/>
        <v>8215.8416639999996</v>
      </c>
      <c r="U44" s="591">
        <f t="shared" si="7"/>
        <v>8215.8416639999996</v>
      </c>
      <c r="V44" s="591">
        <f t="shared" si="12"/>
        <v>8215.8416639999996</v>
      </c>
      <c r="W44" s="591">
        <f t="shared" si="12"/>
        <v>8215.8416639999996</v>
      </c>
      <c r="X44" s="591">
        <f t="shared" si="12"/>
        <v>8215.8416639999996</v>
      </c>
      <c r="Y44" s="591">
        <f t="shared" si="12"/>
        <v>8215.8416639999996</v>
      </c>
      <c r="Z44" s="591">
        <f t="shared" si="12"/>
        <v>8215.8416639999996</v>
      </c>
      <c r="AA44" s="591">
        <f t="shared" si="12"/>
        <v>8215.8416639999996</v>
      </c>
      <c r="AB44" s="591">
        <f t="shared" si="12"/>
        <v>8215.8416639999996</v>
      </c>
      <c r="AC44" s="591">
        <f t="shared" si="12"/>
        <v>8215.8416639999996</v>
      </c>
      <c r="AD44" s="591">
        <f t="shared" si="12"/>
        <v>8215.8416639999996</v>
      </c>
      <c r="AE44" s="591">
        <f t="shared" si="12"/>
        <v>8215.8416639999996</v>
      </c>
      <c r="AF44" s="591">
        <f t="shared" si="12"/>
        <v>8215.8416639999996</v>
      </c>
      <c r="AG44" s="591">
        <f t="shared" si="12"/>
        <v>8215.8416639999996</v>
      </c>
      <c r="AH44" s="591">
        <f t="shared" si="12"/>
        <v>8215.8416639999996</v>
      </c>
      <c r="AI44" s="592">
        <f t="shared" si="12"/>
        <v>8215.8416639999996</v>
      </c>
      <c r="AJ44" s="593">
        <f t="shared" si="11"/>
        <v>246475.24992000015</v>
      </c>
      <c r="AK44" s="37"/>
    </row>
    <row r="45" spans="2:37" ht="14.4" outlineLevel="1" x14ac:dyDescent="0.25">
      <c r="B45" s="581"/>
      <c r="C45" s="588" t="s">
        <v>655</v>
      </c>
      <c r="D45" s="589" t="s">
        <v>632</v>
      </c>
      <c r="E45" s="590">
        <v>777.6</v>
      </c>
      <c r="F45" s="591">
        <f t="shared" si="7"/>
        <v>8215.8416639999996</v>
      </c>
      <c r="G45" s="591">
        <f t="shared" si="7"/>
        <v>8215.8416639999996</v>
      </c>
      <c r="H45" s="591">
        <f t="shared" si="7"/>
        <v>8215.8416639999996</v>
      </c>
      <c r="I45" s="591">
        <f t="shared" si="7"/>
        <v>8215.8416639999996</v>
      </c>
      <c r="J45" s="591">
        <f t="shared" si="7"/>
        <v>8215.8416639999996</v>
      </c>
      <c r="K45" s="591">
        <f t="shared" si="7"/>
        <v>8215.8416639999996</v>
      </c>
      <c r="L45" s="591">
        <f t="shared" si="7"/>
        <v>8215.8416639999996</v>
      </c>
      <c r="M45" s="591">
        <f t="shared" si="7"/>
        <v>8215.8416639999996</v>
      </c>
      <c r="N45" s="591">
        <f t="shared" si="7"/>
        <v>8215.8416639999996</v>
      </c>
      <c r="O45" s="591">
        <f t="shared" si="7"/>
        <v>8215.8416639999996</v>
      </c>
      <c r="P45" s="591">
        <f t="shared" si="7"/>
        <v>8215.8416639999996</v>
      </c>
      <c r="Q45" s="591">
        <f t="shared" si="7"/>
        <v>8215.8416639999996</v>
      </c>
      <c r="R45" s="591">
        <f t="shared" si="7"/>
        <v>8215.8416639999996</v>
      </c>
      <c r="S45" s="591">
        <f t="shared" si="7"/>
        <v>8215.8416639999996</v>
      </c>
      <c r="T45" s="591">
        <f t="shared" si="7"/>
        <v>8215.8416639999996</v>
      </c>
      <c r="U45" s="591">
        <f t="shared" si="7"/>
        <v>8215.8416639999996</v>
      </c>
      <c r="V45" s="591">
        <f t="shared" si="12"/>
        <v>8215.8416639999996</v>
      </c>
      <c r="W45" s="591">
        <f t="shared" si="12"/>
        <v>8215.8416639999996</v>
      </c>
      <c r="X45" s="591">
        <f t="shared" si="12"/>
        <v>8215.8416639999996</v>
      </c>
      <c r="Y45" s="591">
        <f t="shared" si="12"/>
        <v>8215.8416639999996</v>
      </c>
      <c r="Z45" s="591">
        <f t="shared" si="12"/>
        <v>8215.8416639999996</v>
      </c>
      <c r="AA45" s="591">
        <f t="shared" si="12"/>
        <v>8215.8416639999996</v>
      </c>
      <c r="AB45" s="591">
        <f t="shared" si="12"/>
        <v>8215.8416639999996</v>
      </c>
      <c r="AC45" s="591">
        <f t="shared" si="12"/>
        <v>8215.8416639999996</v>
      </c>
      <c r="AD45" s="591">
        <f t="shared" si="12"/>
        <v>8215.8416639999996</v>
      </c>
      <c r="AE45" s="591">
        <f t="shared" si="12"/>
        <v>8215.8416639999996</v>
      </c>
      <c r="AF45" s="591">
        <f t="shared" si="12"/>
        <v>8215.8416639999996</v>
      </c>
      <c r="AG45" s="591">
        <f t="shared" si="12"/>
        <v>8215.8416639999996</v>
      </c>
      <c r="AH45" s="591">
        <f t="shared" si="12"/>
        <v>8215.8416639999996</v>
      </c>
      <c r="AI45" s="592">
        <f t="shared" si="12"/>
        <v>8215.8416639999996</v>
      </c>
      <c r="AJ45" s="593">
        <f t="shared" si="11"/>
        <v>246475.24992000015</v>
      </c>
      <c r="AK45" s="37"/>
    </row>
    <row r="46" spans="2:37" ht="14.4" outlineLevel="1" x14ac:dyDescent="0.25">
      <c r="B46" s="581"/>
      <c r="C46" s="588" t="s">
        <v>656</v>
      </c>
      <c r="D46" s="589" t="s">
        <v>632</v>
      </c>
      <c r="E46" s="590">
        <v>777.6</v>
      </c>
      <c r="F46" s="591">
        <f t="shared" si="7"/>
        <v>8215.8416639999996</v>
      </c>
      <c r="G46" s="591">
        <f t="shared" si="7"/>
        <v>8215.8416639999996</v>
      </c>
      <c r="H46" s="591">
        <f t="shared" si="7"/>
        <v>8215.8416639999996</v>
      </c>
      <c r="I46" s="591">
        <f t="shared" si="7"/>
        <v>8215.8416639999996</v>
      </c>
      <c r="J46" s="591">
        <f t="shared" si="7"/>
        <v>8215.8416639999996</v>
      </c>
      <c r="K46" s="591">
        <f t="shared" si="7"/>
        <v>8215.8416639999996</v>
      </c>
      <c r="L46" s="591">
        <f t="shared" si="7"/>
        <v>8215.8416639999996</v>
      </c>
      <c r="M46" s="591">
        <f t="shared" si="7"/>
        <v>8215.8416639999996</v>
      </c>
      <c r="N46" s="591">
        <f t="shared" si="7"/>
        <v>8215.8416639999996</v>
      </c>
      <c r="O46" s="591">
        <f t="shared" si="7"/>
        <v>8215.8416639999996</v>
      </c>
      <c r="P46" s="591">
        <f t="shared" si="7"/>
        <v>8215.8416639999996</v>
      </c>
      <c r="Q46" s="591">
        <f t="shared" si="7"/>
        <v>8215.8416639999996</v>
      </c>
      <c r="R46" s="591">
        <f t="shared" si="7"/>
        <v>8215.8416639999996</v>
      </c>
      <c r="S46" s="591">
        <f t="shared" si="7"/>
        <v>8215.8416639999996</v>
      </c>
      <c r="T46" s="591">
        <f t="shared" si="7"/>
        <v>8215.8416639999996</v>
      </c>
      <c r="U46" s="591">
        <f t="shared" si="7"/>
        <v>8215.8416639999996</v>
      </c>
      <c r="V46" s="591">
        <f t="shared" si="12"/>
        <v>8215.8416639999996</v>
      </c>
      <c r="W46" s="591">
        <f t="shared" si="12"/>
        <v>8215.8416639999996</v>
      </c>
      <c r="X46" s="591">
        <f t="shared" si="12"/>
        <v>8215.8416639999996</v>
      </c>
      <c r="Y46" s="591">
        <f t="shared" si="12"/>
        <v>8215.8416639999996</v>
      </c>
      <c r="Z46" s="591">
        <f t="shared" si="12"/>
        <v>8215.8416639999996</v>
      </c>
      <c r="AA46" s="591">
        <f t="shared" si="12"/>
        <v>8215.8416639999996</v>
      </c>
      <c r="AB46" s="591">
        <f t="shared" si="12"/>
        <v>8215.8416639999996</v>
      </c>
      <c r="AC46" s="591">
        <f t="shared" si="12"/>
        <v>8215.8416639999996</v>
      </c>
      <c r="AD46" s="591">
        <f t="shared" si="12"/>
        <v>8215.8416639999996</v>
      </c>
      <c r="AE46" s="591">
        <f t="shared" si="12"/>
        <v>8215.8416639999996</v>
      </c>
      <c r="AF46" s="591">
        <f t="shared" si="12"/>
        <v>8215.8416639999996</v>
      </c>
      <c r="AG46" s="591">
        <f t="shared" si="12"/>
        <v>8215.8416639999996</v>
      </c>
      <c r="AH46" s="591">
        <f t="shared" si="12"/>
        <v>8215.8416639999996</v>
      </c>
      <c r="AI46" s="592">
        <f t="shared" si="12"/>
        <v>8215.8416639999996</v>
      </c>
      <c r="AJ46" s="593">
        <f t="shared" si="11"/>
        <v>246475.24992000015</v>
      </c>
      <c r="AK46" s="37"/>
    </row>
    <row r="47" spans="2:37" ht="14.4" outlineLevel="1" x14ac:dyDescent="0.25">
      <c r="B47" s="581"/>
      <c r="C47" s="588" t="s">
        <v>657</v>
      </c>
      <c r="D47" s="589" t="s">
        <v>632</v>
      </c>
      <c r="E47" s="590">
        <v>777.6</v>
      </c>
      <c r="F47" s="591">
        <f t="shared" si="7"/>
        <v>8215.8416639999996</v>
      </c>
      <c r="G47" s="591">
        <f t="shared" si="7"/>
        <v>8215.8416639999996</v>
      </c>
      <c r="H47" s="591">
        <f t="shared" si="7"/>
        <v>8215.8416639999996</v>
      </c>
      <c r="I47" s="591">
        <f t="shared" si="7"/>
        <v>8215.8416639999996</v>
      </c>
      <c r="J47" s="591">
        <f t="shared" si="7"/>
        <v>8215.8416639999996</v>
      </c>
      <c r="K47" s="591">
        <f t="shared" si="7"/>
        <v>8215.8416639999996</v>
      </c>
      <c r="L47" s="591">
        <f t="shared" si="7"/>
        <v>8215.8416639999996</v>
      </c>
      <c r="M47" s="591">
        <f t="shared" si="7"/>
        <v>8215.8416639999996</v>
      </c>
      <c r="N47" s="591">
        <f t="shared" si="7"/>
        <v>8215.8416639999996</v>
      </c>
      <c r="O47" s="591">
        <f t="shared" si="7"/>
        <v>8215.8416639999996</v>
      </c>
      <c r="P47" s="591">
        <f t="shared" si="7"/>
        <v>8215.8416639999996</v>
      </c>
      <c r="Q47" s="591">
        <f t="shared" si="7"/>
        <v>8215.8416639999996</v>
      </c>
      <c r="R47" s="591">
        <f t="shared" si="7"/>
        <v>8215.8416639999996</v>
      </c>
      <c r="S47" s="591">
        <f t="shared" si="7"/>
        <v>8215.8416639999996</v>
      </c>
      <c r="T47" s="591">
        <f t="shared" si="7"/>
        <v>8215.8416639999996</v>
      </c>
      <c r="U47" s="591">
        <f t="shared" si="7"/>
        <v>8215.8416639999996</v>
      </c>
      <c r="V47" s="591">
        <f t="shared" si="12"/>
        <v>8215.8416639999996</v>
      </c>
      <c r="W47" s="591">
        <f t="shared" si="12"/>
        <v>8215.8416639999996</v>
      </c>
      <c r="X47" s="591">
        <f t="shared" si="12"/>
        <v>8215.8416639999996</v>
      </c>
      <c r="Y47" s="591">
        <f t="shared" si="12"/>
        <v>8215.8416639999996</v>
      </c>
      <c r="Z47" s="591">
        <f t="shared" si="12"/>
        <v>8215.8416639999996</v>
      </c>
      <c r="AA47" s="591">
        <f t="shared" si="12"/>
        <v>8215.8416639999996</v>
      </c>
      <c r="AB47" s="591">
        <f t="shared" si="12"/>
        <v>8215.8416639999996</v>
      </c>
      <c r="AC47" s="591">
        <f t="shared" si="12"/>
        <v>8215.8416639999996</v>
      </c>
      <c r="AD47" s="591">
        <f t="shared" si="12"/>
        <v>8215.8416639999996</v>
      </c>
      <c r="AE47" s="591">
        <f t="shared" si="12"/>
        <v>8215.8416639999996</v>
      </c>
      <c r="AF47" s="591">
        <f t="shared" si="12"/>
        <v>8215.8416639999996</v>
      </c>
      <c r="AG47" s="591">
        <f t="shared" si="12"/>
        <v>8215.8416639999996</v>
      </c>
      <c r="AH47" s="591">
        <f t="shared" si="12"/>
        <v>8215.8416639999996</v>
      </c>
      <c r="AI47" s="592">
        <f t="shared" si="12"/>
        <v>8215.8416639999996</v>
      </c>
      <c r="AJ47" s="593">
        <f t="shared" si="11"/>
        <v>246475.24992000015</v>
      </c>
      <c r="AK47" s="37"/>
    </row>
    <row r="48" spans="2:37" ht="14.4" outlineLevel="1" x14ac:dyDescent="0.25">
      <c r="B48" s="581"/>
      <c r="C48" s="588" t="s">
        <v>658</v>
      </c>
      <c r="D48" s="589" t="s">
        <v>632</v>
      </c>
      <c r="E48" s="590">
        <v>777.6</v>
      </c>
      <c r="F48" s="591"/>
      <c r="G48" s="591"/>
      <c r="H48" s="591"/>
      <c r="I48" s="591">
        <f t="shared" si="7"/>
        <v>8215.8416639999996</v>
      </c>
      <c r="J48" s="591">
        <f t="shared" si="7"/>
        <v>8215.8416639999996</v>
      </c>
      <c r="K48" s="591">
        <f t="shared" si="7"/>
        <v>8215.8416639999996</v>
      </c>
      <c r="L48" s="591">
        <f t="shared" si="7"/>
        <v>8215.8416639999996</v>
      </c>
      <c r="M48" s="591">
        <f t="shared" si="7"/>
        <v>8215.8416639999996</v>
      </c>
      <c r="N48" s="591">
        <f t="shared" si="7"/>
        <v>8215.8416639999996</v>
      </c>
      <c r="O48" s="591">
        <f t="shared" si="7"/>
        <v>8215.8416639999996</v>
      </c>
      <c r="P48" s="591">
        <f t="shared" si="7"/>
        <v>8215.8416639999996</v>
      </c>
      <c r="Q48" s="591">
        <f t="shared" si="7"/>
        <v>8215.8416639999996</v>
      </c>
      <c r="R48" s="591">
        <f t="shared" si="7"/>
        <v>8215.8416639999996</v>
      </c>
      <c r="S48" s="591">
        <f t="shared" si="7"/>
        <v>8215.8416639999996</v>
      </c>
      <c r="T48" s="591">
        <f t="shared" si="7"/>
        <v>8215.8416639999996</v>
      </c>
      <c r="U48" s="591">
        <f t="shared" si="7"/>
        <v>8215.8416639999996</v>
      </c>
      <c r="V48" s="591">
        <f t="shared" si="12"/>
        <v>8215.8416639999996</v>
      </c>
      <c r="W48" s="591">
        <f t="shared" si="12"/>
        <v>8215.8416639999996</v>
      </c>
      <c r="X48" s="591">
        <f t="shared" si="12"/>
        <v>8215.8416639999996</v>
      </c>
      <c r="Y48" s="591">
        <f t="shared" si="12"/>
        <v>8215.8416639999996</v>
      </c>
      <c r="Z48" s="591">
        <f t="shared" si="12"/>
        <v>8215.8416639999996</v>
      </c>
      <c r="AA48" s="591">
        <f t="shared" si="12"/>
        <v>8215.8416639999996</v>
      </c>
      <c r="AB48" s="591">
        <f t="shared" si="12"/>
        <v>8215.8416639999996</v>
      </c>
      <c r="AC48" s="591">
        <f t="shared" si="12"/>
        <v>8215.8416639999996</v>
      </c>
      <c r="AD48" s="591">
        <f t="shared" si="12"/>
        <v>8215.8416639999996</v>
      </c>
      <c r="AE48" s="591">
        <f t="shared" si="12"/>
        <v>8215.8416639999996</v>
      </c>
      <c r="AF48" s="591">
        <f t="shared" si="12"/>
        <v>8215.8416639999996</v>
      </c>
      <c r="AG48" s="591">
        <f t="shared" si="12"/>
        <v>8215.8416639999996</v>
      </c>
      <c r="AH48" s="591">
        <f t="shared" si="12"/>
        <v>8215.8416639999996</v>
      </c>
      <c r="AI48" s="592">
        <f t="shared" si="12"/>
        <v>8215.8416639999996</v>
      </c>
      <c r="AJ48" s="593">
        <f t="shared" ref="AJ48:AJ49" si="13">SUM(F48:AI48)</f>
        <v>221827.72492800013</v>
      </c>
      <c r="AK48" s="37"/>
    </row>
    <row r="49" spans="2:37" ht="14.4" outlineLevel="1" x14ac:dyDescent="0.25">
      <c r="B49" s="581"/>
      <c r="C49" s="588" t="s">
        <v>659</v>
      </c>
      <c r="D49" s="589" t="s">
        <v>632</v>
      </c>
      <c r="E49" s="590">
        <v>777.6</v>
      </c>
      <c r="F49" s="591"/>
      <c r="G49" s="591"/>
      <c r="H49" s="591"/>
      <c r="I49" s="591"/>
      <c r="J49" s="591"/>
      <c r="K49" s="591">
        <f t="shared" si="7"/>
        <v>8215.8416639999996</v>
      </c>
      <c r="L49" s="591">
        <f t="shared" si="7"/>
        <v>8215.8416639999996</v>
      </c>
      <c r="M49" s="591">
        <f t="shared" si="7"/>
        <v>8215.8416639999996</v>
      </c>
      <c r="N49" s="591">
        <f t="shared" si="7"/>
        <v>8215.8416639999996</v>
      </c>
      <c r="O49" s="591">
        <f t="shared" si="7"/>
        <v>8215.8416639999996</v>
      </c>
      <c r="P49" s="591">
        <f t="shared" si="7"/>
        <v>8215.8416639999996</v>
      </c>
      <c r="Q49" s="591">
        <f t="shared" si="7"/>
        <v>8215.8416639999996</v>
      </c>
      <c r="R49" s="591">
        <f t="shared" si="7"/>
        <v>8215.8416639999996</v>
      </c>
      <c r="S49" s="591">
        <f t="shared" si="7"/>
        <v>8215.8416639999996</v>
      </c>
      <c r="T49" s="591">
        <f t="shared" si="7"/>
        <v>8215.8416639999996</v>
      </c>
      <c r="U49" s="591">
        <f t="shared" si="7"/>
        <v>8215.8416639999996</v>
      </c>
      <c r="V49" s="591">
        <f t="shared" si="12"/>
        <v>8215.8416639999996</v>
      </c>
      <c r="W49" s="591">
        <f t="shared" si="12"/>
        <v>8215.8416639999996</v>
      </c>
      <c r="X49" s="591">
        <f t="shared" si="12"/>
        <v>8215.8416639999996</v>
      </c>
      <c r="Y49" s="591">
        <f t="shared" si="12"/>
        <v>8215.8416639999996</v>
      </c>
      <c r="Z49" s="591">
        <f t="shared" si="12"/>
        <v>8215.8416639999996</v>
      </c>
      <c r="AA49" s="591">
        <f t="shared" si="12"/>
        <v>8215.8416639999996</v>
      </c>
      <c r="AB49" s="591">
        <f t="shared" si="12"/>
        <v>8215.8416639999996</v>
      </c>
      <c r="AC49" s="591">
        <f t="shared" si="12"/>
        <v>8215.8416639999996</v>
      </c>
      <c r="AD49" s="591">
        <f t="shared" si="12"/>
        <v>8215.8416639999996</v>
      </c>
      <c r="AE49" s="591">
        <f t="shared" si="12"/>
        <v>8215.8416639999996</v>
      </c>
      <c r="AF49" s="591">
        <f t="shared" si="12"/>
        <v>8215.8416639999996</v>
      </c>
      <c r="AG49" s="591">
        <f t="shared" si="12"/>
        <v>8215.8416639999996</v>
      </c>
      <c r="AH49" s="591">
        <f t="shared" si="12"/>
        <v>8215.8416639999996</v>
      </c>
      <c r="AI49" s="592">
        <f t="shared" si="12"/>
        <v>8215.8416639999996</v>
      </c>
      <c r="AJ49" s="593">
        <f t="shared" si="13"/>
        <v>205396.04160000011</v>
      </c>
      <c r="AK49" s="37"/>
    </row>
    <row r="50" spans="2:37" ht="14.4" outlineLevel="1" x14ac:dyDescent="0.25">
      <c r="B50" s="581"/>
      <c r="C50" s="588" t="s">
        <v>774</v>
      </c>
      <c r="D50" s="589" t="s">
        <v>632</v>
      </c>
      <c r="E50" s="590">
        <v>777.6</v>
      </c>
      <c r="F50" s="591"/>
      <c r="G50" s="591"/>
      <c r="H50" s="591"/>
      <c r="I50" s="591"/>
      <c r="J50" s="591"/>
      <c r="K50" s="591"/>
      <c r="L50" s="591">
        <f t="shared" si="7"/>
        <v>8215.8416639999996</v>
      </c>
      <c r="M50" s="591">
        <f t="shared" si="7"/>
        <v>8215.8416639999996</v>
      </c>
      <c r="N50" s="591">
        <f t="shared" si="7"/>
        <v>8215.8416639999996</v>
      </c>
      <c r="O50" s="591">
        <f t="shared" si="7"/>
        <v>8215.8416639999996</v>
      </c>
      <c r="P50" s="591">
        <f t="shared" si="7"/>
        <v>8215.8416639999996</v>
      </c>
      <c r="Q50" s="591">
        <f t="shared" si="7"/>
        <v>8215.8416639999996</v>
      </c>
      <c r="R50" s="591">
        <f t="shared" si="7"/>
        <v>8215.8416639999996</v>
      </c>
      <c r="S50" s="591">
        <f t="shared" si="7"/>
        <v>8215.8416639999996</v>
      </c>
      <c r="T50" s="591">
        <f t="shared" si="7"/>
        <v>8215.8416639999996</v>
      </c>
      <c r="U50" s="591">
        <f t="shared" si="7"/>
        <v>8215.8416639999996</v>
      </c>
      <c r="V50" s="591">
        <f t="shared" si="12"/>
        <v>8215.8416639999996</v>
      </c>
      <c r="W50" s="591">
        <f t="shared" si="12"/>
        <v>8215.8416639999996</v>
      </c>
      <c r="X50" s="591">
        <f t="shared" si="12"/>
        <v>8215.8416639999996</v>
      </c>
      <c r="Y50" s="591">
        <f t="shared" si="12"/>
        <v>8215.8416639999996</v>
      </c>
      <c r="Z50" s="591">
        <f t="shared" si="12"/>
        <v>8215.8416639999996</v>
      </c>
      <c r="AA50" s="591">
        <f t="shared" si="12"/>
        <v>8215.8416639999996</v>
      </c>
      <c r="AB50" s="591">
        <f t="shared" si="12"/>
        <v>8215.8416639999996</v>
      </c>
      <c r="AC50" s="591">
        <f t="shared" si="12"/>
        <v>8215.8416639999996</v>
      </c>
      <c r="AD50" s="591">
        <f t="shared" si="12"/>
        <v>8215.8416639999996</v>
      </c>
      <c r="AE50" s="591">
        <f t="shared" si="12"/>
        <v>8215.8416639999996</v>
      </c>
      <c r="AF50" s="591">
        <f t="shared" si="12"/>
        <v>8215.8416639999996</v>
      </c>
      <c r="AG50" s="591">
        <f t="shared" si="12"/>
        <v>8215.8416639999996</v>
      </c>
      <c r="AH50" s="591">
        <f t="shared" si="12"/>
        <v>8215.8416639999996</v>
      </c>
      <c r="AI50" s="592">
        <f t="shared" si="12"/>
        <v>8215.8416639999996</v>
      </c>
      <c r="AJ50" s="593">
        <f t="shared" ref="AJ50" si="14">SUM(F50:AI50)</f>
        <v>197180.19993600011</v>
      </c>
      <c r="AK50" s="37"/>
    </row>
    <row r="51" spans="2:37" ht="14.4" outlineLevel="1" x14ac:dyDescent="0.25">
      <c r="B51" s="581"/>
      <c r="C51" s="588" t="s">
        <v>660</v>
      </c>
      <c r="D51" s="589" t="s">
        <v>632</v>
      </c>
      <c r="E51" s="590">
        <v>1140.75</v>
      </c>
      <c r="F51" s="591">
        <f t="shared" si="7"/>
        <v>12052.75383</v>
      </c>
      <c r="G51" s="591">
        <f t="shared" si="7"/>
        <v>12052.75383</v>
      </c>
      <c r="H51" s="591">
        <f t="shared" si="7"/>
        <v>12052.75383</v>
      </c>
      <c r="I51" s="591">
        <f t="shared" si="7"/>
        <v>12052.75383</v>
      </c>
      <c r="J51" s="591">
        <f t="shared" si="7"/>
        <v>12052.75383</v>
      </c>
      <c r="K51" s="591">
        <f t="shared" si="7"/>
        <v>12052.75383</v>
      </c>
      <c r="L51" s="591">
        <f t="shared" si="7"/>
        <v>12052.75383</v>
      </c>
      <c r="M51" s="591">
        <f t="shared" si="7"/>
        <v>12052.75383</v>
      </c>
      <c r="N51" s="591">
        <f t="shared" si="7"/>
        <v>12052.75383</v>
      </c>
      <c r="O51" s="591">
        <f t="shared" si="7"/>
        <v>12052.75383</v>
      </c>
      <c r="P51" s="591">
        <f t="shared" si="7"/>
        <v>12052.75383</v>
      </c>
      <c r="Q51" s="591">
        <f t="shared" si="7"/>
        <v>12052.75383</v>
      </c>
      <c r="R51" s="591">
        <f t="shared" si="7"/>
        <v>12052.75383</v>
      </c>
      <c r="S51" s="591">
        <f t="shared" si="7"/>
        <v>12052.75383</v>
      </c>
      <c r="T51" s="591">
        <f t="shared" si="7"/>
        <v>12052.75383</v>
      </c>
      <c r="U51" s="591">
        <f t="shared" si="7"/>
        <v>12052.75383</v>
      </c>
      <c r="V51" s="591">
        <f t="shared" si="12"/>
        <v>12052.75383</v>
      </c>
      <c r="W51" s="591">
        <f t="shared" si="12"/>
        <v>12052.75383</v>
      </c>
      <c r="X51" s="591">
        <f t="shared" si="12"/>
        <v>12052.75383</v>
      </c>
      <c r="Y51" s="591">
        <f t="shared" si="12"/>
        <v>12052.75383</v>
      </c>
      <c r="Z51" s="591">
        <f t="shared" si="12"/>
        <v>12052.75383</v>
      </c>
      <c r="AA51" s="591">
        <f t="shared" si="12"/>
        <v>12052.75383</v>
      </c>
      <c r="AB51" s="591">
        <f t="shared" si="12"/>
        <v>12052.75383</v>
      </c>
      <c r="AC51" s="591">
        <f t="shared" si="12"/>
        <v>12052.75383</v>
      </c>
      <c r="AD51" s="591">
        <f t="shared" si="12"/>
        <v>12052.75383</v>
      </c>
      <c r="AE51" s="591">
        <f t="shared" si="12"/>
        <v>12052.75383</v>
      </c>
      <c r="AF51" s="591">
        <f t="shared" si="12"/>
        <v>12052.75383</v>
      </c>
      <c r="AG51" s="591">
        <f t="shared" si="12"/>
        <v>12052.75383</v>
      </c>
      <c r="AH51" s="591">
        <f t="shared" si="12"/>
        <v>12052.75383</v>
      </c>
      <c r="AI51" s="592">
        <f t="shared" si="12"/>
        <v>12052.75383</v>
      </c>
      <c r="AJ51" s="593">
        <f t="shared" ref="AJ51:AJ55" si="15">SUM(F51:AI51)</f>
        <v>361582.61489999999</v>
      </c>
      <c r="AK51" s="37"/>
    </row>
    <row r="52" spans="2:37" ht="14.4" outlineLevel="1" x14ac:dyDescent="0.25">
      <c r="B52" s="581"/>
      <c r="C52" s="588" t="s">
        <v>661</v>
      </c>
      <c r="D52" s="589" t="s">
        <v>632</v>
      </c>
      <c r="E52" s="590">
        <v>1140.75</v>
      </c>
      <c r="F52" s="591">
        <f t="shared" si="7"/>
        <v>12052.75383</v>
      </c>
      <c r="G52" s="591">
        <f t="shared" si="7"/>
        <v>12052.75383</v>
      </c>
      <c r="H52" s="591">
        <f t="shared" si="7"/>
        <v>12052.75383</v>
      </c>
      <c r="I52" s="591">
        <f t="shared" si="7"/>
        <v>12052.75383</v>
      </c>
      <c r="J52" s="591">
        <f t="shared" si="7"/>
        <v>12052.75383</v>
      </c>
      <c r="K52" s="591">
        <f t="shared" si="7"/>
        <v>12052.75383</v>
      </c>
      <c r="L52" s="591">
        <f t="shared" si="7"/>
        <v>12052.75383</v>
      </c>
      <c r="M52" s="591">
        <f t="shared" si="7"/>
        <v>12052.75383</v>
      </c>
      <c r="N52" s="591">
        <f t="shared" si="7"/>
        <v>12052.75383</v>
      </c>
      <c r="O52" s="591">
        <f t="shared" si="7"/>
        <v>12052.75383</v>
      </c>
      <c r="P52" s="591">
        <f t="shared" si="7"/>
        <v>12052.75383</v>
      </c>
      <c r="Q52" s="591">
        <f t="shared" si="7"/>
        <v>12052.75383</v>
      </c>
      <c r="R52" s="591">
        <f t="shared" si="7"/>
        <v>12052.75383</v>
      </c>
      <c r="S52" s="591">
        <f t="shared" si="7"/>
        <v>12052.75383</v>
      </c>
      <c r="T52" s="591">
        <f t="shared" si="7"/>
        <v>12052.75383</v>
      </c>
      <c r="U52" s="591">
        <f t="shared" si="7"/>
        <v>12052.75383</v>
      </c>
      <c r="V52" s="591">
        <f t="shared" si="12"/>
        <v>12052.75383</v>
      </c>
      <c r="W52" s="591">
        <f t="shared" si="12"/>
        <v>12052.75383</v>
      </c>
      <c r="X52" s="591">
        <f t="shared" si="12"/>
        <v>12052.75383</v>
      </c>
      <c r="Y52" s="591">
        <f t="shared" si="12"/>
        <v>12052.75383</v>
      </c>
      <c r="Z52" s="591">
        <f t="shared" si="12"/>
        <v>12052.75383</v>
      </c>
      <c r="AA52" s="591">
        <f t="shared" si="12"/>
        <v>12052.75383</v>
      </c>
      <c r="AB52" s="591">
        <f t="shared" si="12"/>
        <v>12052.75383</v>
      </c>
      <c r="AC52" s="591">
        <f t="shared" si="12"/>
        <v>12052.75383</v>
      </c>
      <c r="AD52" s="591">
        <f t="shared" si="12"/>
        <v>12052.75383</v>
      </c>
      <c r="AE52" s="591">
        <f t="shared" si="12"/>
        <v>12052.75383</v>
      </c>
      <c r="AF52" s="591">
        <f t="shared" si="12"/>
        <v>12052.75383</v>
      </c>
      <c r="AG52" s="591">
        <f t="shared" si="12"/>
        <v>12052.75383</v>
      </c>
      <c r="AH52" s="591">
        <f t="shared" si="12"/>
        <v>12052.75383</v>
      </c>
      <c r="AI52" s="592">
        <f t="shared" si="12"/>
        <v>12052.75383</v>
      </c>
      <c r="AJ52" s="593">
        <f t="shared" si="15"/>
        <v>361582.61489999999</v>
      </c>
      <c r="AK52" s="37"/>
    </row>
    <row r="53" spans="2:37" ht="14.4" outlineLevel="1" x14ac:dyDescent="0.25">
      <c r="B53" s="581"/>
      <c r="C53" s="588" t="s">
        <v>662</v>
      </c>
      <c r="D53" s="589" t="s">
        <v>632</v>
      </c>
      <c r="E53" s="590">
        <v>1140.75</v>
      </c>
      <c r="F53" s="591">
        <f t="shared" si="7"/>
        <v>12052.75383</v>
      </c>
      <c r="G53" s="591">
        <f t="shared" si="7"/>
        <v>12052.75383</v>
      </c>
      <c r="H53" s="591">
        <f t="shared" si="7"/>
        <v>12052.75383</v>
      </c>
      <c r="I53" s="591">
        <f t="shared" si="7"/>
        <v>12052.75383</v>
      </c>
      <c r="J53" s="591">
        <f t="shared" si="7"/>
        <v>12052.75383</v>
      </c>
      <c r="K53" s="591">
        <f t="shared" si="7"/>
        <v>12052.75383</v>
      </c>
      <c r="L53" s="591">
        <f t="shared" si="7"/>
        <v>12052.75383</v>
      </c>
      <c r="M53" s="591">
        <f t="shared" si="7"/>
        <v>12052.75383</v>
      </c>
      <c r="N53" s="591">
        <f t="shared" si="7"/>
        <v>12052.75383</v>
      </c>
      <c r="O53" s="591">
        <f t="shared" si="7"/>
        <v>12052.75383</v>
      </c>
      <c r="P53" s="591">
        <f t="shared" si="7"/>
        <v>12052.75383</v>
      </c>
      <c r="Q53" s="591">
        <f t="shared" si="7"/>
        <v>12052.75383</v>
      </c>
      <c r="R53" s="591">
        <f t="shared" si="7"/>
        <v>12052.75383</v>
      </c>
      <c r="S53" s="591">
        <f t="shared" si="7"/>
        <v>12052.75383</v>
      </c>
      <c r="T53" s="591">
        <f t="shared" si="7"/>
        <v>12052.75383</v>
      </c>
      <c r="U53" s="591">
        <f t="shared" si="7"/>
        <v>12052.75383</v>
      </c>
      <c r="V53" s="591">
        <f t="shared" si="12"/>
        <v>12052.75383</v>
      </c>
      <c r="W53" s="591">
        <f t="shared" si="12"/>
        <v>12052.75383</v>
      </c>
      <c r="X53" s="591">
        <f t="shared" si="12"/>
        <v>12052.75383</v>
      </c>
      <c r="Y53" s="591">
        <f t="shared" si="12"/>
        <v>12052.75383</v>
      </c>
      <c r="Z53" s="591">
        <f t="shared" si="12"/>
        <v>12052.75383</v>
      </c>
      <c r="AA53" s="591">
        <f t="shared" si="12"/>
        <v>12052.75383</v>
      </c>
      <c r="AB53" s="591">
        <f t="shared" si="12"/>
        <v>12052.75383</v>
      </c>
      <c r="AC53" s="591">
        <f t="shared" si="12"/>
        <v>12052.75383</v>
      </c>
      <c r="AD53" s="591">
        <f t="shared" si="12"/>
        <v>12052.75383</v>
      </c>
      <c r="AE53" s="591">
        <f t="shared" si="12"/>
        <v>12052.75383</v>
      </c>
      <c r="AF53" s="591">
        <f t="shared" si="12"/>
        <v>12052.75383</v>
      </c>
      <c r="AG53" s="591">
        <f t="shared" si="12"/>
        <v>12052.75383</v>
      </c>
      <c r="AH53" s="591">
        <f t="shared" si="12"/>
        <v>12052.75383</v>
      </c>
      <c r="AI53" s="592">
        <f t="shared" si="12"/>
        <v>12052.75383</v>
      </c>
      <c r="AJ53" s="593">
        <f t="shared" si="15"/>
        <v>361582.61489999999</v>
      </c>
      <c r="AK53" s="37"/>
    </row>
    <row r="54" spans="2:37" ht="14.4" outlineLevel="1" x14ac:dyDescent="0.25">
      <c r="B54" s="581"/>
      <c r="C54" s="588" t="s">
        <v>663</v>
      </c>
      <c r="D54" s="589" t="s">
        <v>632</v>
      </c>
      <c r="E54" s="590">
        <v>3042</v>
      </c>
      <c r="F54" s="591">
        <f t="shared" si="7"/>
        <v>32140.676879999999</v>
      </c>
      <c r="G54" s="591">
        <f t="shared" si="7"/>
        <v>32140.676879999999</v>
      </c>
      <c r="H54" s="591">
        <f t="shared" si="7"/>
        <v>32140.676879999999</v>
      </c>
      <c r="I54" s="591">
        <f t="shared" si="7"/>
        <v>32140.676879999999</v>
      </c>
      <c r="J54" s="591">
        <f t="shared" si="7"/>
        <v>32140.676879999999</v>
      </c>
      <c r="K54" s="591">
        <f t="shared" si="7"/>
        <v>32140.676879999999</v>
      </c>
      <c r="L54" s="591">
        <f t="shared" si="7"/>
        <v>32140.676879999999</v>
      </c>
      <c r="M54" s="591">
        <f t="shared" si="7"/>
        <v>32140.676879999999</v>
      </c>
      <c r="N54" s="591">
        <f t="shared" si="7"/>
        <v>32140.676879999999</v>
      </c>
      <c r="O54" s="591">
        <f t="shared" si="7"/>
        <v>32140.676879999999</v>
      </c>
      <c r="P54" s="591">
        <f t="shared" si="7"/>
        <v>32140.676879999999</v>
      </c>
      <c r="Q54" s="591">
        <f t="shared" si="7"/>
        <v>32140.676879999999</v>
      </c>
      <c r="R54" s="591">
        <f t="shared" si="7"/>
        <v>32140.676879999999</v>
      </c>
      <c r="S54" s="591">
        <f t="shared" si="7"/>
        <v>32140.676879999999</v>
      </c>
      <c r="T54" s="591">
        <f t="shared" si="7"/>
        <v>32140.676879999999</v>
      </c>
      <c r="U54" s="591">
        <f t="shared" si="7"/>
        <v>32140.676879999999</v>
      </c>
      <c r="V54" s="591">
        <f t="shared" si="12"/>
        <v>32140.676879999999</v>
      </c>
      <c r="W54" s="591">
        <f t="shared" si="12"/>
        <v>32140.676879999999</v>
      </c>
      <c r="X54" s="591">
        <f t="shared" si="12"/>
        <v>32140.676879999999</v>
      </c>
      <c r="Y54" s="591">
        <f t="shared" si="12"/>
        <v>32140.676879999999</v>
      </c>
      <c r="Z54" s="591">
        <f t="shared" si="12"/>
        <v>32140.676879999999</v>
      </c>
      <c r="AA54" s="591">
        <f t="shared" si="12"/>
        <v>32140.676879999999</v>
      </c>
      <c r="AB54" s="591">
        <f t="shared" si="12"/>
        <v>32140.676879999999</v>
      </c>
      <c r="AC54" s="591">
        <f t="shared" si="12"/>
        <v>32140.676879999999</v>
      </c>
      <c r="AD54" s="591">
        <f t="shared" si="12"/>
        <v>32140.676879999999</v>
      </c>
      <c r="AE54" s="591">
        <f t="shared" si="12"/>
        <v>32140.676879999999</v>
      </c>
      <c r="AF54" s="591">
        <f t="shared" si="12"/>
        <v>32140.676879999999</v>
      </c>
      <c r="AG54" s="591">
        <f t="shared" si="12"/>
        <v>32140.676879999999</v>
      </c>
      <c r="AH54" s="591">
        <f t="shared" si="12"/>
        <v>32140.676879999999</v>
      </c>
      <c r="AI54" s="592">
        <f t="shared" si="12"/>
        <v>32140.676879999999</v>
      </c>
      <c r="AJ54" s="593">
        <f t="shared" si="15"/>
        <v>964220.30640000035</v>
      </c>
      <c r="AK54" s="37"/>
    </row>
    <row r="55" spans="2:37" ht="14.4" outlineLevel="1" x14ac:dyDescent="0.25">
      <c r="B55" s="581"/>
      <c r="C55" s="588" t="s">
        <v>664</v>
      </c>
      <c r="D55" s="589" t="s">
        <v>632</v>
      </c>
      <c r="E55" s="590">
        <v>3042</v>
      </c>
      <c r="F55" s="591">
        <f t="shared" si="7"/>
        <v>32140.676879999999</v>
      </c>
      <c r="G55" s="591">
        <f t="shared" si="7"/>
        <v>32140.676879999999</v>
      </c>
      <c r="H55" s="591">
        <f t="shared" si="7"/>
        <v>32140.676879999999</v>
      </c>
      <c r="I55" s="591">
        <f t="shared" si="7"/>
        <v>32140.676879999999</v>
      </c>
      <c r="J55" s="591">
        <f t="shared" ref="J55:U55" si="16">+$E55*$E$22*12</f>
        <v>32140.676879999999</v>
      </c>
      <c r="K55" s="591">
        <f t="shared" si="16"/>
        <v>32140.676879999999</v>
      </c>
      <c r="L55" s="591">
        <f t="shared" si="16"/>
        <v>32140.676879999999</v>
      </c>
      <c r="M55" s="591">
        <f t="shared" si="16"/>
        <v>32140.676879999999</v>
      </c>
      <c r="N55" s="591">
        <f t="shared" si="16"/>
        <v>32140.676879999999</v>
      </c>
      <c r="O55" s="591">
        <f t="shared" si="16"/>
        <v>32140.676879999999</v>
      </c>
      <c r="P55" s="591">
        <f t="shared" si="16"/>
        <v>32140.676879999999</v>
      </c>
      <c r="Q55" s="591">
        <f t="shared" si="16"/>
        <v>32140.676879999999</v>
      </c>
      <c r="R55" s="591">
        <f t="shared" si="16"/>
        <v>32140.676879999999</v>
      </c>
      <c r="S55" s="591">
        <f t="shared" si="16"/>
        <v>32140.676879999999</v>
      </c>
      <c r="T55" s="591">
        <f t="shared" si="16"/>
        <v>32140.676879999999</v>
      </c>
      <c r="U55" s="591">
        <f t="shared" si="16"/>
        <v>32140.676879999999</v>
      </c>
      <c r="V55" s="591">
        <f t="shared" si="12"/>
        <v>32140.676879999999</v>
      </c>
      <c r="W55" s="591">
        <f t="shared" si="12"/>
        <v>32140.676879999999</v>
      </c>
      <c r="X55" s="591">
        <f t="shared" si="12"/>
        <v>32140.676879999999</v>
      </c>
      <c r="Y55" s="591">
        <f t="shared" si="12"/>
        <v>32140.676879999999</v>
      </c>
      <c r="Z55" s="591">
        <f t="shared" si="12"/>
        <v>32140.676879999999</v>
      </c>
      <c r="AA55" s="591">
        <f t="shared" si="12"/>
        <v>32140.676879999999</v>
      </c>
      <c r="AB55" s="591">
        <f t="shared" si="12"/>
        <v>32140.676879999999</v>
      </c>
      <c r="AC55" s="591">
        <f t="shared" si="12"/>
        <v>32140.676879999999</v>
      </c>
      <c r="AD55" s="591">
        <f t="shared" si="12"/>
        <v>32140.676879999999</v>
      </c>
      <c r="AE55" s="591">
        <f t="shared" si="12"/>
        <v>32140.676879999999</v>
      </c>
      <c r="AF55" s="591">
        <f t="shared" si="12"/>
        <v>32140.676879999999</v>
      </c>
      <c r="AG55" s="591">
        <f t="shared" si="12"/>
        <v>32140.676879999999</v>
      </c>
      <c r="AH55" s="591">
        <f t="shared" si="12"/>
        <v>32140.676879999999</v>
      </c>
      <c r="AI55" s="592">
        <f t="shared" si="12"/>
        <v>32140.676879999999</v>
      </c>
      <c r="AJ55" s="593">
        <f t="shared" si="15"/>
        <v>964220.30640000035</v>
      </c>
      <c r="AK55" s="37"/>
    </row>
    <row r="56" spans="2:37" ht="14.4" outlineLevel="1" x14ac:dyDescent="0.25">
      <c r="B56" s="581"/>
      <c r="C56" s="588" t="s">
        <v>665</v>
      </c>
      <c r="D56" s="589" t="s">
        <v>632</v>
      </c>
      <c r="E56" s="590">
        <v>4492.8</v>
      </c>
      <c r="F56" s="591">
        <f t="shared" si="7"/>
        <v>47469.307392000002</v>
      </c>
      <c r="G56" s="591">
        <f t="shared" si="9"/>
        <v>47469.307392000002</v>
      </c>
      <c r="H56" s="591">
        <f t="shared" si="9"/>
        <v>47469.307392000002</v>
      </c>
      <c r="I56" s="591">
        <f t="shared" si="9"/>
        <v>47469.307392000002</v>
      </c>
      <c r="J56" s="591">
        <f t="shared" si="9"/>
        <v>47469.307392000002</v>
      </c>
      <c r="K56" s="591">
        <f t="shared" si="9"/>
        <v>47469.307392000002</v>
      </c>
      <c r="L56" s="591">
        <f t="shared" si="9"/>
        <v>47469.307392000002</v>
      </c>
      <c r="M56" s="591">
        <f t="shared" si="9"/>
        <v>47469.307392000002</v>
      </c>
      <c r="N56" s="591">
        <f t="shared" si="9"/>
        <v>47469.307392000002</v>
      </c>
      <c r="O56" s="591">
        <f t="shared" si="9"/>
        <v>47469.307392000002</v>
      </c>
      <c r="P56" s="591">
        <f t="shared" si="9"/>
        <v>47469.307392000002</v>
      </c>
      <c r="Q56" s="591">
        <f t="shared" si="9"/>
        <v>47469.307392000002</v>
      </c>
      <c r="R56" s="591">
        <f t="shared" si="9"/>
        <v>47469.307392000002</v>
      </c>
      <c r="S56" s="591">
        <f t="shared" si="9"/>
        <v>47469.307392000002</v>
      </c>
      <c r="T56" s="591">
        <f t="shared" si="9"/>
        <v>47469.307392000002</v>
      </c>
      <c r="U56" s="591">
        <f t="shared" si="9"/>
        <v>47469.307392000002</v>
      </c>
      <c r="V56" s="591">
        <f t="shared" si="9"/>
        <v>47469.307392000002</v>
      </c>
      <c r="W56" s="591">
        <f t="shared" ref="W56:AI56" si="17">+$E56*$E$22*12</f>
        <v>47469.307392000002</v>
      </c>
      <c r="X56" s="591">
        <f t="shared" si="17"/>
        <v>47469.307392000002</v>
      </c>
      <c r="Y56" s="591">
        <f t="shared" si="17"/>
        <v>47469.307392000002</v>
      </c>
      <c r="Z56" s="591">
        <f t="shared" si="17"/>
        <v>47469.307392000002</v>
      </c>
      <c r="AA56" s="591">
        <f t="shared" si="17"/>
        <v>47469.307392000002</v>
      </c>
      <c r="AB56" s="591">
        <f t="shared" si="17"/>
        <v>47469.307392000002</v>
      </c>
      <c r="AC56" s="591">
        <f t="shared" si="17"/>
        <v>47469.307392000002</v>
      </c>
      <c r="AD56" s="591">
        <f t="shared" si="17"/>
        <v>47469.307392000002</v>
      </c>
      <c r="AE56" s="591">
        <f t="shared" si="17"/>
        <v>47469.307392000002</v>
      </c>
      <c r="AF56" s="591">
        <f t="shared" si="17"/>
        <v>47469.307392000002</v>
      </c>
      <c r="AG56" s="591">
        <f t="shared" si="17"/>
        <v>47469.307392000002</v>
      </c>
      <c r="AH56" s="591">
        <f t="shared" si="17"/>
        <v>47469.307392000002</v>
      </c>
      <c r="AI56" s="592">
        <f t="shared" si="17"/>
        <v>47469.307392000002</v>
      </c>
      <c r="AJ56" s="593">
        <f t="shared" si="4"/>
        <v>1424079.2217599999</v>
      </c>
      <c r="AK56" s="37"/>
    </row>
    <row r="57" spans="2:37" ht="14.4" outlineLevel="1" x14ac:dyDescent="0.25">
      <c r="B57" s="581"/>
      <c r="C57" s="588" t="s">
        <v>666</v>
      </c>
      <c r="D57" s="589" t="s">
        <v>632</v>
      </c>
      <c r="E57" s="590">
        <v>2246.4</v>
      </c>
      <c r="F57" s="591">
        <f t="shared" si="7"/>
        <v>23734.653696000001</v>
      </c>
      <c r="G57" s="591">
        <f t="shared" si="5"/>
        <v>23734.653696000001</v>
      </c>
      <c r="H57" s="591">
        <f t="shared" si="5"/>
        <v>23734.653696000001</v>
      </c>
      <c r="I57" s="591">
        <f t="shared" si="5"/>
        <v>23734.653696000001</v>
      </c>
      <c r="J57" s="591">
        <f t="shared" si="5"/>
        <v>23734.653696000001</v>
      </c>
      <c r="K57" s="591">
        <f t="shared" si="5"/>
        <v>23734.653696000001</v>
      </c>
      <c r="L57" s="591">
        <f t="shared" si="5"/>
        <v>23734.653696000001</v>
      </c>
      <c r="M57" s="591">
        <f t="shared" si="5"/>
        <v>23734.653696000001</v>
      </c>
      <c r="N57" s="591">
        <f t="shared" si="5"/>
        <v>23734.653696000001</v>
      </c>
      <c r="O57" s="591">
        <f t="shared" si="5"/>
        <v>23734.653696000001</v>
      </c>
      <c r="P57" s="591">
        <f t="shared" si="5"/>
        <v>23734.653696000001</v>
      </c>
      <c r="Q57" s="591">
        <f t="shared" si="5"/>
        <v>23734.653696000001</v>
      </c>
      <c r="R57" s="591">
        <f t="shared" si="5"/>
        <v>23734.653696000001</v>
      </c>
      <c r="S57" s="591">
        <f t="shared" si="5"/>
        <v>23734.653696000001</v>
      </c>
      <c r="T57" s="591">
        <f t="shared" si="5"/>
        <v>23734.653696000001</v>
      </c>
      <c r="U57" s="591">
        <f t="shared" si="5"/>
        <v>23734.653696000001</v>
      </c>
      <c r="V57" s="591">
        <f t="shared" si="5"/>
        <v>23734.653696000001</v>
      </c>
      <c r="W57" s="591">
        <f t="shared" si="6"/>
        <v>23734.653696000001</v>
      </c>
      <c r="X57" s="591">
        <f t="shared" si="6"/>
        <v>23734.653696000001</v>
      </c>
      <c r="Y57" s="591">
        <f t="shared" si="6"/>
        <v>23734.653696000001</v>
      </c>
      <c r="Z57" s="591">
        <f t="shared" si="6"/>
        <v>23734.653696000001</v>
      </c>
      <c r="AA57" s="591">
        <f t="shared" si="6"/>
        <v>23734.653696000001</v>
      </c>
      <c r="AB57" s="591">
        <f t="shared" si="6"/>
        <v>23734.653696000001</v>
      </c>
      <c r="AC57" s="591">
        <f t="shared" si="6"/>
        <v>23734.653696000001</v>
      </c>
      <c r="AD57" s="591">
        <f t="shared" si="6"/>
        <v>23734.653696000001</v>
      </c>
      <c r="AE57" s="591">
        <f t="shared" si="6"/>
        <v>23734.653696000001</v>
      </c>
      <c r="AF57" s="591">
        <f t="shared" si="6"/>
        <v>23734.653696000001</v>
      </c>
      <c r="AG57" s="591">
        <f t="shared" si="6"/>
        <v>23734.653696000001</v>
      </c>
      <c r="AH57" s="591">
        <f t="shared" si="6"/>
        <v>23734.653696000001</v>
      </c>
      <c r="AI57" s="592">
        <f t="shared" si="6"/>
        <v>23734.653696000001</v>
      </c>
      <c r="AJ57" s="593">
        <f t="shared" si="4"/>
        <v>712039.61087999993</v>
      </c>
      <c r="AK57" s="37"/>
    </row>
    <row r="58" spans="2:37" ht="14.4" outlineLevel="1" x14ac:dyDescent="0.25">
      <c r="B58" s="581"/>
      <c r="C58" s="588" t="s">
        <v>667</v>
      </c>
      <c r="D58" s="589" t="s">
        <v>632</v>
      </c>
      <c r="E58" s="590">
        <v>2246.4</v>
      </c>
      <c r="F58" s="591">
        <f t="shared" si="7"/>
        <v>23734.653696000001</v>
      </c>
      <c r="G58" s="591">
        <f t="shared" ref="G58:V63" si="18">+$E58*$E$22*12</f>
        <v>23734.653696000001</v>
      </c>
      <c r="H58" s="591">
        <f t="shared" si="18"/>
        <v>23734.653696000001</v>
      </c>
      <c r="I58" s="591">
        <f t="shared" si="18"/>
        <v>23734.653696000001</v>
      </c>
      <c r="J58" s="591">
        <f t="shared" si="18"/>
        <v>23734.653696000001</v>
      </c>
      <c r="K58" s="591">
        <f t="shared" si="18"/>
        <v>23734.653696000001</v>
      </c>
      <c r="L58" s="591">
        <f t="shared" si="18"/>
        <v>23734.653696000001</v>
      </c>
      <c r="M58" s="591">
        <f t="shared" si="18"/>
        <v>23734.653696000001</v>
      </c>
      <c r="N58" s="591">
        <f t="shared" si="18"/>
        <v>23734.653696000001</v>
      </c>
      <c r="O58" s="591">
        <f t="shared" si="18"/>
        <v>23734.653696000001</v>
      </c>
      <c r="P58" s="591">
        <f t="shared" si="18"/>
        <v>23734.653696000001</v>
      </c>
      <c r="Q58" s="591">
        <f t="shared" si="18"/>
        <v>23734.653696000001</v>
      </c>
      <c r="R58" s="591">
        <f t="shared" si="18"/>
        <v>23734.653696000001</v>
      </c>
      <c r="S58" s="591">
        <f t="shared" si="18"/>
        <v>23734.653696000001</v>
      </c>
      <c r="T58" s="591">
        <f t="shared" si="18"/>
        <v>23734.653696000001</v>
      </c>
      <c r="U58" s="591">
        <f t="shared" si="18"/>
        <v>23734.653696000001</v>
      </c>
      <c r="V58" s="591">
        <f t="shared" si="18"/>
        <v>23734.653696000001</v>
      </c>
      <c r="W58" s="591">
        <f t="shared" ref="W58:AI63" si="19">+$E58*$E$22*12</f>
        <v>23734.653696000001</v>
      </c>
      <c r="X58" s="591">
        <f t="shared" si="19"/>
        <v>23734.653696000001</v>
      </c>
      <c r="Y58" s="591">
        <f t="shared" si="19"/>
        <v>23734.653696000001</v>
      </c>
      <c r="Z58" s="591">
        <f t="shared" si="19"/>
        <v>23734.653696000001</v>
      </c>
      <c r="AA58" s="591">
        <f t="shared" si="19"/>
        <v>23734.653696000001</v>
      </c>
      <c r="AB58" s="591">
        <f t="shared" si="19"/>
        <v>23734.653696000001</v>
      </c>
      <c r="AC58" s="591">
        <f t="shared" si="19"/>
        <v>23734.653696000001</v>
      </c>
      <c r="AD58" s="591">
        <f t="shared" si="19"/>
        <v>23734.653696000001</v>
      </c>
      <c r="AE58" s="591">
        <f t="shared" si="19"/>
        <v>23734.653696000001</v>
      </c>
      <c r="AF58" s="591">
        <f t="shared" si="19"/>
        <v>23734.653696000001</v>
      </c>
      <c r="AG58" s="591">
        <f t="shared" si="19"/>
        <v>23734.653696000001</v>
      </c>
      <c r="AH58" s="591">
        <f t="shared" si="19"/>
        <v>23734.653696000001</v>
      </c>
      <c r="AI58" s="592">
        <f t="shared" si="19"/>
        <v>23734.653696000001</v>
      </c>
      <c r="AJ58" s="593">
        <f t="shared" ref="AJ58:AJ61" si="20">SUM(F58:AI58)</f>
        <v>712039.61087999993</v>
      </c>
      <c r="AK58" s="37"/>
    </row>
    <row r="59" spans="2:37" ht="14.4" outlineLevel="1" x14ac:dyDescent="0.25">
      <c r="B59" s="581"/>
      <c r="C59" s="588" t="s">
        <v>668</v>
      </c>
      <c r="D59" s="589" t="s">
        <v>632</v>
      </c>
      <c r="E59" s="590">
        <v>2246.4</v>
      </c>
      <c r="F59" s="591">
        <f t="shared" si="7"/>
        <v>23734.653696000001</v>
      </c>
      <c r="G59" s="591">
        <f t="shared" si="18"/>
        <v>23734.653696000001</v>
      </c>
      <c r="H59" s="591">
        <f t="shared" si="18"/>
        <v>23734.653696000001</v>
      </c>
      <c r="I59" s="591">
        <f t="shared" si="18"/>
        <v>23734.653696000001</v>
      </c>
      <c r="J59" s="591">
        <f t="shared" si="18"/>
        <v>23734.653696000001</v>
      </c>
      <c r="K59" s="591">
        <f t="shared" si="18"/>
        <v>23734.653696000001</v>
      </c>
      <c r="L59" s="591">
        <f t="shared" si="18"/>
        <v>23734.653696000001</v>
      </c>
      <c r="M59" s="591">
        <f t="shared" si="18"/>
        <v>23734.653696000001</v>
      </c>
      <c r="N59" s="591">
        <f t="shared" si="18"/>
        <v>23734.653696000001</v>
      </c>
      <c r="O59" s="591">
        <f t="shared" si="18"/>
        <v>23734.653696000001</v>
      </c>
      <c r="P59" s="591">
        <f t="shared" si="18"/>
        <v>23734.653696000001</v>
      </c>
      <c r="Q59" s="591">
        <f t="shared" si="18"/>
        <v>23734.653696000001</v>
      </c>
      <c r="R59" s="591">
        <f t="shared" si="18"/>
        <v>23734.653696000001</v>
      </c>
      <c r="S59" s="591">
        <f t="shared" si="18"/>
        <v>23734.653696000001</v>
      </c>
      <c r="T59" s="591">
        <f t="shared" si="18"/>
        <v>23734.653696000001</v>
      </c>
      <c r="U59" s="591">
        <f t="shared" si="18"/>
        <v>23734.653696000001</v>
      </c>
      <c r="V59" s="591">
        <f t="shared" si="18"/>
        <v>23734.653696000001</v>
      </c>
      <c r="W59" s="591">
        <f t="shared" si="19"/>
        <v>23734.653696000001</v>
      </c>
      <c r="X59" s="591">
        <f t="shared" si="19"/>
        <v>23734.653696000001</v>
      </c>
      <c r="Y59" s="591">
        <f t="shared" si="19"/>
        <v>23734.653696000001</v>
      </c>
      <c r="Z59" s="591">
        <f t="shared" si="19"/>
        <v>23734.653696000001</v>
      </c>
      <c r="AA59" s="591">
        <f t="shared" si="19"/>
        <v>23734.653696000001</v>
      </c>
      <c r="AB59" s="591">
        <f t="shared" si="19"/>
        <v>23734.653696000001</v>
      </c>
      <c r="AC59" s="591">
        <f t="shared" si="19"/>
        <v>23734.653696000001</v>
      </c>
      <c r="AD59" s="591">
        <f t="shared" si="19"/>
        <v>23734.653696000001</v>
      </c>
      <c r="AE59" s="591">
        <f t="shared" si="19"/>
        <v>23734.653696000001</v>
      </c>
      <c r="AF59" s="591">
        <f t="shared" si="19"/>
        <v>23734.653696000001</v>
      </c>
      <c r="AG59" s="591">
        <f t="shared" si="19"/>
        <v>23734.653696000001</v>
      </c>
      <c r="AH59" s="591">
        <f t="shared" si="19"/>
        <v>23734.653696000001</v>
      </c>
      <c r="AI59" s="592">
        <f t="shared" si="19"/>
        <v>23734.653696000001</v>
      </c>
      <c r="AJ59" s="593">
        <f t="shared" si="20"/>
        <v>712039.61087999993</v>
      </c>
      <c r="AK59" s="37"/>
    </row>
    <row r="60" spans="2:37" ht="14.4" outlineLevel="1" x14ac:dyDescent="0.25">
      <c r="B60" s="581"/>
      <c r="C60" s="588" t="s">
        <v>669</v>
      </c>
      <c r="D60" s="589" t="s">
        <v>632</v>
      </c>
      <c r="E60" s="590">
        <v>2246.4</v>
      </c>
      <c r="F60" s="591">
        <f t="shared" si="7"/>
        <v>23734.653696000001</v>
      </c>
      <c r="G60" s="591">
        <f t="shared" si="18"/>
        <v>23734.653696000001</v>
      </c>
      <c r="H60" s="591">
        <f t="shared" si="18"/>
        <v>23734.653696000001</v>
      </c>
      <c r="I60" s="591">
        <f t="shared" si="18"/>
        <v>23734.653696000001</v>
      </c>
      <c r="J60" s="591">
        <f t="shared" si="18"/>
        <v>23734.653696000001</v>
      </c>
      <c r="K60" s="591">
        <f t="shared" si="18"/>
        <v>23734.653696000001</v>
      </c>
      <c r="L60" s="591">
        <f t="shared" si="18"/>
        <v>23734.653696000001</v>
      </c>
      <c r="M60" s="591">
        <f t="shared" si="18"/>
        <v>23734.653696000001</v>
      </c>
      <c r="N60" s="591">
        <f t="shared" si="18"/>
        <v>23734.653696000001</v>
      </c>
      <c r="O60" s="591">
        <f t="shared" si="18"/>
        <v>23734.653696000001</v>
      </c>
      <c r="P60" s="591">
        <f t="shared" si="18"/>
        <v>23734.653696000001</v>
      </c>
      <c r="Q60" s="591">
        <f t="shared" si="18"/>
        <v>23734.653696000001</v>
      </c>
      <c r="R60" s="591">
        <f t="shared" si="18"/>
        <v>23734.653696000001</v>
      </c>
      <c r="S60" s="591">
        <f t="shared" si="18"/>
        <v>23734.653696000001</v>
      </c>
      <c r="T60" s="591">
        <f t="shared" si="18"/>
        <v>23734.653696000001</v>
      </c>
      <c r="U60" s="591">
        <f t="shared" si="18"/>
        <v>23734.653696000001</v>
      </c>
      <c r="V60" s="591">
        <f t="shared" si="18"/>
        <v>23734.653696000001</v>
      </c>
      <c r="W60" s="591">
        <f t="shared" si="19"/>
        <v>23734.653696000001</v>
      </c>
      <c r="X60" s="591">
        <f t="shared" si="19"/>
        <v>23734.653696000001</v>
      </c>
      <c r="Y60" s="591">
        <f t="shared" si="19"/>
        <v>23734.653696000001</v>
      </c>
      <c r="Z60" s="591">
        <f t="shared" si="19"/>
        <v>23734.653696000001</v>
      </c>
      <c r="AA60" s="591">
        <f t="shared" si="19"/>
        <v>23734.653696000001</v>
      </c>
      <c r="AB60" s="591">
        <f t="shared" si="19"/>
        <v>23734.653696000001</v>
      </c>
      <c r="AC60" s="591">
        <f t="shared" si="19"/>
        <v>23734.653696000001</v>
      </c>
      <c r="AD60" s="591">
        <f t="shared" si="19"/>
        <v>23734.653696000001</v>
      </c>
      <c r="AE60" s="591">
        <f t="shared" si="19"/>
        <v>23734.653696000001</v>
      </c>
      <c r="AF60" s="591">
        <f t="shared" si="19"/>
        <v>23734.653696000001</v>
      </c>
      <c r="AG60" s="591">
        <f t="shared" si="19"/>
        <v>23734.653696000001</v>
      </c>
      <c r="AH60" s="591">
        <f t="shared" si="19"/>
        <v>23734.653696000001</v>
      </c>
      <c r="AI60" s="592">
        <f t="shared" si="19"/>
        <v>23734.653696000001</v>
      </c>
      <c r="AJ60" s="593">
        <f t="shared" si="20"/>
        <v>712039.61087999993</v>
      </c>
      <c r="AK60" s="37"/>
    </row>
    <row r="61" spans="2:37" ht="14.4" outlineLevel="1" x14ac:dyDescent="0.25">
      <c r="B61" s="581"/>
      <c r="C61" s="588" t="s">
        <v>670</v>
      </c>
      <c r="D61" s="589" t="s">
        <v>632</v>
      </c>
      <c r="E61" s="590">
        <v>2246.4</v>
      </c>
      <c r="F61" s="591">
        <f t="shared" si="7"/>
        <v>23734.653696000001</v>
      </c>
      <c r="G61" s="591">
        <f t="shared" si="18"/>
        <v>23734.653696000001</v>
      </c>
      <c r="H61" s="591">
        <f t="shared" si="18"/>
        <v>23734.653696000001</v>
      </c>
      <c r="I61" s="591">
        <f t="shared" si="18"/>
        <v>23734.653696000001</v>
      </c>
      <c r="J61" s="591">
        <f t="shared" si="18"/>
        <v>23734.653696000001</v>
      </c>
      <c r="K61" s="591">
        <f t="shared" si="18"/>
        <v>23734.653696000001</v>
      </c>
      <c r="L61" s="591">
        <f t="shared" si="18"/>
        <v>23734.653696000001</v>
      </c>
      <c r="M61" s="591">
        <f t="shared" si="18"/>
        <v>23734.653696000001</v>
      </c>
      <c r="N61" s="591">
        <f t="shared" si="18"/>
        <v>23734.653696000001</v>
      </c>
      <c r="O61" s="591">
        <f t="shared" si="18"/>
        <v>23734.653696000001</v>
      </c>
      <c r="P61" s="591">
        <f t="shared" si="18"/>
        <v>23734.653696000001</v>
      </c>
      <c r="Q61" s="591">
        <f t="shared" si="18"/>
        <v>23734.653696000001</v>
      </c>
      <c r="R61" s="591">
        <f t="shared" si="18"/>
        <v>23734.653696000001</v>
      </c>
      <c r="S61" s="591">
        <f t="shared" si="18"/>
        <v>23734.653696000001</v>
      </c>
      <c r="T61" s="591">
        <f t="shared" si="18"/>
        <v>23734.653696000001</v>
      </c>
      <c r="U61" s="591">
        <f t="shared" si="18"/>
        <v>23734.653696000001</v>
      </c>
      <c r="V61" s="591">
        <f t="shared" si="18"/>
        <v>23734.653696000001</v>
      </c>
      <c r="W61" s="591">
        <f t="shared" si="19"/>
        <v>23734.653696000001</v>
      </c>
      <c r="X61" s="591">
        <f t="shared" si="19"/>
        <v>23734.653696000001</v>
      </c>
      <c r="Y61" s="591">
        <f t="shared" si="19"/>
        <v>23734.653696000001</v>
      </c>
      <c r="Z61" s="591">
        <f t="shared" si="19"/>
        <v>23734.653696000001</v>
      </c>
      <c r="AA61" s="591">
        <f t="shared" si="19"/>
        <v>23734.653696000001</v>
      </c>
      <c r="AB61" s="591">
        <f t="shared" si="19"/>
        <v>23734.653696000001</v>
      </c>
      <c r="AC61" s="591">
        <f t="shared" si="19"/>
        <v>23734.653696000001</v>
      </c>
      <c r="AD61" s="591">
        <f t="shared" si="19"/>
        <v>23734.653696000001</v>
      </c>
      <c r="AE61" s="591">
        <f t="shared" si="19"/>
        <v>23734.653696000001</v>
      </c>
      <c r="AF61" s="591">
        <f t="shared" si="19"/>
        <v>23734.653696000001</v>
      </c>
      <c r="AG61" s="591">
        <f t="shared" si="19"/>
        <v>23734.653696000001</v>
      </c>
      <c r="AH61" s="591">
        <f t="shared" si="19"/>
        <v>23734.653696000001</v>
      </c>
      <c r="AI61" s="592">
        <f t="shared" si="19"/>
        <v>23734.653696000001</v>
      </c>
      <c r="AJ61" s="593">
        <f t="shared" si="20"/>
        <v>712039.61087999993</v>
      </c>
      <c r="AK61" s="37"/>
    </row>
    <row r="62" spans="2:37" ht="14.4" outlineLevel="1" x14ac:dyDescent="0.25">
      <c r="B62" s="581"/>
      <c r="C62" s="588" t="s">
        <v>671</v>
      </c>
      <c r="D62" s="589" t="s">
        <v>632</v>
      </c>
      <c r="E62" s="590">
        <v>2246.4</v>
      </c>
      <c r="F62" s="591">
        <f t="shared" si="7"/>
        <v>23734.653696000001</v>
      </c>
      <c r="G62" s="591">
        <f t="shared" si="18"/>
        <v>23734.653696000001</v>
      </c>
      <c r="H62" s="591">
        <f t="shared" si="18"/>
        <v>23734.653696000001</v>
      </c>
      <c r="I62" s="591">
        <f t="shared" si="18"/>
        <v>23734.653696000001</v>
      </c>
      <c r="J62" s="591">
        <f t="shared" si="18"/>
        <v>23734.653696000001</v>
      </c>
      <c r="K62" s="591">
        <f t="shared" si="18"/>
        <v>23734.653696000001</v>
      </c>
      <c r="L62" s="591">
        <f t="shared" si="18"/>
        <v>23734.653696000001</v>
      </c>
      <c r="M62" s="591">
        <f t="shared" si="18"/>
        <v>23734.653696000001</v>
      </c>
      <c r="N62" s="591">
        <f t="shared" si="18"/>
        <v>23734.653696000001</v>
      </c>
      <c r="O62" s="591">
        <f t="shared" si="18"/>
        <v>23734.653696000001</v>
      </c>
      <c r="P62" s="591">
        <f t="shared" si="18"/>
        <v>23734.653696000001</v>
      </c>
      <c r="Q62" s="591">
        <f t="shared" si="18"/>
        <v>23734.653696000001</v>
      </c>
      <c r="R62" s="591">
        <f t="shared" si="18"/>
        <v>23734.653696000001</v>
      </c>
      <c r="S62" s="591">
        <f t="shared" si="18"/>
        <v>23734.653696000001</v>
      </c>
      <c r="T62" s="591">
        <f t="shared" si="18"/>
        <v>23734.653696000001</v>
      </c>
      <c r="U62" s="591">
        <f t="shared" si="18"/>
        <v>23734.653696000001</v>
      </c>
      <c r="V62" s="591">
        <f t="shared" si="18"/>
        <v>23734.653696000001</v>
      </c>
      <c r="W62" s="591">
        <f t="shared" si="19"/>
        <v>23734.653696000001</v>
      </c>
      <c r="X62" s="591">
        <f t="shared" si="19"/>
        <v>23734.653696000001</v>
      </c>
      <c r="Y62" s="591">
        <f t="shared" si="19"/>
        <v>23734.653696000001</v>
      </c>
      <c r="Z62" s="591">
        <f t="shared" si="19"/>
        <v>23734.653696000001</v>
      </c>
      <c r="AA62" s="591">
        <f t="shared" si="19"/>
        <v>23734.653696000001</v>
      </c>
      <c r="AB62" s="591">
        <f t="shared" si="19"/>
        <v>23734.653696000001</v>
      </c>
      <c r="AC62" s="591">
        <f t="shared" si="19"/>
        <v>23734.653696000001</v>
      </c>
      <c r="AD62" s="591">
        <f t="shared" si="19"/>
        <v>23734.653696000001</v>
      </c>
      <c r="AE62" s="591">
        <f t="shared" si="19"/>
        <v>23734.653696000001</v>
      </c>
      <c r="AF62" s="591">
        <f t="shared" si="19"/>
        <v>23734.653696000001</v>
      </c>
      <c r="AG62" s="591">
        <f t="shared" si="19"/>
        <v>23734.653696000001</v>
      </c>
      <c r="AH62" s="591">
        <f t="shared" si="19"/>
        <v>23734.653696000001</v>
      </c>
      <c r="AI62" s="592">
        <f t="shared" si="19"/>
        <v>23734.653696000001</v>
      </c>
      <c r="AJ62" s="593">
        <f t="shared" ref="AJ62:AJ63" si="21">SUM(F62:AI62)</f>
        <v>712039.61087999993</v>
      </c>
      <c r="AK62" s="37"/>
    </row>
    <row r="63" spans="2:37" ht="14.4" outlineLevel="1" x14ac:dyDescent="0.25">
      <c r="B63" s="581"/>
      <c r="C63" s="588" t="s">
        <v>672</v>
      </c>
      <c r="D63" s="589" t="s">
        <v>632</v>
      </c>
      <c r="E63" s="590">
        <v>2246.4</v>
      </c>
      <c r="F63" s="591">
        <f t="shared" si="7"/>
        <v>23734.653696000001</v>
      </c>
      <c r="G63" s="591">
        <f t="shared" si="18"/>
        <v>23734.653696000001</v>
      </c>
      <c r="H63" s="591">
        <f t="shared" si="18"/>
        <v>23734.653696000001</v>
      </c>
      <c r="I63" s="591">
        <f t="shared" si="18"/>
        <v>23734.653696000001</v>
      </c>
      <c r="J63" s="591">
        <f t="shared" si="18"/>
        <v>23734.653696000001</v>
      </c>
      <c r="K63" s="591">
        <f t="shared" si="18"/>
        <v>23734.653696000001</v>
      </c>
      <c r="L63" s="591">
        <f t="shared" si="18"/>
        <v>23734.653696000001</v>
      </c>
      <c r="M63" s="591">
        <f t="shared" si="18"/>
        <v>23734.653696000001</v>
      </c>
      <c r="N63" s="591">
        <f t="shared" si="18"/>
        <v>23734.653696000001</v>
      </c>
      <c r="O63" s="591">
        <f t="shared" si="18"/>
        <v>23734.653696000001</v>
      </c>
      <c r="P63" s="591">
        <f t="shared" si="18"/>
        <v>23734.653696000001</v>
      </c>
      <c r="Q63" s="591">
        <f t="shared" si="18"/>
        <v>23734.653696000001</v>
      </c>
      <c r="R63" s="591">
        <f t="shared" si="18"/>
        <v>23734.653696000001</v>
      </c>
      <c r="S63" s="591">
        <f t="shared" si="18"/>
        <v>23734.653696000001</v>
      </c>
      <c r="T63" s="591">
        <f t="shared" si="18"/>
        <v>23734.653696000001</v>
      </c>
      <c r="U63" s="591">
        <f t="shared" si="18"/>
        <v>23734.653696000001</v>
      </c>
      <c r="V63" s="591">
        <f t="shared" si="18"/>
        <v>23734.653696000001</v>
      </c>
      <c r="W63" s="591">
        <f t="shared" si="19"/>
        <v>23734.653696000001</v>
      </c>
      <c r="X63" s="591">
        <f t="shared" si="19"/>
        <v>23734.653696000001</v>
      </c>
      <c r="Y63" s="591">
        <f t="shared" si="19"/>
        <v>23734.653696000001</v>
      </c>
      <c r="Z63" s="591">
        <f t="shared" si="19"/>
        <v>23734.653696000001</v>
      </c>
      <c r="AA63" s="591">
        <f t="shared" si="19"/>
        <v>23734.653696000001</v>
      </c>
      <c r="AB63" s="591">
        <f t="shared" si="19"/>
        <v>23734.653696000001</v>
      </c>
      <c r="AC63" s="591">
        <f t="shared" si="19"/>
        <v>23734.653696000001</v>
      </c>
      <c r="AD63" s="591">
        <f t="shared" si="19"/>
        <v>23734.653696000001</v>
      </c>
      <c r="AE63" s="591">
        <f t="shared" si="19"/>
        <v>23734.653696000001</v>
      </c>
      <c r="AF63" s="591">
        <f t="shared" si="19"/>
        <v>23734.653696000001</v>
      </c>
      <c r="AG63" s="591">
        <f t="shared" si="19"/>
        <v>23734.653696000001</v>
      </c>
      <c r="AH63" s="591">
        <f t="shared" si="19"/>
        <v>23734.653696000001</v>
      </c>
      <c r="AI63" s="592">
        <f t="shared" si="19"/>
        <v>23734.653696000001</v>
      </c>
      <c r="AJ63" s="593">
        <f t="shared" si="21"/>
        <v>712039.61087999993</v>
      </c>
      <c r="AK63" s="37"/>
    </row>
    <row r="64" spans="2:37" ht="14.4" outlineLevel="1" x14ac:dyDescent="0.25">
      <c r="B64" s="581"/>
      <c r="C64" s="588" t="s">
        <v>673</v>
      </c>
      <c r="D64" s="589" t="s">
        <v>632</v>
      </c>
      <c r="E64" s="590">
        <v>2246.4</v>
      </c>
      <c r="F64" s="591">
        <f t="shared" si="7"/>
        <v>23734.653696000001</v>
      </c>
      <c r="G64" s="591">
        <f t="shared" si="5"/>
        <v>23734.653696000001</v>
      </c>
      <c r="H64" s="591">
        <f t="shared" si="5"/>
        <v>23734.653696000001</v>
      </c>
      <c r="I64" s="591">
        <f t="shared" si="5"/>
        <v>23734.653696000001</v>
      </c>
      <c r="J64" s="591">
        <f t="shared" si="5"/>
        <v>23734.653696000001</v>
      </c>
      <c r="K64" s="591">
        <f t="shared" si="5"/>
        <v>23734.653696000001</v>
      </c>
      <c r="L64" s="591">
        <f t="shared" si="5"/>
        <v>23734.653696000001</v>
      </c>
      <c r="M64" s="591">
        <f t="shared" si="5"/>
        <v>23734.653696000001</v>
      </c>
      <c r="N64" s="591">
        <f t="shared" si="5"/>
        <v>23734.653696000001</v>
      </c>
      <c r="O64" s="591">
        <f t="shared" si="5"/>
        <v>23734.653696000001</v>
      </c>
      <c r="P64" s="591">
        <f t="shared" si="5"/>
        <v>23734.653696000001</v>
      </c>
      <c r="Q64" s="591">
        <f t="shared" si="5"/>
        <v>23734.653696000001</v>
      </c>
      <c r="R64" s="591">
        <f t="shared" si="5"/>
        <v>23734.653696000001</v>
      </c>
      <c r="S64" s="591">
        <f t="shared" si="5"/>
        <v>23734.653696000001</v>
      </c>
      <c r="T64" s="591">
        <f t="shared" si="5"/>
        <v>23734.653696000001</v>
      </c>
      <c r="U64" s="591">
        <f t="shared" si="5"/>
        <v>23734.653696000001</v>
      </c>
      <c r="V64" s="591">
        <f t="shared" si="5"/>
        <v>23734.653696000001</v>
      </c>
      <c r="W64" s="591">
        <f t="shared" si="6"/>
        <v>23734.653696000001</v>
      </c>
      <c r="X64" s="591">
        <f t="shared" si="6"/>
        <v>23734.653696000001</v>
      </c>
      <c r="Y64" s="591">
        <f t="shared" si="6"/>
        <v>23734.653696000001</v>
      </c>
      <c r="Z64" s="591">
        <f t="shared" si="6"/>
        <v>23734.653696000001</v>
      </c>
      <c r="AA64" s="591">
        <f t="shared" si="6"/>
        <v>23734.653696000001</v>
      </c>
      <c r="AB64" s="591">
        <f t="shared" si="6"/>
        <v>23734.653696000001</v>
      </c>
      <c r="AC64" s="591">
        <f t="shared" si="6"/>
        <v>23734.653696000001</v>
      </c>
      <c r="AD64" s="591">
        <f t="shared" si="6"/>
        <v>23734.653696000001</v>
      </c>
      <c r="AE64" s="591">
        <f t="shared" si="6"/>
        <v>23734.653696000001</v>
      </c>
      <c r="AF64" s="591">
        <f t="shared" si="6"/>
        <v>23734.653696000001</v>
      </c>
      <c r="AG64" s="591">
        <f t="shared" si="6"/>
        <v>23734.653696000001</v>
      </c>
      <c r="AH64" s="591">
        <f t="shared" si="6"/>
        <v>23734.653696000001</v>
      </c>
      <c r="AI64" s="592">
        <f t="shared" si="6"/>
        <v>23734.653696000001</v>
      </c>
      <c r="AJ64" s="593">
        <f t="shared" si="4"/>
        <v>712039.61087999993</v>
      </c>
      <c r="AK64" s="37"/>
    </row>
    <row r="65" spans="2:36" ht="14.4" outlineLevel="1" x14ac:dyDescent="0.25">
      <c r="B65" s="574">
        <v>1004</v>
      </c>
      <c r="C65" s="575" t="str">
        <f>VLOOKUP(B65,'Custo G GERAIS'!$B$18:$O$76,2,FALSE)</f>
        <v>Energia elétrica - ILUMINAÇÃO</v>
      </c>
      <c r="D65" s="576" t="s">
        <v>629</v>
      </c>
      <c r="E65" s="577" t="s">
        <v>26</v>
      </c>
      <c r="F65" s="578">
        <f t="shared" ref="F65:AI65" si="22">+SUBTOTAL(9,F67:F191)</f>
        <v>220538.34562499993</v>
      </c>
      <c r="G65" s="578">
        <f t="shared" si="22"/>
        <v>264731.00062499999</v>
      </c>
      <c r="H65" s="578">
        <f t="shared" si="22"/>
        <v>348697.0451249996</v>
      </c>
      <c r="I65" s="578">
        <f t="shared" si="22"/>
        <v>463597.94812499906</v>
      </c>
      <c r="J65" s="578">
        <f t="shared" si="22"/>
        <v>560821.78912499861</v>
      </c>
      <c r="K65" s="578">
        <f t="shared" si="22"/>
        <v>582918.11662499851</v>
      </c>
      <c r="L65" s="578">
        <f t="shared" si="22"/>
        <v>600595.17862499843</v>
      </c>
      <c r="M65" s="578">
        <f t="shared" si="22"/>
        <v>613852.97512499837</v>
      </c>
      <c r="N65" s="578">
        <f t="shared" si="22"/>
        <v>613852.97512499837</v>
      </c>
      <c r="O65" s="578">
        <f t="shared" si="22"/>
        <v>613852.97512499837</v>
      </c>
      <c r="P65" s="578">
        <f t="shared" si="22"/>
        <v>613852.97512499837</v>
      </c>
      <c r="Q65" s="578">
        <f t="shared" si="22"/>
        <v>613852.97512499837</v>
      </c>
      <c r="R65" s="578">
        <f t="shared" si="22"/>
        <v>613852.97512499837</v>
      </c>
      <c r="S65" s="578">
        <f t="shared" si="22"/>
        <v>613852.97512499837</v>
      </c>
      <c r="T65" s="578">
        <f t="shared" si="22"/>
        <v>613852.97512499837</v>
      </c>
      <c r="U65" s="578">
        <f t="shared" si="22"/>
        <v>613852.97512499837</v>
      </c>
      <c r="V65" s="578">
        <f t="shared" si="22"/>
        <v>613852.97512499837</v>
      </c>
      <c r="W65" s="578">
        <f t="shared" si="22"/>
        <v>613852.97512499837</v>
      </c>
      <c r="X65" s="578">
        <f t="shared" si="22"/>
        <v>613852.97512499837</v>
      </c>
      <c r="Y65" s="578">
        <f t="shared" si="22"/>
        <v>613852.97512499837</v>
      </c>
      <c r="Z65" s="578">
        <f t="shared" si="22"/>
        <v>613852.97512499837</v>
      </c>
      <c r="AA65" s="578">
        <f t="shared" si="22"/>
        <v>613852.97512499837</v>
      </c>
      <c r="AB65" s="578">
        <f t="shared" si="22"/>
        <v>613852.97512499837</v>
      </c>
      <c r="AC65" s="578">
        <f t="shared" si="22"/>
        <v>613852.97512499837</v>
      </c>
      <c r="AD65" s="578">
        <f t="shared" si="22"/>
        <v>613852.97512499837</v>
      </c>
      <c r="AE65" s="578">
        <f t="shared" si="22"/>
        <v>613852.97512499837</v>
      </c>
      <c r="AF65" s="578">
        <f t="shared" si="22"/>
        <v>613852.97512499837</v>
      </c>
      <c r="AG65" s="578">
        <f t="shared" si="22"/>
        <v>613852.97512499837</v>
      </c>
      <c r="AH65" s="578">
        <f t="shared" si="22"/>
        <v>613852.97512499837</v>
      </c>
      <c r="AI65" s="579">
        <f t="shared" si="22"/>
        <v>613852.97512499837</v>
      </c>
      <c r="AJ65" s="580">
        <f t="shared" si="4"/>
        <v>17160517.851749949</v>
      </c>
    </row>
    <row r="66" spans="2:36" ht="14.4" outlineLevel="1" x14ac:dyDescent="0.25">
      <c r="B66" s="581"/>
      <c r="C66" s="582" t="s">
        <v>630</v>
      </c>
      <c r="D66" s="583" t="s">
        <v>562</v>
      </c>
      <c r="E66" s="584">
        <f>VLOOKUP(B65,'Custo G GERAIS'!$B$18:$O$76,14,FALSE)</f>
        <v>0.48425000000000001</v>
      </c>
      <c r="F66" s="585"/>
      <c r="G66" s="585"/>
      <c r="H66" s="585"/>
      <c r="I66" s="585"/>
      <c r="J66" s="585"/>
      <c r="K66" s="585"/>
      <c r="L66" s="585"/>
      <c r="M66" s="585"/>
      <c r="N66" s="585"/>
      <c r="O66" s="585"/>
      <c r="P66" s="585"/>
      <c r="Q66" s="585"/>
      <c r="R66" s="585"/>
      <c r="S66" s="585"/>
      <c r="T66" s="585"/>
      <c r="U66" s="585"/>
      <c r="V66" s="585"/>
      <c r="W66" s="585"/>
      <c r="X66" s="585"/>
      <c r="Y66" s="585"/>
      <c r="Z66" s="585"/>
      <c r="AA66" s="585"/>
      <c r="AB66" s="585"/>
      <c r="AC66" s="585"/>
      <c r="AD66" s="585"/>
      <c r="AE66" s="585"/>
      <c r="AF66" s="585"/>
      <c r="AG66" s="585"/>
      <c r="AH66" s="585"/>
      <c r="AI66" s="586"/>
      <c r="AJ66" s="587"/>
    </row>
    <row r="67" spans="2:36" ht="14.4" outlineLevel="1" x14ac:dyDescent="0.25">
      <c r="B67" s="581"/>
      <c r="C67" s="594" t="s">
        <v>631</v>
      </c>
      <c r="D67" s="595" t="s">
        <v>632</v>
      </c>
      <c r="E67" s="596">
        <v>1638</v>
      </c>
      <c r="F67" s="591">
        <f t="shared" ref="F67:O82" si="23">+$E67*$E$66*12</f>
        <v>9518.4179999999997</v>
      </c>
      <c r="G67" s="591">
        <f t="shared" si="23"/>
        <v>9518.4179999999997</v>
      </c>
      <c r="H67" s="591">
        <f t="shared" si="23"/>
        <v>9518.4179999999997</v>
      </c>
      <c r="I67" s="591">
        <f t="shared" si="23"/>
        <v>9518.4179999999997</v>
      </c>
      <c r="J67" s="591">
        <f t="shared" si="23"/>
        <v>9518.4179999999997</v>
      </c>
      <c r="K67" s="591">
        <f t="shared" si="23"/>
        <v>9518.4179999999997</v>
      </c>
      <c r="L67" s="591">
        <f t="shared" si="23"/>
        <v>9518.4179999999997</v>
      </c>
      <c r="M67" s="591">
        <f t="shared" si="23"/>
        <v>9518.4179999999997</v>
      </c>
      <c r="N67" s="591">
        <f t="shared" si="23"/>
        <v>9518.4179999999997</v>
      </c>
      <c r="O67" s="591">
        <f t="shared" si="23"/>
        <v>9518.4179999999997</v>
      </c>
      <c r="P67" s="591">
        <f t="shared" ref="P67:Y82" si="24">+$E67*$E$66*12</f>
        <v>9518.4179999999997</v>
      </c>
      <c r="Q67" s="591">
        <f t="shared" si="24"/>
        <v>9518.4179999999997</v>
      </c>
      <c r="R67" s="591">
        <f t="shared" si="24"/>
        <v>9518.4179999999997</v>
      </c>
      <c r="S67" s="591">
        <f t="shared" si="24"/>
        <v>9518.4179999999997</v>
      </c>
      <c r="T67" s="591">
        <f t="shared" si="24"/>
        <v>9518.4179999999997</v>
      </c>
      <c r="U67" s="591">
        <f t="shared" si="24"/>
        <v>9518.4179999999997</v>
      </c>
      <c r="V67" s="591">
        <f t="shared" si="24"/>
        <v>9518.4179999999997</v>
      </c>
      <c r="W67" s="591">
        <f t="shared" si="24"/>
        <v>9518.4179999999997</v>
      </c>
      <c r="X67" s="591">
        <f t="shared" si="24"/>
        <v>9518.4179999999997</v>
      </c>
      <c r="Y67" s="591">
        <f t="shared" si="24"/>
        <v>9518.4179999999997</v>
      </c>
      <c r="Z67" s="591">
        <f t="shared" ref="Z67:AI82" si="25">+$E67*$E$66*12</f>
        <v>9518.4179999999997</v>
      </c>
      <c r="AA67" s="591">
        <f t="shared" si="25"/>
        <v>9518.4179999999997</v>
      </c>
      <c r="AB67" s="591">
        <f t="shared" si="25"/>
        <v>9518.4179999999997</v>
      </c>
      <c r="AC67" s="591">
        <f t="shared" si="25"/>
        <v>9518.4179999999997</v>
      </c>
      <c r="AD67" s="591">
        <f t="shared" si="25"/>
        <v>9518.4179999999997</v>
      </c>
      <c r="AE67" s="591">
        <f t="shared" si="25"/>
        <v>9518.4179999999997</v>
      </c>
      <c r="AF67" s="591">
        <f t="shared" si="25"/>
        <v>9518.4179999999997</v>
      </c>
      <c r="AG67" s="591">
        <f t="shared" si="25"/>
        <v>9518.4179999999997</v>
      </c>
      <c r="AH67" s="591">
        <f t="shared" si="25"/>
        <v>9518.4179999999997</v>
      </c>
      <c r="AI67" s="592">
        <f t="shared" si="25"/>
        <v>9518.4179999999997</v>
      </c>
      <c r="AJ67" s="593">
        <f t="shared" ref="AJ67:AJ85" si="26">SUM(F67:AI67)</f>
        <v>285552.5400000001</v>
      </c>
    </row>
    <row r="68" spans="2:36" ht="14.4" outlineLevel="1" x14ac:dyDescent="0.25">
      <c r="B68" s="581"/>
      <c r="C68" s="588" t="s">
        <v>646</v>
      </c>
      <c r="D68" s="589" t="s">
        <v>632</v>
      </c>
      <c r="E68" s="596">
        <f>E84/2</f>
        <v>760.5</v>
      </c>
      <c r="F68" s="591">
        <f t="shared" si="23"/>
        <v>4419.2655000000004</v>
      </c>
      <c r="G68" s="591">
        <f t="shared" si="23"/>
        <v>4419.2655000000004</v>
      </c>
      <c r="H68" s="591">
        <f t="shared" si="23"/>
        <v>4419.2655000000004</v>
      </c>
      <c r="I68" s="591">
        <f t="shared" si="23"/>
        <v>4419.2655000000004</v>
      </c>
      <c r="J68" s="591">
        <f t="shared" si="23"/>
        <v>4419.2655000000004</v>
      </c>
      <c r="K68" s="591">
        <f t="shared" si="23"/>
        <v>4419.2655000000004</v>
      </c>
      <c r="L68" s="591">
        <f t="shared" si="23"/>
        <v>4419.2655000000004</v>
      </c>
      <c r="M68" s="591">
        <f t="shared" si="23"/>
        <v>4419.2655000000004</v>
      </c>
      <c r="N68" s="591">
        <f t="shared" si="23"/>
        <v>4419.2655000000004</v>
      </c>
      <c r="O68" s="591">
        <f t="shared" si="23"/>
        <v>4419.2655000000004</v>
      </c>
      <c r="P68" s="591">
        <f t="shared" si="24"/>
        <v>4419.2655000000004</v>
      </c>
      <c r="Q68" s="591">
        <f t="shared" si="24"/>
        <v>4419.2655000000004</v>
      </c>
      <c r="R68" s="591">
        <f t="shared" si="24"/>
        <v>4419.2655000000004</v>
      </c>
      <c r="S68" s="591">
        <f t="shared" si="24"/>
        <v>4419.2655000000004</v>
      </c>
      <c r="T68" s="591">
        <f t="shared" si="24"/>
        <v>4419.2655000000004</v>
      </c>
      <c r="U68" s="591">
        <f t="shared" si="24"/>
        <v>4419.2655000000004</v>
      </c>
      <c r="V68" s="591">
        <f t="shared" si="24"/>
        <v>4419.2655000000004</v>
      </c>
      <c r="W68" s="591">
        <f t="shared" si="24"/>
        <v>4419.2655000000004</v>
      </c>
      <c r="X68" s="591">
        <f t="shared" si="24"/>
        <v>4419.2655000000004</v>
      </c>
      <c r="Y68" s="591">
        <f t="shared" si="24"/>
        <v>4419.2655000000004</v>
      </c>
      <c r="Z68" s="591">
        <f t="shared" si="25"/>
        <v>4419.2655000000004</v>
      </c>
      <c r="AA68" s="591">
        <f t="shared" si="25"/>
        <v>4419.2655000000004</v>
      </c>
      <c r="AB68" s="591">
        <f t="shared" si="25"/>
        <v>4419.2655000000004</v>
      </c>
      <c r="AC68" s="591">
        <f t="shared" si="25"/>
        <v>4419.2655000000004</v>
      </c>
      <c r="AD68" s="591">
        <f t="shared" si="25"/>
        <v>4419.2655000000004</v>
      </c>
      <c r="AE68" s="591">
        <f t="shared" si="25"/>
        <v>4419.2655000000004</v>
      </c>
      <c r="AF68" s="591">
        <f t="shared" si="25"/>
        <v>4419.2655000000004</v>
      </c>
      <c r="AG68" s="591">
        <f t="shared" si="25"/>
        <v>4419.2655000000004</v>
      </c>
      <c r="AH68" s="591">
        <f t="shared" si="25"/>
        <v>4419.2655000000004</v>
      </c>
      <c r="AI68" s="592">
        <f t="shared" si="25"/>
        <v>4419.2655000000004</v>
      </c>
      <c r="AJ68" s="593">
        <f t="shared" si="26"/>
        <v>132577.96499999994</v>
      </c>
    </row>
    <row r="69" spans="2:36" ht="14.4" outlineLevel="1" x14ac:dyDescent="0.25">
      <c r="B69" s="581"/>
      <c r="C69" s="588" t="s">
        <v>647</v>
      </c>
      <c r="D69" s="589" t="s">
        <v>632</v>
      </c>
      <c r="E69" s="596">
        <v>760.5</v>
      </c>
      <c r="F69" s="591">
        <f t="shared" si="23"/>
        <v>4419.2655000000004</v>
      </c>
      <c r="G69" s="591">
        <f t="shared" si="23"/>
        <v>4419.2655000000004</v>
      </c>
      <c r="H69" s="591">
        <f t="shared" si="23"/>
        <v>4419.2655000000004</v>
      </c>
      <c r="I69" s="591">
        <f t="shared" si="23"/>
        <v>4419.2655000000004</v>
      </c>
      <c r="J69" s="591">
        <f t="shared" si="23"/>
        <v>4419.2655000000004</v>
      </c>
      <c r="K69" s="591">
        <f t="shared" si="23"/>
        <v>4419.2655000000004</v>
      </c>
      <c r="L69" s="591">
        <f t="shared" si="23"/>
        <v>4419.2655000000004</v>
      </c>
      <c r="M69" s="591">
        <f t="shared" si="23"/>
        <v>4419.2655000000004</v>
      </c>
      <c r="N69" s="591">
        <f t="shared" si="23"/>
        <v>4419.2655000000004</v>
      </c>
      <c r="O69" s="591">
        <f t="shared" si="23"/>
        <v>4419.2655000000004</v>
      </c>
      <c r="P69" s="591">
        <f t="shared" si="24"/>
        <v>4419.2655000000004</v>
      </c>
      <c r="Q69" s="591">
        <f t="shared" si="24"/>
        <v>4419.2655000000004</v>
      </c>
      <c r="R69" s="591">
        <f t="shared" si="24"/>
        <v>4419.2655000000004</v>
      </c>
      <c r="S69" s="591">
        <f t="shared" si="24"/>
        <v>4419.2655000000004</v>
      </c>
      <c r="T69" s="591">
        <f t="shared" si="24"/>
        <v>4419.2655000000004</v>
      </c>
      <c r="U69" s="591">
        <f t="shared" si="24"/>
        <v>4419.2655000000004</v>
      </c>
      <c r="V69" s="591">
        <f t="shared" si="24"/>
        <v>4419.2655000000004</v>
      </c>
      <c r="W69" s="591">
        <f t="shared" si="24"/>
        <v>4419.2655000000004</v>
      </c>
      <c r="X69" s="591">
        <f t="shared" si="24"/>
        <v>4419.2655000000004</v>
      </c>
      <c r="Y69" s="591">
        <f t="shared" si="24"/>
        <v>4419.2655000000004</v>
      </c>
      <c r="Z69" s="591">
        <f t="shared" si="25"/>
        <v>4419.2655000000004</v>
      </c>
      <c r="AA69" s="591">
        <f t="shared" si="25"/>
        <v>4419.2655000000004</v>
      </c>
      <c r="AB69" s="591">
        <f t="shared" si="25"/>
        <v>4419.2655000000004</v>
      </c>
      <c r="AC69" s="591">
        <f t="shared" si="25"/>
        <v>4419.2655000000004</v>
      </c>
      <c r="AD69" s="591">
        <f t="shared" si="25"/>
        <v>4419.2655000000004</v>
      </c>
      <c r="AE69" s="591">
        <f t="shared" si="25"/>
        <v>4419.2655000000004</v>
      </c>
      <c r="AF69" s="591">
        <f t="shared" si="25"/>
        <v>4419.2655000000004</v>
      </c>
      <c r="AG69" s="591">
        <f t="shared" si="25"/>
        <v>4419.2655000000004</v>
      </c>
      <c r="AH69" s="591">
        <f t="shared" si="25"/>
        <v>4419.2655000000004</v>
      </c>
      <c r="AI69" s="592">
        <f t="shared" si="25"/>
        <v>4419.2655000000004</v>
      </c>
      <c r="AJ69" s="593">
        <f t="shared" si="26"/>
        <v>132577.96499999994</v>
      </c>
    </row>
    <row r="70" spans="2:36" ht="14.4" outlineLevel="1" x14ac:dyDescent="0.25">
      <c r="B70" s="581"/>
      <c r="C70" s="588" t="s">
        <v>648</v>
      </c>
      <c r="D70" s="589" t="s">
        <v>632</v>
      </c>
      <c r="E70" s="596">
        <v>760.5</v>
      </c>
      <c r="F70" s="591">
        <f t="shared" si="23"/>
        <v>4419.2655000000004</v>
      </c>
      <c r="G70" s="591">
        <f t="shared" si="23"/>
        <v>4419.2655000000004</v>
      </c>
      <c r="H70" s="591">
        <f t="shared" si="23"/>
        <v>4419.2655000000004</v>
      </c>
      <c r="I70" s="591">
        <f t="shared" si="23"/>
        <v>4419.2655000000004</v>
      </c>
      <c r="J70" s="591">
        <f t="shared" si="23"/>
        <v>4419.2655000000004</v>
      </c>
      <c r="K70" s="591">
        <f t="shared" si="23"/>
        <v>4419.2655000000004</v>
      </c>
      <c r="L70" s="591">
        <f t="shared" si="23"/>
        <v>4419.2655000000004</v>
      </c>
      <c r="M70" s="591">
        <f t="shared" si="23"/>
        <v>4419.2655000000004</v>
      </c>
      <c r="N70" s="591">
        <f t="shared" si="23"/>
        <v>4419.2655000000004</v>
      </c>
      <c r="O70" s="591">
        <f t="shared" si="23"/>
        <v>4419.2655000000004</v>
      </c>
      <c r="P70" s="591">
        <f t="shared" si="24"/>
        <v>4419.2655000000004</v>
      </c>
      <c r="Q70" s="591">
        <f t="shared" si="24"/>
        <v>4419.2655000000004</v>
      </c>
      <c r="R70" s="591">
        <f t="shared" si="24"/>
        <v>4419.2655000000004</v>
      </c>
      <c r="S70" s="591">
        <f t="shared" si="24"/>
        <v>4419.2655000000004</v>
      </c>
      <c r="T70" s="591">
        <f t="shared" si="24"/>
        <v>4419.2655000000004</v>
      </c>
      <c r="U70" s="591">
        <f t="shared" si="24"/>
        <v>4419.2655000000004</v>
      </c>
      <c r="V70" s="591">
        <f t="shared" si="24"/>
        <v>4419.2655000000004</v>
      </c>
      <c r="W70" s="591">
        <f t="shared" si="24"/>
        <v>4419.2655000000004</v>
      </c>
      <c r="X70" s="591">
        <f t="shared" si="24"/>
        <v>4419.2655000000004</v>
      </c>
      <c r="Y70" s="591">
        <f t="shared" si="24"/>
        <v>4419.2655000000004</v>
      </c>
      <c r="Z70" s="591">
        <f t="shared" si="25"/>
        <v>4419.2655000000004</v>
      </c>
      <c r="AA70" s="591">
        <f t="shared" si="25"/>
        <v>4419.2655000000004</v>
      </c>
      <c r="AB70" s="591">
        <f t="shared" si="25"/>
        <v>4419.2655000000004</v>
      </c>
      <c r="AC70" s="591">
        <f t="shared" si="25"/>
        <v>4419.2655000000004</v>
      </c>
      <c r="AD70" s="591">
        <f t="shared" si="25"/>
        <v>4419.2655000000004</v>
      </c>
      <c r="AE70" s="591">
        <f t="shared" si="25"/>
        <v>4419.2655000000004</v>
      </c>
      <c r="AF70" s="591">
        <f t="shared" si="25"/>
        <v>4419.2655000000004</v>
      </c>
      <c r="AG70" s="591">
        <f t="shared" si="25"/>
        <v>4419.2655000000004</v>
      </c>
      <c r="AH70" s="591">
        <f t="shared" si="25"/>
        <v>4419.2655000000004</v>
      </c>
      <c r="AI70" s="592">
        <f t="shared" si="25"/>
        <v>4419.2655000000004</v>
      </c>
      <c r="AJ70" s="593">
        <f t="shared" si="26"/>
        <v>132577.96499999994</v>
      </c>
    </row>
    <row r="71" spans="2:36" ht="14.4" outlineLevel="1" x14ac:dyDescent="0.25">
      <c r="B71" s="581"/>
      <c r="C71" s="588" t="s">
        <v>649</v>
      </c>
      <c r="D71" s="589" t="s">
        <v>632</v>
      </c>
      <c r="E71" s="596">
        <v>760.5</v>
      </c>
      <c r="F71" s="591">
        <f t="shared" si="23"/>
        <v>4419.2655000000004</v>
      </c>
      <c r="G71" s="591">
        <f t="shared" si="23"/>
        <v>4419.2655000000004</v>
      </c>
      <c r="H71" s="591">
        <f t="shared" si="23"/>
        <v>4419.2655000000004</v>
      </c>
      <c r="I71" s="591">
        <f t="shared" si="23"/>
        <v>4419.2655000000004</v>
      </c>
      <c r="J71" s="591">
        <f t="shared" si="23"/>
        <v>4419.2655000000004</v>
      </c>
      <c r="K71" s="591">
        <f t="shared" si="23"/>
        <v>4419.2655000000004</v>
      </c>
      <c r="L71" s="591">
        <f t="shared" si="23"/>
        <v>4419.2655000000004</v>
      </c>
      <c r="M71" s="591">
        <f t="shared" si="23"/>
        <v>4419.2655000000004</v>
      </c>
      <c r="N71" s="591">
        <f t="shared" si="23"/>
        <v>4419.2655000000004</v>
      </c>
      <c r="O71" s="591">
        <f t="shared" si="23"/>
        <v>4419.2655000000004</v>
      </c>
      <c r="P71" s="591">
        <f t="shared" si="24"/>
        <v>4419.2655000000004</v>
      </c>
      <c r="Q71" s="591">
        <f t="shared" si="24"/>
        <v>4419.2655000000004</v>
      </c>
      <c r="R71" s="591">
        <f t="shared" si="24"/>
        <v>4419.2655000000004</v>
      </c>
      <c r="S71" s="591">
        <f t="shared" si="24"/>
        <v>4419.2655000000004</v>
      </c>
      <c r="T71" s="591">
        <f t="shared" si="24"/>
        <v>4419.2655000000004</v>
      </c>
      <c r="U71" s="591">
        <f t="shared" si="24"/>
        <v>4419.2655000000004</v>
      </c>
      <c r="V71" s="591">
        <f t="shared" si="24"/>
        <v>4419.2655000000004</v>
      </c>
      <c r="W71" s="591">
        <f t="shared" si="24"/>
        <v>4419.2655000000004</v>
      </c>
      <c r="X71" s="591">
        <f t="shared" si="24"/>
        <v>4419.2655000000004</v>
      </c>
      <c r="Y71" s="591">
        <f t="shared" si="24"/>
        <v>4419.2655000000004</v>
      </c>
      <c r="Z71" s="591">
        <f t="shared" si="25"/>
        <v>4419.2655000000004</v>
      </c>
      <c r="AA71" s="591">
        <f t="shared" si="25"/>
        <v>4419.2655000000004</v>
      </c>
      <c r="AB71" s="591">
        <f t="shared" si="25"/>
        <v>4419.2655000000004</v>
      </c>
      <c r="AC71" s="591">
        <f t="shared" si="25"/>
        <v>4419.2655000000004</v>
      </c>
      <c r="AD71" s="591">
        <f t="shared" si="25"/>
        <v>4419.2655000000004</v>
      </c>
      <c r="AE71" s="591">
        <f t="shared" si="25"/>
        <v>4419.2655000000004</v>
      </c>
      <c r="AF71" s="591">
        <f t="shared" si="25"/>
        <v>4419.2655000000004</v>
      </c>
      <c r="AG71" s="591">
        <f t="shared" si="25"/>
        <v>4419.2655000000004</v>
      </c>
      <c r="AH71" s="591">
        <f t="shared" si="25"/>
        <v>4419.2655000000004</v>
      </c>
      <c r="AI71" s="592">
        <f t="shared" si="25"/>
        <v>4419.2655000000004</v>
      </c>
      <c r="AJ71" s="593">
        <f t="shared" ref="AJ71:AJ79" si="27">SUM(F71:AI71)</f>
        <v>132577.96499999994</v>
      </c>
    </row>
    <row r="72" spans="2:36" ht="14.4" outlineLevel="1" x14ac:dyDescent="0.25">
      <c r="B72" s="581"/>
      <c r="C72" s="588" t="s">
        <v>650</v>
      </c>
      <c r="D72" s="589" t="s">
        <v>632</v>
      </c>
      <c r="E72" s="596">
        <v>760.5</v>
      </c>
      <c r="F72" s="591">
        <f t="shared" si="23"/>
        <v>4419.2655000000004</v>
      </c>
      <c r="G72" s="591">
        <f t="shared" si="23"/>
        <v>4419.2655000000004</v>
      </c>
      <c r="H72" s="591">
        <f t="shared" si="23"/>
        <v>4419.2655000000004</v>
      </c>
      <c r="I72" s="591">
        <f t="shared" si="23"/>
        <v>4419.2655000000004</v>
      </c>
      <c r="J72" s="591">
        <f t="shared" si="23"/>
        <v>4419.2655000000004</v>
      </c>
      <c r="K72" s="591">
        <f t="shared" si="23"/>
        <v>4419.2655000000004</v>
      </c>
      <c r="L72" s="591">
        <f t="shared" si="23"/>
        <v>4419.2655000000004</v>
      </c>
      <c r="M72" s="591">
        <f t="shared" si="23"/>
        <v>4419.2655000000004</v>
      </c>
      <c r="N72" s="591">
        <f t="shared" si="23"/>
        <v>4419.2655000000004</v>
      </c>
      <c r="O72" s="591">
        <f t="shared" si="23"/>
        <v>4419.2655000000004</v>
      </c>
      <c r="P72" s="591">
        <f t="shared" si="24"/>
        <v>4419.2655000000004</v>
      </c>
      <c r="Q72" s="591">
        <f t="shared" si="24"/>
        <v>4419.2655000000004</v>
      </c>
      <c r="R72" s="591">
        <f t="shared" si="24"/>
        <v>4419.2655000000004</v>
      </c>
      <c r="S72" s="591">
        <f t="shared" si="24"/>
        <v>4419.2655000000004</v>
      </c>
      <c r="T72" s="591">
        <f t="shared" si="24"/>
        <v>4419.2655000000004</v>
      </c>
      <c r="U72" s="591">
        <f t="shared" si="24"/>
        <v>4419.2655000000004</v>
      </c>
      <c r="V72" s="591">
        <f t="shared" si="24"/>
        <v>4419.2655000000004</v>
      </c>
      <c r="W72" s="591">
        <f t="shared" si="24"/>
        <v>4419.2655000000004</v>
      </c>
      <c r="X72" s="591">
        <f t="shared" si="24"/>
        <v>4419.2655000000004</v>
      </c>
      <c r="Y72" s="591">
        <f t="shared" si="24"/>
        <v>4419.2655000000004</v>
      </c>
      <c r="Z72" s="591">
        <f t="shared" si="25"/>
        <v>4419.2655000000004</v>
      </c>
      <c r="AA72" s="591">
        <f t="shared" si="25"/>
        <v>4419.2655000000004</v>
      </c>
      <c r="AB72" s="591">
        <f t="shared" si="25"/>
        <v>4419.2655000000004</v>
      </c>
      <c r="AC72" s="591">
        <f t="shared" si="25"/>
        <v>4419.2655000000004</v>
      </c>
      <c r="AD72" s="591">
        <f t="shared" si="25"/>
        <v>4419.2655000000004</v>
      </c>
      <c r="AE72" s="591">
        <f t="shared" si="25"/>
        <v>4419.2655000000004</v>
      </c>
      <c r="AF72" s="591">
        <f t="shared" si="25"/>
        <v>4419.2655000000004</v>
      </c>
      <c r="AG72" s="591">
        <f t="shared" si="25"/>
        <v>4419.2655000000004</v>
      </c>
      <c r="AH72" s="591">
        <f t="shared" si="25"/>
        <v>4419.2655000000004</v>
      </c>
      <c r="AI72" s="592">
        <f t="shared" si="25"/>
        <v>4419.2655000000004</v>
      </c>
      <c r="AJ72" s="593">
        <f t="shared" si="27"/>
        <v>132577.96499999994</v>
      </c>
    </row>
    <row r="73" spans="2:36" ht="14.4" outlineLevel="1" x14ac:dyDescent="0.25">
      <c r="B73" s="581"/>
      <c r="C73" s="588" t="s">
        <v>651</v>
      </c>
      <c r="D73" s="589" t="s">
        <v>632</v>
      </c>
      <c r="E73" s="596">
        <v>760.5</v>
      </c>
      <c r="F73" s="591">
        <f t="shared" si="23"/>
        <v>4419.2655000000004</v>
      </c>
      <c r="G73" s="591">
        <f t="shared" si="23"/>
        <v>4419.2655000000004</v>
      </c>
      <c r="H73" s="591">
        <f t="shared" si="23"/>
        <v>4419.2655000000004</v>
      </c>
      <c r="I73" s="591">
        <f t="shared" si="23"/>
        <v>4419.2655000000004</v>
      </c>
      <c r="J73" s="591">
        <f t="shared" si="23"/>
        <v>4419.2655000000004</v>
      </c>
      <c r="K73" s="591">
        <f t="shared" si="23"/>
        <v>4419.2655000000004</v>
      </c>
      <c r="L73" s="591">
        <f t="shared" si="23"/>
        <v>4419.2655000000004</v>
      </c>
      <c r="M73" s="591">
        <f t="shared" si="23"/>
        <v>4419.2655000000004</v>
      </c>
      <c r="N73" s="591">
        <f t="shared" si="23"/>
        <v>4419.2655000000004</v>
      </c>
      <c r="O73" s="591">
        <f t="shared" si="23"/>
        <v>4419.2655000000004</v>
      </c>
      <c r="P73" s="591">
        <f t="shared" si="24"/>
        <v>4419.2655000000004</v>
      </c>
      <c r="Q73" s="591">
        <f t="shared" si="24"/>
        <v>4419.2655000000004</v>
      </c>
      <c r="R73" s="591">
        <f t="shared" si="24"/>
        <v>4419.2655000000004</v>
      </c>
      <c r="S73" s="591">
        <f t="shared" si="24"/>
        <v>4419.2655000000004</v>
      </c>
      <c r="T73" s="591">
        <f t="shared" si="24"/>
        <v>4419.2655000000004</v>
      </c>
      <c r="U73" s="591">
        <f t="shared" si="24"/>
        <v>4419.2655000000004</v>
      </c>
      <c r="V73" s="591">
        <f t="shared" si="24"/>
        <v>4419.2655000000004</v>
      </c>
      <c r="W73" s="591">
        <f t="shared" si="24"/>
        <v>4419.2655000000004</v>
      </c>
      <c r="X73" s="591">
        <f t="shared" si="24"/>
        <v>4419.2655000000004</v>
      </c>
      <c r="Y73" s="591">
        <f t="shared" si="24"/>
        <v>4419.2655000000004</v>
      </c>
      <c r="Z73" s="591">
        <f t="shared" si="25"/>
        <v>4419.2655000000004</v>
      </c>
      <c r="AA73" s="591">
        <f t="shared" si="25"/>
        <v>4419.2655000000004</v>
      </c>
      <c r="AB73" s="591">
        <f t="shared" si="25"/>
        <v>4419.2655000000004</v>
      </c>
      <c r="AC73" s="591">
        <f t="shared" si="25"/>
        <v>4419.2655000000004</v>
      </c>
      <c r="AD73" s="591">
        <f t="shared" si="25"/>
        <v>4419.2655000000004</v>
      </c>
      <c r="AE73" s="591">
        <f t="shared" si="25"/>
        <v>4419.2655000000004</v>
      </c>
      <c r="AF73" s="591">
        <f t="shared" si="25"/>
        <v>4419.2655000000004</v>
      </c>
      <c r="AG73" s="591">
        <f t="shared" si="25"/>
        <v>4419.2655000000004</v>
      </c>
      <c r="AH73" s="591">
        <f t="shared" si="25"/>
        <v>4419.2655000000004</v>
      </c>
      <c r="AI73" s="592">
        <f t="shared" si="25"/>
        <v>4419.2655000000004</v>
      </c>
      <c r="AJ73" s="593">
        <f t="shared" si="27"/>
        <v>132577.96499999994</v>
      </c>
    </row>
    <row r="74" spans="2:36" ht="14.4" outlineLevel="1" x14ac:dyDescent="0.25">
      <c r="B74" s="581"/>
      <c r="C74" s="588" t="s">
        <v>652</v>
      </c>
      <c r="D74" s="589" t="s">
        <v>632</v>
      </c>
      <c r="E74" s="596">
        <v>760.5</v>
      </c>
      <c r="F74" s="591">
        <f t="shared" si="23"/>
        <v>4419.2655000000004</v>
      </c>
      <c r="G74" s="591">
        <f t="shared" si="23"/>
        <v>4419.2655000000004</v>
      </c>
      <c r="H74" s="591">
        <f t="shared" si="23"/>
        <v>4419.2655000000004</v>
      </c>
      <c r="I74" s="591">
        <f t="shared" si="23"/>
        <v>4419.2655000000004</v>
      </c>
      <c r="J74" s="591">
        <f t="shared" si="23"/>
        <v>4419.2655000000004</v>
      </c>
      <c r="K74" s="591">
        <f t="shared" si="23"/>
        <v>4419.2655000000004</v>
      </c>
      <c r="L74" s="591">
        <f t="shared" si="23"/>
        <v>4419.2655000000004</v>
      </c>
      <c r="M74" s="591">
        <f t="shared" si="23"/>
        <v>4419.2655000000004</v>
      </c>
      <c r="N74" s="591">
        <f t="shared" si="23"/>
        <v>4419.2655000000004</v>
      </c>
      <c r="O74" s="591">
        <f t="shared" si="23"/>
        <v>4419.2655000000004</v>
      </c>
      <c r="P74" s="591">
        <f t="shared" si="24"/>
        <v>4419.2655000000004</v>
      </c>
      <c r="Q74" s="591">
        <f t="shared" si="24"/>
        <v>4419.2655000000004</v>
      </c>
      <c r="R74" s="591">
        <f t="shared" si="24"/>
        <v>4419.2655000000004</v>
      </c>
      <c r="S74" s="591">
        <f t="shared" si="24"/>
        <v>4419.2655000000004</v>
      </c>
      <c r="T74" s="591">
        <f t="shared" si="24"/>
        <v>4419.2655000000004</v>
      </c>
      <c r="U74" s="591">
        <f t="shared" si="24"/>
        <v>4419.2655000000004</v>
      </c>
      <c r="V74" s="591">
        <f t="shared" si="24"/>
        <v>4419.2655000000004</v>
      </c>
      <c r="W74" s="591">
        <f t="shared" si="24"/>
        <v>4419.2655000000004</v>
      </c>
      <c r="X74" s="591">
        <f t="shared" si="24"/>
        <v>4419.2655000000004</v>
      </c>
      <c r="Y74" s="591">
        <f t="shared" si="24"/>
        <v>4419.2655000000004</v>
      </c>
      <c r="Z74" s="591">
        <f t="shared" si="25"/>
        <v>4419.2655000000004</v>
      </c>
      <c r="AA74" s="591">
        <f t="shared" si="25"/>
        <v>4419.2655000000004</v>
      </c>
      <c r="AB74" s="591">
        <f t="shared" si="25"/>
        <v>4419.2655000000004</v>
      </c>
      <c r="AC74" s="591">
        <f t="shared" si="25"/>
        <v>4419.2655000000004</v>
      </c>
      <c r="AD74" s="591">
        <f t="shared" si="25"/>
        <v>4419.2655000000004</v>
      </c>
      <c r="AE74" s="591">
        <f t="shared" si="25"/>
        <v>4419.2655000000004</v>
      </c>
      <c r="AF74" s="591">
        <f t="shared" si="25"/>
        <v>4419.2655000000004</v>
      </c>
      <c r="AG74" s="591">
        <f t="shared" si="25"/>
        <v>4419.2655000000004</v>
      </c>
      <c r="AH74" s="591">
        <f t="shared" si="25"/>
        <v>4419.2655000000004</v>
      </c>
      <c r="AI74" s="592">
        <f t="shared" si="25"/>
        <v>4419.2655000000004</v>
      </c>
      <c r="AJ74" s="593">
        <f t="shared" si="27"/>
        <v>132577.96499999994</v>
      </c>
    </row>
    <row r="75" spans="2:36" ht="14.4" outlineLevel="1" x14ac:dyDescent="0.25">
      <c r="B75" s="581"/>
      <c r="C75" s="588" t="s">
        <v>653</v>
      </c>
      <c r="D75" s="589" t="s">
        <v>632</v>
      </c>
      <c r="E75" s="596">
        <v>760.5</v>
      </c>
      <c r="F75" s="591">
        <f t="shared" si="23"/>
        <v>4419.2655000000004</v>
      </c>
      <c r="G75" s="591">
        <f t="shared" si="23"/>
        <v>4419.2655000000004</v>
      </c>
      <c r="H75" s="591">
        <f t="shared" si="23"/>
        <v>4419.2655000000004</v>
      </c>
      <c r="I75" s="591">
        <f t="shared" si="23"/>
        <v>4419.2655000000004</v>
      </c>
      <c r="J75" s="591">
        <f t="shared" si="23"/>
        <v>4419.2655000000004</v>
      </c>
      <c r="K75" s="591">
        <f t="shared" si="23"/>
        <v>4419.2655000000004</v>
      </c>
      <c r="L75" s="591">
        <f t="shared" si="23"/>
        <v>4419.2655000000004</v>
      </c>
      <c r="M75" s="591">
        <f t="shared" si="23"/>
        <v>4419.2655000000004</v>
      </c>
      <c r="N75" s="591">
        <f t="shared" si="23"/>
        <v>4419.2655000000004</v>
      </c>
      <c r="O75" s="591">
        <f t="shared" si="23"/>
        <v>4419.2655000000004</v>
      </c>
      <c r="P75" s="591">
        <f t="shared" si="24"/>
        <v>4419.2655000000004</v>
      </c>
      <c r="Q75" s="591">
        <f t="shared" si="24"/>
        <v>4419.2655000000004</v>
      </c>
      <c r="R75" s="591">
        <f t="shared" si="24"/>
        <v>4419.2655000000004</v>
      </c>
      <c r="S75" s="591">
        <f t="shared" si="24"/>
        <v>4419.2655000000004</v>
      </c>
      <c r="T75" s="591">
        <f t="shared" si="24"/>
        <v>4419.2655000000004</v>
      </c>
      <c r="U75" s="591">
        <f t="shared" si="24"/>
        <v>4419.2655000000004</v>
      </c>
      <c r="V75" s="591">
        <f t="shared" si="24"/>
        <v>4419.2655000000004</v>
      </c>
      <c r="W75" s="591">
        <f t="shared" si="24"/>
        <v>4419.2655000000004</v>
      </c>
      <c r="X75" s="591">
        <f t="shared" si="24"/>
        <v>4419.2655000000004</v>
      </c>
      <c r="Y75" s="591">
        <f t="shared" si="24"/>
        <v>4419.2655000000004</v>
      </c>
      <c r="Z75" s="591">
        <f t="shared" si="25"/>
        <v>4419.2655000000004</v>
      </c>
      <c r="AA75" s="591">
        <f t="shared" si="25"/>
        <v>4419.2655000000004</v>
      </c>
      <c r="AB75" s="591">
        <f t="shared" si="25"/>
        <v>4419.2655000000004</v>
      </c>
      <c r="AC75" s="591">
        <f t="shared" si="25"/>
        <v>4419.2655000000004</v>
      </c>
      <c r="AD75" s="591">
        <f t="shared" si="25"/>
        <v>4419.2655000000004</v>
      </c>
      <c r="AE75" s="591">
        <f t="shared" si="25"/>
        <v>4419.2655000000004</v>
      </c>
      <c r="AF75" s="591">
        <f t="shared" si="25"/>
        <v>4419.2655000000004</v>
      </c>
      <c r="AG75" s="591">
        <f t="shared" si="25"/>
        <v>4419.2655000000004</v>
      </c>
      <c r="AH75" s="591">
        <f t="shared" si="25"/>
        <v>4419.2655000000004</v>
      </c>
      <c r="AI75" s="592">
        <f t="shared" si="25"/>
        <v>4419.2655000000004</v>
      </c>
      <c r="AJ75" s="593">
        <f t="shared" si="27"/>
        <v>132577.96499999994</v>
      </c>
    </row>
    <row r="76" spans="2:36" ht="14.4" outlineLevel="1" x14ac:dyDescent="0.25">
      <c r="B76" s="581"/>
      <c r="C76" s="588" t="s">
        <v>654</v>
      </c>
      <c r="D76" s="589" t="s">
        <v>632</v>
      </c>
      <c r="E76" s="596">
        <v>760.5</v>
      </c>
      <c r="F76" s="591">
        <f t="shared" si="23"/>
        <v>4419.2655000000004</v>
      </c>
      <c r="G76" s="591">
        <f t="shared" si="23"/>
        <v>4419.2655000000004</v>
      </c>
      <c r="H76" s="591">
        <f t="shared" si="23"/>
        <v>4419.2655000000004</v>
      </c>
      <c r="I76" s="591">
        <f t="shared" si="23"/>
        <v>4419.2655000000004</v>
      </c>
      <c r="J76" s="591">
        <f t="shared" si="23"/>
        <v>4419.2655000000004</v>
      </c>
      <c r="K76" s="591">
        <f t="shared" si="23"/>
        <v>4419.2655000000004</v>
      </c>
      <c r="L76" s="591">
        <f t="shared" si="23"/>
        <v>4419.2655000000004</v>
      </c>
      <c r="M76" s="591">
        <f t="shared" si="23"/>
        <v>4419.2655000000004</v>
      </c>
      <c r="N76" s="591">
        <f t="shared" si="23"/>
        <v>4419.2655000000004</v>
      </c>
      <c r="O76" s="591">
        <f t="shared" si="23"/>
        <v>4419.2655000000004</v>
      </c>
      <c r="P76" s="591">
        <f t="shared" si="24"/>
        <v>4419.2655000000004</v>
      </c>
      <c r="Q76" s="591">
        <f t="shared" si="24"/>
        <v>4419.2655000000004</v>
      </c>
      <c r="R76" s="591">
        <f t="shared" si="24"/>
        <v>4419.2655000000004</v>
      </c>
      <c r="S76" s="591">
        <f t="shared" si="24"/>
        <v>4419.2655000000004</v>
      </c>
      <c r="T76" s="591">
        <f t="shared" si="24"/>
        <v>4419.2655000000004</v>
      </c>
      <c r="U76" s="591">
        <f t="shared" si="24"/>
        <v>4419.2655000000004</v>
      </c>
      <c r="V76" s="591">
        <f t="shared" si="24"/>
        <v>4419.2655000000004</v>
      </c>
      <c r="W76" s="591">
        <f t="shared" si="24"/>
        <v>4419.2655000000004</v>
      </c>
      <c r="X76" s="591">
        <f t="shared" si="24"/>
        <v>4419.2655000000004</v>
      </c>
      <c r="Y76" s="591">
        <f t="shared" si="24"/>
        <v>4419.2655000000004</v>
      </c>
      <c r="Z76" s="591">
        <f t="shared" si="25"/>
        <v>4419.2655000000004</v>
      </c>
      <c r="AA76" s="591">
        <f t="shared" si="25"/>
        <v>4419.2655000000004</v>
      </c>
      <c r="AB76" s="591">
        <f t="shared" si="25"/>
        <v>4419.2655000000004</v>
      </c>
      <c r="AC76" s="591">
        <f t="shared" si="25"/>
        <v>4419.2655000000004</v>
      </c>
      <c r="AD76" s="591">
        <f t="shared" si="25"/>
        <v>4419.2655000000004</v>
      </c>
      <c r="AE76" s="591">
        <f t="shared" si="25"/>
        <v>4419.2655000000004</v>
      </c>
      <c r="AF76" s="591">
        <f t="shared" si="25"/>
        <v>4419.2655000000004</v>
      </c>
      <c r="AG76" s="591">
        <f t="shared" si="25"/>
        <v>4419.2655000000004</v>
      </c>
      <c r="AH76" s="591">
        <f t="shared" si="25"/>
        <v>4419.2655000000004</v>
      </c>
      <c r="AI76" s="592">
        <f t="shared" si="25"/>
        <v>4419.2655000000004</v>
      </c>
      <c r="AJ76" s="593">
        <f t="shared" si="27"/>
        <v>132577.96499999994</v>
      </c>
    </row>
    <row r="77" spans="2:36" ht="14.4" outlineLevel="1" x14ac:dyDescent="0.25">
      <c r="B77" s="581"/>
      <c r="C77" s="588" t="s">
        <v>655</v>
      </c>
      <c r="D77" s="589" t="s">
        <v>632</v>
      </c>
      <c r="E77" s="596">
        <v>760.5</v>
      </c>
      <c r="F77" s="591">
        <f t="shared" si="23"/>
        <v>4419.2655000000004</v>
      </c>
      <c r="G77" s="591">
        <f t="shared" si="23"/>
        <v>4419.2655000000004</v>
      </c>
      <c r="H77" s="591">
        <f t="shared" si="23"/>
        <v>4419.2655000000004</v>
      </c>
      <c r="I77" s="591">
        <f t="shared" si="23"/>
        <v>4419.2655000000004</v>
      </c>
      <c r="J77" s="591">
        <f t="shared" si="23"/>
        <v>4419.2655000000004</v>
      </c>
      <c r="K77" s="591">
        <f t="shared" si="23"/>
        <v>4419.2655000000004</v>
      </c>
      <c r="L77" s="591">
        <f t="shared" si="23"/>
        <v>4419.2655000000004</v>
      </c>
      <c r="M77" s="591">
        <f t="shared" si="23"/>
        <v>4419.2655000000004</v>
      </c>
      <c r="N77" s="591">
        <f t="shared" si="23"/>
        <v>4419.2655000000004</v>
      </c>
      <c r="O77" s="591">
        <f t="shared" si="23"/>
        <v>4419.2655000000004</v>
      </c>
      <c r="P77" s="591">
        <f t="shared" si="24"/>
        <v>4419.2655000000004</v>
      </c>
      <c r="Q77" s="591">
        <f t="shared" si="24"/>
        <v>4419.2655000000004</v>
      </c>
      <c r="R77" s="591">
        <f t="shared" si="24"/>
        <v>4419.2655000000004</v>
      </c>
      <c r="S77" s="591">
        <f t="shared" si="24"/>
        <v>4419.2655000000004</v>
      </c>
      <c r="T77" s="591">
        <f t="shared" si="24"/>
        <v>4419.2655000000004</v>
      </c>
      <c r="U77" s="591">
        <f t="shared" si="24"/>
        <v>4419.2655000000004</v>
      </c>
      <c r="V77" s="591">
        <f t="shared" si="24"/>
        <v>4419.2655000000004</v>
      </c>
      <c r="W77" s="591">
        <f t="shared" si="24"/>
        <v>4419.2655000000004</v>
      </c>
      <c r="X77" s="591">
        <f t="shared" si="24"/>
        <v>4419.2655000000004</v>
      </c>
      <c r="Y77" s="591">
        <f t="shared" si="24"/>
        <v>4419.2655000000004</v>
      </c>
      <c r="Z77" s="591">
        <f t="shared" si="25"/>
        <v>4419.2655000000004</v>
      </c>
      <c r="AA77" s="591">
        <f t="shared" si="25"/>
        <v>4419.2655000000004</v>
      </c>
      <c r="AB77" s="591">
        <f t="shared" si="25"/>
        <v>4419.2655000000004</v>
      </c>
      <c r="AC77" s="591">
        <f t="shared" si="25"/>
        <v>4419.2655000000004</v>
      </c>
      <c r="AD77" s="591">
        <f t="shared" si="25"/>
        <v>4419.2655000000004</v>
      </c>
      <c r="AE77" s="591">
        <f t="shared" si="25"/>
        <v>4419.2655000000004</v>
      </c>
      <c r="AF77" s="591">
        <f t="shared" si="25"/>
        <v>4419.2655000000004</v>
      </c>
      <c r="AG77" s="591">
        <f t="shared" si="25"/>
        <v>4419.2655000000004</v>
      </c>
      <c r="AH77" s="591">
        <f t="shared" si="25"/>
        <v>4419.2655000000004</v>
      </c>
      <c r="AI77" s="592">
        <f t="shared" si="25"/>
        <v>4419.2655000000004</v>
      </c>
      <c r="AJ77" s="593">
        <f t="shared" si="27"/>
        <v>132577.96499999994</v>
      </c>
    </row>
    <row r="78" spans="2:36" ht="14.4" outlineLevel="1" x14ac:dyDescent="0.25">
      <c r="B78" s="581"/>
      <c r="C78" s="588" t="s">
        <v>656</v>
      </c>
      <c r="D78" s="589" t="s">
        <v>632</v>
      </c>
      <c r="E78" s="596">
        <v>760.5</v>
      </c>
      <c r="F78" s="591">
        <f t="shared" si="23"/>
        <v>4419.2655000000004</v>
      </c>
      <c r="G78" s="591">
        <f t="shared" si="23"/>
        <v>4419.2655000000004</v>
      </c>
      <c r="H78" s="591">
        <f t="shared" si="23"/>
        <v>4419.2655000000004</v>
      </c>
      <c r="I78" s="591">
        <f t="shared" si="23"/>
        <v>4419.2655000000004</v>
      </c>
      <c r="J78" s="591">
        <f t="shared" si="23"/>
        <v>4419.2655000000004</v>
      </c>
      <c r="K78" s="591">
        <f t="shared" si="23"/>
        <v>4419.2655000000004</v>
      </c>
      <c r="L78" s="591">
        <f t="shared" si="23"/>
        <v>4419.2655000000004</v>
      </c>
      <c r="M78" s="591">
        <f t="shared" si="23"/>
        <v>4419.2655000000004</v>
      </c>
      <c r="N78" s="591">
        <f t="shared" si="23"/>
        <v>4419.2655000000004</v>
      </c>
      <c r="O78" s="591">
        <f t="shared" si="23"/>
        <v>4419.2655000000004</v>
      </c>
      <c r="P78" s="591">
        <f t="shared" si="24"/>
        <v>4419.2655000000004</v>
      </c>
      <c r="Q78" s="591">
        <f t="shared" si="24"/>
        <v>4419.2655000000004</v>
      </c>
      <c r="R78" s="591">
        <f t="shared" si="24"/>
        <v>4419.2655000000004</v>
      </c>
      <c r="S78" s="591">
        <f t="shared" si="24"/>
        <v>4419.2655000000004</v>
      </c>
      <c r="T78" s="591">
        <f t="shared" si="24"/>
        <v>4419.2655000000004</v>
      </c>
      <c r="U78" s="591">
        <f t="shared" si="24"/>
        <v>4419.2655000000004</v>
      </c>
      <c r="V78" s="591">
        <f t="shared" si="24"/>
        <v>4419.2655000000004</v>
      </c>
      <c r="W78" s="591">
        <f t="shared" si="24"/>
        <v>4419.2655000000004</v>
      </c>
      <c r="X78" s="591">
        <f t="shared" si="24"/>
        <v>4419.2655000000004</v>
      </c>
      <c r="Y78" s="591">
        <f t="shared" si="24"/>
        <v>4419.2655000000004</v>
      </c>
      <c r="Z78" s="591">
        <f t="shared" si="25"/>
        <v>4419.2655000000004</v>
      </c>
      <c r="AA78" s="591">
        <f t="shared" si="25"/>
        <v>4419.2655000000004</v>
      </c>
      <c r="AB78" s="591">
        <f t="shared" si="25"/>
        <v>4419.2655000000004</v>
      </c>
      <c r="AC78" s="591">
        <f t="shared" si="25"/>
        <v>4419.2655000000004</v>
      </c>
      <c r="AD78" s="591">
        <f t="shared" si="25"/>
        <v>4419.2655000000004</v>
      </c>
      <c r="AE78" s="591">
        <f t="shared" si="25"/>
        <v>4419.2655000000004</v>
      </c>
      <c r="AF78" s="591">
        <f t="shared" si="25"/>
        <v>4419.2655000000004</v>
      </c>
      <c r="AG78" s="591">
        <f t="shared" si="25"/>
        <v>4419.2655000000004</v>
      </c>
      <c r="AH78" s="591">
        <f t="shared" si="25"/>
        <v>4419.2655000000004</v>
      </c>
      <c r="AI78" s="592">
        <f t="shared" si="25"/>
        <v>4419.2655000000004</v>
      </c>
      <c r="AJ78" s="593">
        <f t="shared" si="27"/>
        <v>132577.96499999994</v>
      </c>
    </row>
    <row r="79" spans="2:36" ht="14.4" outlineLevel="1" x14ac:dyDescent="0.25">
      <c r="B79" s="581"/>
      <c r="C79" s="588" t="s">
        <v>657</v>
      </c>
      <c r="D79" s="589" t="s">
        <v>632</v>
      </c>
      <c r="E79" s="596">
        <v>760.5</v>
      </c>
      <c r="F79" s="591">
        <f t="shared" si="23"/>
        <v>4419.2655000000004</v>
      </c>
      <c r="G79" s="591">
        <f t="shared" si="23"/>
        <v>4419.2655000000004</v>
      </c>
      <c r="H79" s="591">
        <f t="shared" si="23"/>
        <v>4419.2655000000004</v>
      </c>
      <c r="I79" s="591">
        <f t="shared" si="23"/>
        <v>4419.2655000000004</v>
      </c>
      <c r="J79" s="591">
        <f t="shared" si="23"/>
        <v>4419.2655000000004</v>
      </c>
      <c r="K79" s="591">
        <f t="shared" si="23"/>
        <v>4419.2655000000004</v>
      </c>
      <c r="L79" s="591">
        <f t="shared" si="23"/>
        <v>4419.2655000000004</v>
      </c>
      <c r="M79" s="591">
        <f t="shared" si="23"/>
        <v>4419.2655000000004</v>
      </c>
      <c r="N79" s="591">
        <f t="shared" si="23"/>
        <v>4419.2655000000004</v>
      </c>
      <c r="O79" s="591">
        <f t="shared" si="23"/>
        <v>4419.2655000000004</v>
      </c>
      <c r="P79" s="591">
        <f t="shared" si="24"/>
        <v>4419.2655000000004</v>
      </c>
      <c r="Q79" s="591">
        <f t="shared" si="24"/>
        <v>4419.2655000000004</v>
      </c>
      <c r="R79" s="591">
        <f t="shared" si="24"/>
        <v>4419.2655000000004</v>
      </c>
      <c r="S79" s="591">
        <f t="shared" si="24"/>
        <v>4419.2655000000004</v>
      </c>
      <c r="T79" s="591">
        <f t="shared" si="24"/>
        <v>4419.2655000000004</v>
      </c>
      <c r="U79" s="591">
        <f t="shared" si="24"/>
        <v>4419.2655000000004</v>
      </c>
      <c r="V79" s="591">
        <f t="shared" si="24"/>
        <v>4419.2655000000004</v>
      </c>
      <c r="W79" s="591">
        <f t="shared" si="24"/>
        <v>4419.2655000000004</v>
      </c>
      <c r="X79" s="591">
        <f t="shared" si="24"/>
        <v>4419.2655000000004</v>
      </c>
      <c r="Y79" s="591">
        <f t="shared" si="24"/>
        <v>4419.2655000000004</v>
      </c>
      <c r="Z79" s="591">
        <f t="shared" si="25"/>
        <v>4419.2655000000004</v>
      </c>
      <c r="AA79" s="591">
        <f t="shared" si="25"/>
        <v>4419.2655000000004</v>
      </c>
      <c r="AB79" s="591">
        <f t="shared" si="25"/>
        <v>4419.2655000000004</v>
      </c>
      <c r="AC79" s="591">
        <f t="shared" si="25"/>
        <v>4419.2655000000004</v>
      </c>
      <c r="AD79" s="591">
        <f t="shared" si="25"/>
        <v>4419.2655000000004</v>
      </c>
      <c r="AE79" s="591">
        <f t="shared" si="25"/>
        <v>4419.2655000000004</v>
      </c>
      <c r="AF79" s="591">
        <f t="shared" si="25"/>
        <v>4419.2655000000004</v>
      </c>
      <c r="AG79" s="591">
        <f t="shared" si="25"/>
        <v>4419.2655000000004</v>
      </c>
      <c r="AH79" s="591">
        <f t="shared" si="25"/>
        <v>4419.2655000000004</v>
      </c>
      <c r="AI79" s="592">
        <f t="shared" si="25"/>
        <v>4419.2655000000004</v>
      </c>
      <c r="AJ79" s="593">
        <f t="shared" si="27"/>
        <v>132577.96499999994</v>
      </c>
    </row>
    <row r="80" spans="2:36" ht="14.4" outlineLevel="1" x14ac:dyDescent="0.25">
      <c r="B80" s="581"/>
      <c r="C80" s="588" t="s">
        <v>658</v>
      </c>
      <c r="D80" s="589" t="s">
        <v>632</v>
      </c>
      <c r="E80" s="596">
        <v>760.5</v>
      </c>
      <c r="F80" s="591"/>
      <c r="G80" s="591"/>
      <c r="H80" s="591"/>
      <c r="I80" s="591">
        <f t="shared" si="23"/>
        <v>4419.2655000000004</v>
      </c>
      <c r="J80" s="591">
        <f t="shared" si="23"/>
        <v>4419.2655000000004</v>
      </c>
      <c r="K80" s="591">
        <f t="shared" si="23"/>
        <v>4419.2655000000004</v>
      </c>
      <c r="L80" s="591">
        <f t="shared" si="23"/>
        <v>4419.2655000000004</v>
      </c>
      <c r="M80" s="591">
        <f t="shared" si="23"/>
        <v>4419.2655000000004</v>
      </c>
      <c r="N80" s="591">
        <f t="shared" si="23"/>
        <v>4419.2655000000004</v>
      </c>
      <c r="O80" s="591">
        <f t="shared" si="23"/>
        <v>4419.2655000000004</v>
      </c>
      <c r="P80" s="591">
        <f t="shared" si="24"/>
        <v>4419.2655000000004</v>
      </c>
      <c r="Q80" s="591">
        <f t="shared" si="24"/>
        <v>4419.2655000000004</v>
      </c>
      <c r="R80" s="591">
        <f t="shared" si="24"/>
        <v>4419.2655000000004</v>
      </c>
      <c r="S80" s="591">
        <f t="shared" si="24"/>
        <v>4419.2655000000004</v>
      </c>
      <c r="T80" s="591">
        <f t="shared" si="24"/>
        <v>4419.2655000000004</v>
      </c>
      <c r="U80" s="591">
        <f t="shared" si="24"/>
        <v>4419.2655000000004</v>
      </c>
      <c r="V80" s="591">
        <f t="shared" si="24"/>
        <v>4419.2655000000004</v>
      </c>
      <c r="W80" s="591">
        <f t="shared" si="24"/>
        <v>4419.2655000000004</v>
      </c>
      <c r="X80" s="591">
        <f t="shared" si="24"/>
        <v>4419.2655000000004</v>
      </c>
      <c r="Y80" s="591">
        <f t="shared" si="24"/>
        <v>4419.2655000000004</v>
      </c>
      <c r="Z80" s="591">
        <f t="shared" si="25"/>
        <v>4419.2655000000004</v>
      </c>
      <c r="AA80" s="591">
        <f t="shared" si="25"/>
        <v>4419.2655000000004</v>
      </c>
      <c r="AB80" s="591">
        <f t="shared" si="25"/>
        <v>4419.2655000000004</v>
      </c>
      <c r="AC80" s="591">
        <f t="shared" si="25"/>
        <v>4419.2655000000004</v>
      </c>
      <c r="AD80" s="591">
        <f t="shared" si="25"/>
        <v>4419.2655000000004</v>
      </c>
      <c r="AE80" s="591">
        <f t="shared" si="25"/>
        <v>4419.2655000000004</v>
      </c>
      <c r="AF80" s="591">
        <f t="shared" si="25"/>
        <v>4419.2655000000004</v>
      </c>
      <c r="AG80" s="591">
        <f t="shared" si="25"/>
        <v>4419.2655000000004</v>
      </c>
      <c r="AH80" s="591">
        <f t="shared" si="25"/>
        <v>4419.2655000000004</v>
      </c>
      <c r="AI80" s="592">
        <f t="shared" si="25"/>
        <v>4419.2655000000004</v>
      </c>
      <c r="AJ80" s="593">
        <f t="shared" ref="AJ80:AJ81" si="28">SUM(F80:AI80)</f>
        <v>119320.16849999994</v>
      </c>
    </row>
    <row r="81" spans="2:37" ht="14.4" outlineLevel="1" x14ac:dyDescent="0.25">
      <c r="B81" s="581"/>
      <c r="C81" s="588" t="s">
        <v>659</v>
      </c>
      <c r="D81" s="589" t="s">
        <v>632</v>
      </c>
      <c r="E81" s="596">
        <v>760.5</v>
      </c>
      <c r="F81" s="591"/>
      <c r="G81" s="591"/>
      <c r="H81" s="591"/>
      <c r="I81" s="591"/>
      <c r="J81" s="591"/>
      <c r="K81" s="591">
        <f t="shared" si="23"/>
        <v>4419.2655000000004</v>
      </c>
      <c r="L81" s="591">
        <f t="shared" si="23"/>
        <v>4419.2655000000004</v>
      </c>
      <c r="M81" s="591">
        <f t="shared" si="23"/>
        <v>4419.2655000000004</v>
      </c>
      <c r="N81" s="591">
        <f t="shared" si="23"/>
        <v>4419.2655000000004</v>
      </c>
      <c r="O81" s="591">
        <f t="shared" si="23"/>
        <v>4419.2655000000004</v>
      </c>
      <c r="P81" s="591">
        <f t="shared" si="24"/>
        <v>4419.2655000000004</v>
      </c>
      <c r="Q81" s="591">
        <f t="shared" si="24"/>
        <v>4419.2655000000004</v>
      </c>
      <c r="R81" s="591">
        <f t="shared" si="24"/>
        <v>4419.2655000000004</v>
      </c>
      <c r="S81" s="591">
        <f t="shared" si="24"/>
        <v>4419.2655000000004</v>
      </c>
      <c r="T81" s="591">
        <f t="shared" si="24"/>
        <v>4419.2655000000004</v>
      </c>
      <c r="U81" s="591">
        <f t="shared" si="24"/>
        <v>4419.2655000000004</v>
      </c>
      <c r="V81" s="591">
        <f t="shared" si="24"/>
        <v>4419.2655000000004</v>
      </c>
      <c r="W81" s="591">
        <f t="shared" si="24"/>
        <v>4419.2655000000004</v>
      </c>
      <c r="X81" s="591">
        <f t="shared" si="24"/>
        <v>4419.2655000000004</v>
      </c>
      <c r="Y81" s="591">
        <f t="shared" si="24"/>
        <v>4419.2655000000004</v>
      </c>
      <c r="Z81" s="591">
        <f t="shared" si="25"/>
        <v>4419.2655000000004</v>
      </c>
      <c r="AA81" s="591">
        <f t="shared" si="25"/>
        <v>4419.2655000000004</v>
      </c>
      <c r="AB81" s="591">
        <f t="shared" si="25"/>
        <v>4419.2655000000004</v>
      </c>
      <c r="AC81" s="591">
        <f t="shared" si="25"/>
        <v>4419.2655000000004</v>
      </c>
      <c r="AD81" s="591">
        <f t="shared" si="25"/>
        <v>4419.2655000000004</v>
      </c>
      <c r="AE81" s="591">
        <f t="shared" si="25"/>
        <v>4419.2655000000004</v>
      </c>
      <c r="AF81" s="591">
        <f t="shared" si="25"/>
        <v>4419.2655000000004</v>
      </c>
      <c r="AG81" s="591">
        <f t="shared" si="25"/>
        <v>4419.2655000000004</v>
      </c>
      <c r="AH81" s="591">
        <f t="shared" si="25"/>
        <v>4419.2655000000004</v>
      </c>
      <c r="AI81" s="592">
        <f t="shared" si="25"/>
        <v>4419.2655000000004</v>
      </c>
      <c r="AJ81" s="593">
        <f t="shared" si="28"/>
        <v>110481.63749999995</v>
      </c>
    </row>
    <row r="82" spans="2:37" ht="14.4" outlineLevel="1" x14ac:dyDescent="0.25">
      <c r="B82" s="581"/>
      <c r="C82" s="588" t="s">
        <v>774</v>
      </c>
      <c r="D82" s="589" t="s">
        <v>632</v>
      </c>
      <c r="E82" s="596">
        <v>760.5</v>
      </c>
      <c r="F82" s="591"/>
      <c r="G82" s="591"/>
      <c r="H82" s="591"/>
      <c r="I82" s="591"/>
      <c r="J82" s="591"/>
      <c r="K82" s="591"/>
      <c r="L82" s="591">
        <f t="shared" si="23"/>
        <v>4419.2655000000004</v>
      </c>
      <c r="M82" s="591">
        <f t="shared" si="23"/>
        <v>4419.2655000000004</v>
      </c>
      <c r="N82" s="591">
        <f t="shared" si="23"/>
        <v>4419.2655000000004</v>
      </c>
      <c r="O82" s="591">
        <f t="shared" si="23"/>
        <v>4419.2655000000004</v>
      </c>
      <c r="P82" s="591">
        <f t="shared" si="24"/>
        <v>4419.2655000000004</v>
      </c>
      <c r="Q82" s="591">
        <f t="shared" si="24"/>
        <v>4419.2655000000004</v>
      </c>
      <c r="R82" s="591">
        <f t="shared" si="24"/>
        <v>4419.2655000000004</v>
      </c>
      <c r="S82" s="591">
        <f t="shared" si="24"/>
        <v>4419.2655000000004</v>
      </c>
      <c r="T82" s="591">
        <f t="shared" si="24"/>
        <v>4419.2655000000004</v>
      </c>
      <c r="U82" s="591">
        <f t="shared" si="24"/>
        <v>4419.2655000000004</v>
      </c>
      <c r="V82" s="591">
        <f t="shared" si="24"/>
        <v>4419.2655000000004</v>
      </c>
      <c r="W82" s="591">
        <f t="shared" si="24"/>
        <v>4419.2655000000004</v>
      </c>
      <c r="X82" s="591">
        <f t="shared" si="24"/>
        <v>4419.2655000000004</v>
      </c>
      <c r="Y82" s="591">
        <f t="shared" si="24"/>
        <v>4419.2655000000004</v>
      </c>
      <c r="Z82" s="591">
        <f t="shared" si="25"/>
        <v>4419.2655000000004</v>
      </c>
      <c r="AA82" s="591">
        <f t="shared" si="25"/>
        <v>4419.2655000000004</v>
      </c>
      <c r="AB82" s="591">
        <f t="shared" si="25"/>
        <v>4419.2655000000004</v>
      </c>
      <c r="AC82" s="591">
        <f t="shared" si="25"/>
        <v>4419.2655000000004</v>
      </c>
      <c r="AD82" s="591">
        <f t="shared" si="25"/>
        <v>4419.2655000000004</v>
      </c>
      <c r="AE82" s="591">
        <f t="shared" si="25"/>
        <v>4419.2655000000004</v>
      </c>
      <c r="AF82" s="591">
        <f t="shared" si="25"/>
        <v>4419.2655000000004</v>
      </c>
      <c r="AG82" s="591">
        <f t="shared" si="25"/>
        <v>4419.2655000000004</v>
      </c>
      <c r="AH82" s="591">
        <f t="shared" si="25"/>
        <v>4419.2655000000004</v>
      </c>
      <c r="AI82" s="592">
        <f t="shared" si="25"/>
        <v>4419.2655000000004</v>
      </c>
      <c r="AJ82" s="593">
        <f t="shared" ref="AJ82" si="29">SUM(F82:AI82)</f>
        <v>106062.37199999996</v>
      </c>
    </row>
    <row r="83" spans="2:37" ht="14.4" outlineLevel="1" x14ac:dyDescent="0.25">
      <c r="B83" s="581"/>
      <c r="C83" s="588" t="s">
        <v>665</v>
      </c>
      <c r="D83" s="589" t="s">
        <v>632</v>
      </c>
      <c r="E83" s="596">
        <v>1521</v>
      </c>
      <c r="F83" s="591">
        <f t="shared" ref="F83:U85" si="30">+$E83*$E$66*12</f>
        <v>8838.5310000000009</v>
      </c>
      <c r="G83" s="591">
        <f t="shared" si="30"/>
        <v>8838.5310000000009</v>
      </c>
      <c r="H83" s="591">
        <f t="shared" si="30"/>
        <v>8838.5310000000009</v>
      </c>
      <c r="I83" s="591">
        <f t="shared" si="30"/>
        <v>8838.5310000000009</v>
      </c>
      <c r="J83" s="591">
        <f t="shared" si="30"/>
        <v>8838.5310000000009</v>
      </c>
      <c r="K83" s="591">
        <f t="shared" si="30"/>
        <v>8838.5310000000009</v>
      </c>
      <c r="L83" s="591">
        <f t="shared" si="30"/>
        <v>8838.5310000000009</v>
      </c>
      <c r="M83" s="591">
        <f t="shared" si="30"/>
        <v>8838.5310000000009</v>
      </c>
      <c r="N83" s="591">
        <f t="shared" si="30"/>
        <v>8838.5310000000009</v>
      </c>
      <c r="O83" s="591">
        <f t="shared" si="30"/>
        <v>8838.5310000000009</v>
      </c>
      <c r="P83" s="591">
        <f t="shared" si="30"/>
        <v>8838.5310000000009</v>
      </c>
      <c r="Q83" s="591">
        <f t="shared" si="30"/>
        <v>8838.5310000000009</v>
      </c>
      <c r="R83" s="591">
        <f t="shared" si="30"/>
        <v>8838.5310000000009</v>
      </c>
      <c r="S83" s="591">
        <f t="shared" si="30"/>
        <v>8838.5310000000009</v>
      </c>
      <c r="T83" s="591">
        <f t="shared" si="30"/>
        <v>8838.5310000000009</v>
      </c>
      <c r="U83" s="591">
        <f t="shared" si="30"/>
        <v>8838.5310000000009</v>
      </c>
      <c r="V83" s="591">
        <f t="shared" ref="V83:AI83" si="31">+$E83*$E$66*12</f>
        <v>8838.5310000000009</v>
      </c>
      <c r="W83" s="591">
        <f t="shared" si="31"/>
        <v>8838.5310000000009</v>
      </c>
      <c r="X83" s="591">
        <f t="shared" si="31"/>
        <v>8838.5310000000009</v>
      </c>
      <c r="Y83" s="591">
        <f t="shared" si="31"/>
        <v>8838.5310000000009</v>
      </c>
      <c r="Z83" s="591">
        <f t="shared" si="31"/>
        <v>8838.5310000000009</v>
      </c>
      <c r="AA83" s="591">
        <f t="shared" si="31"/>
        <v>8838.5310000000009</v>
      </c>
      <c r="AB83" s="591">
        <f t="shared" si="31"/>
        <v>8838.5310000000009</v>
      </c>
      <c r="AC83" s="591">
        <f t="shared" si="31"/>
        <v>8838.5310000000009</v>
      </c>
      <c r="AD83" s="591">
        <f t="shared" si="31"/>
        <v>8838.5310000000009</v>
      </c>
      <c r="AE83" s="591">
        <f t="shared" si="31"/>
        <v>8838.5310000000009</v>
      </c>
      <c r="AF83" s="591">
        <f t="shared" si="31"/>
        <v>8838.5310000000009</v>
      </c>
      <c r="AG83" s="591">
        <f t="shared" si="31"/>
        <v>8838.5310000000009</v>
      </c>
      <c r="AH83" s="591">
        <f t="shared" si="31"/>
        <v>8838.5310000000009</v>
      </c>
      <c r="AI83" s="592">
        <f t="shared" si="31"/>
        <v>8838.5310000000009</v>
      </c>
      <c r="AJ83" s="593">
        <f t="shared" ref="AJ83" si="32">SUM(F83:AI83)</f>
        <v>265155.92999999988</v>
      </c>
      <c r="AK83" s="37"/>
    </row>
    <row r="84" spans="2:37" ht="14.4" outlineLevel="1" x14ac:dyDescent="0.25">
      <c r="B84" s="581"/>
      <c r="C84" s="588" t="s">
        <v>633</v>
      </c>
      <c r="D84" s="589" t="s">
        <v>632</v>
      </c>
      <c r="E84" s="596">
        <v>1521</v>
      </c>
      <c r="F84" s="591">
        <f t="shared" si="30"/>
        <v>8838.5310000000009</v>
      </c>
      <c r="G84" s="591">
        <f t="shared" si="30"/>
        <v>8838.5310000000009</v>
      </c>
      <c r="H84" s="591">
        <f t="shared" si="30"/>
        <v>8838.5310000000009</v>
      </c>
      <c r="I84" s="591">
        <f t="shared" si="30"/>
        <v>8838.5310000000009</v>
      </c>
      <c r="J84" s="591">
        <f t="shared" si="30"/>
        <v>8838.5310000000009</v>
      </c>
      <c r="K84" s="591">
        <f t="shared" si="30"/>
        <v>8838.5310000000009</v>
      </c>
      <c r="L84" s="591">
        <f t="shared" si="30"/>
        <v>8838.5310000000009</v>
      </c>
      <c r="M84" s="591">
        <f t="shared" si="30"/>
        <v>8838.5310000000009</v>
      </c>
      <c r="N84" s="591">
        <f t="shared" si="30"/>
        <v>8838.5310000000009</v>
      </c>
      <c r="O84" s="591">
        <f t="shared" si="30"/>
        <v>8838.5310000000009</v>
      </c>
      <c r="P84" s="591">
        <f t="shared" si="30"/>
        <v>8838.5310000000009</v>
      </c>
      <c r="Q84" s="591">
        <f t="shared" si="30"/>
        <v>8838.5310000000009</v>
      </c>
      <c r="R84" s="591">
        <f t="shared" si="30"/>
        <v>8838.5310000000009</v>
      </c>
      <c r="S84" s="591">
        <f t="shared" si="30"/>
        <v>8838.5310000000009</v>
      </c>
      <c r="T84" s="591">
        <f t="shared" si="30"/>
        <v>8838.5310000000009</v>
      </c>
      <c r="U84" s="591">
        <f t="shared" si="30"/>
        <v>8838.5310000000009</v>
      </c>
      <c r="V84" s="591">
        <f t="shared" ref="V84:AI84" si="33">+$E84*$E$66*12</f>
        <v>8838.5310000000009</v>
      </c>
      <c r="W84" s="591">
        <f t="shared" si="33"/>
        <v>8838.5310000000009</v>
      </c>
      <c r="X84" s="591">
        <f t="shared" si="33"/>
        <v>8838.5310000000009</v>
      </c>
      <c r="Y84" s="591">
        <f t="shared" si="33"/>
        <v>8838.5310000000009</v>
      </c>
      <c r="Z84" s="591">
        <f t="shared" si="33"/>
        <v>8838.5310000000009</v>
      </c>
      <c r="AA84" s="591">
        <f t="shared" si="33"/>
        <v>8838.5310000000009</v>
      </c>
      <c r="AB84" s="591">
        <f t="shared" si="33"/>
        <v>8838.5310000000009</v>
      </c>
      <c r="AC84" s="591">
        <f t="shared" si="33"/>
        <v>8838.5310000000009</v>
      </c>
      <c r="AD84" s="591">
        <f t="shared" si="33"/>
        <v>8838.5310000000009</v>
      </c>
      <c r="AE84" s="591">
        <f t="shared" si="33"/>
        <v>8838.5310000000009</v>
      </c>
      <c r="AF84" s="591">
        <f t="shared" si="33"/>
        <v>8838.5310000000009</v>
      </c>
      <c r="AG84" s="591">
        <f t="shared" si="33"/>
        <v>8838.5310000000009</v>
      </c>
      <c r="AH84" s="591">
        <f t="shared" si="33"/>
        <v>8838.5310000000009</v>
      </c>
      <c r="AI84" s="592">
        <f t="shared" si="33"/>
        <v>8838.5310000000009</v>
      </c>
      <c r="AJ84" s="593">
        <f t="shared" si="26"/>
        <v>265155.92999999988</v>
      </c>
    </row>
    <row r="85" spans="2:37" ht="14.4" outlineLevel="1" x14ac:dyDescent="0.25">
      <c r="B85" s="581"/>
      <c r="C85" s="588" t="s">
        <v>634</v>
      </c>
      <c r="D85" s="589" t="s">
        <v>632</v>
      </c>
      <c r="E85" s="596">
        <v>1521</v>
      </c>
      <c r="F85" s="591">
        <f t="shared" si="30"/>
        <v>8838.5310000000009</v>
      </c>
      <c r="G85" s="591">
        <f t="shared" si="30"/>
        <v>8838.5310000000009</v>
      </c>
      <c r="H85" s="591">
        <f t="shared" si="30"/>
        <v>8838.5310000000009</v>
      </c>
      <c r="I85" s="591">
        <f t="shared" si="30"/>
        <v>8838.5310000000009</v>
      </c>
      <c r="J85" s="591">
        <f t="shared" si="30"/>
        <v>8838.5310000000009</v>
      </c>
      <c r="K85" s="591">
        <f t="shared" si="30"/>
        <v>8838.5310000000009</v>
      </c>
      <c r="L85" s="591">
        <f t="shared" si="30"/>
        <v>8838.5310000000009</v>
      </c>
      <c r="M85" s="591">
        <f t="shared" si="30"/>
        <v>8838.5310000000009</v>
      </c>
      <c r="N85" s="591">
        <f t="shared" si="30"/>
        <v>8838.5310000000009</v>
      </c>
      <c r="O85" s="591">
        <f t="shared" si="30"/>
        <v>8838.5310000000009</v>
      </c>
      <c r="P85" s="591">
        <f t="shared" si="30"/>
        <v>8838.5310000000009</v>
      </c>
      <c r="Q85" s="591">
        <f t="shared" si="30"/>
        <v>8838.5310000000009</v>
      </c>
      <c r="R85" s="591">
        <f t="shared" si="30"/>
        <v>8838.5310000000009</v>
      </c>
      <c r="S85" s="591">
        <f t="shared" si="30"/>
        <v>8838.5310000000009</v>
      </c>
      <c r="T85" s="591">
        <f t="shared" si="30"/>
        <v>8838.5310000000009</v>
      </c>
      <c r="U85" s="591">
        <f t="shared" si="30"/>
        <v>8838.5310000000009</v>
      </c>
      <c r="V85" s="591">
        <f t="shared" ref="V85:AB85" si="34">+$E85*$E$66*12</f>
        <v>8838.5310000000009</v>
      </c>
      <c r="W85" s="591">
        <f t="shared" si="34"/>
        <v>8838.5310000000009</v>
      </c>
      <c r="X85" s="591">
        <f t="shared" si="34"/>
        <v>8838.5310000000009</v>
      </c>
      <c r="Y85" s="591">
        <f t="shared" si="34"/>
        <v>8838.5310000000009</v>
      </c>
      <c r="Z85" s="591">
        <f t="shared" si="34"/>
        <v>8838.5310000000009</v>
      </c>
      <c r="AA85" s="591">
        <f t="shared" si="34"/>
        <v>8838.5310000000009</v>
      </c>
      <c r="AB85" s="591">
        <f t="shared" si="34"/>
        <v>8838.5310000000009</v>
      </c>
      <c r="AC85" s="591">
        <f t="shared" ref="AA85:AI191" si="35">+$E85*$E$66*12</f>
        <v>8838.5310000000009</v>
      </c>
      <c r="AD85" s="591">
        <f t="shared" si="35"/>
        <v>8838.5310000000009</v>
      </c>
      <c r="AE85" s="591">
        <f t="shared" si="35"/>
        <v>8838.5310000000009</v>
      </c>
      <c r="AF85" s="591">
        <f t="shared" si="35"/>
        <v>8838.5310000000009</v>
      </c>
      <c r="AG85" s="591">
        <f t="shared" si="35"/>
        <v>8838.5310000000009</v>
      </c>
      <c r="AH85" s="591">
        <f t="shared" si="35"/>
        <v>8838.5310000000009</v>
      </c>
      <c r="AI85" s="592">
        <f t="shared" si="35"/>
        <v>8838.5310000000009</v>
      </c>
      <c r="AJ85" s="593">
        <f t="shared" si="26"/>
        <v>265155.92999999988</v>
      </c>
    </row>
    <row r="86" spans="2:37" ht="14.4" outlineLevel="1" x14ac:dyDescent="0.25">
      <c r="B86" s="581"/>
      <c r="C86" s="588" t="s">
        <v>635</v>
      </c>
      <c r="D86" s="589" t="s">
        <v>632</v>
      </c>
      <c r="E86" s="596">
        <v>1521</v>
      </c>
      <c r="F86" s="591">
        <f t="shared" ref="F86:F96" si="36">+$E86*$E$66*12</f>
        <v>8838.5310000000009</v>
      </c>
      <c r="G86" s="591">
        <f t="shared" ref="G86:V191" si="37">+$E86*$E$66*12</f>
        <v>8838.5310000000009</v>
      </c>
      <c r="H86" s="591">
        <f t="shared" si="37"/>
        <v>8838.5310000000009</v>
      </c>
      <c r="I86" s="591">
        <f t="shared" si="37"/>
        <v>8838.5310000000009</v>
      </c>
      <c r="J86" s="591">
        <f t="shared" si="37"/>
        <v>8838.5310000000009</v>
      </c>
      <c r="K86" s="591">
        <f t="shared" si="37"/>
        <v>8838.5310000000009</v>
      </c>
      <c r="L86" s="591">
        <f t="shared" si="37"/>
        <v>8838.5310000000009</v>
      </c>
      <c r="M86" s="591">
        <f t="shared" si="37"/>
        <v>8838.5310000000009</v>
      </c>
      <c r="N86" s="591">
        <f t="shared" si="37"/>
        <v>8838.5310000000009</v>
      </c>
      <c r="O86" s="591">
        <f t="shared" si="37"/>
        <v>8838.5310000000009</v>
      </c>
      <c r="P86" s="591">
        <f t="shared" si="37"/>
        <v>8838.5310000000009</v>
      </c>
      <c r="Q86" s="591">
        <f t="shared" si="37"/>
        <v>8838.5310000000009</v>
      </c>
      <c r="R86" s="591">
        <f t="shared" si="37"/>
        <v>8838.5310000000009</v>
      </c>
      <c r="S86" s="591">
        <f t="shared" si="37"/>
        <v>8838.5310000000009</v>
      </c>
      <c r="T86" s="591">
        <f t="shared" si="37"/>
        <v>8838.5310000000009</v>
      </c>
      <c r="U86" s="591">
        <f t="shared" si="37"/>
        <v>8838.5310000000009</v>
      </c>
      <c r="V86" s="591">
        <f t="shared" si="37"/>
        <v>8838.5310000000009</v>
      </c>
      <c r="W86" s="591">
        <f t="shared" ref="Q86:Z191" si="38">+$E86*$E$66*12</f>
        <v>8838.5310000000009</v>
      </c>
      <c r="X86" s="591">
        <f t="shared" si="38"/>
        <v>8838.5310000000009</v>
      </c>
      <c r="Y86" s="591">
        <f t="shared" si="38"/>
        <v>8838.5310000000009</v>
      </c>
      <c r="Z86" s="591">
        <f t="shared" si="38"/>
        <v>8838.5310000000009</v>
      </c>
      <c r="AA86" s="591">
        <f t="shared" si="35"/>
        <v>8838.5310000000009</v>
      </c>
      <c r="AB86" s="591">
        <f t="shared" si="35"/>
        <v>8838.5310000000009</v>
      </c>
      <c r="AC86" s="591">
        <f t="shared" si="35"/>
        <v>8838.5310000000009</v>
      </c>
      <c r="AD86" s="591">
        <f t="shared" si="35"/>
        <v>8838.5310000000009</v>
      </c>
      <c r="AE86" s="591">
        <f t="shared" si="35"/>
        <v>8838.5310000000009</v>
      </c>
      <c r="AF86" s="591">
        <f t="shared" si="35"/>
        <v>8838.5310000000009</v>
      </c>
      <c r="AG86" s="591">
        <f t="shared" si="35"/>
        <v>8838.5310000000009</v>
      </c>
      <c r="AH86" s="591">
        <f t="shared" si="35"/>
        <v>8838.5310000000009</v>
      </c>
      <c r="AI86" s="592">
        <f t="shared" si="35"/>
        <v>8838.5310000000009</v>
      </c>
      <c r="AJ86" s="593">
        <f t="shared" ref="AJ86:AJ187" si="39">SUM(F86:AI86)</f>
        <v>265155.92999999988</v>
      </c>
    </row>
    <row r="87" spans="2:37" ht="14.4" outlineLevel="1" x14ac:dyDescent="0.25">
      <c r="B87" s="581"/>
      <c r="C87" s="588" t="s">
        <v>636</v>
      </c>
      <c r="D87" s="589" t="s">
        <v>632</v>
      </c>
      <c r="E87" s="596">
        <v>1521</v>
      </c>
      <c r="F87" s="591">
        <f t="shared" si="36"/>
        <v>8838.5310000000009</v>
      </c>
      <c r="G87" s="591">
        <f t="shared" si="37"/>
        <v>8838.5310000000009</v>
      </c>
      <c r="H87" s="591">
        <f t="shared" si="37"/>
        <v>8838.5310000000009</v>
      </c>
      <c r="I87" s="591">
        <f t="shared" si="37"/>
        <v>8838.5310000000009</v>
      </c>
      <c r="J87" s="591">
        <f t="shared" si="37"/>
        <v>8838.5310000000009</v>
      </c>
      <c r="K87" s="591">
        <f t="shared" si="37"/>
        <v>8838.5310000000009</v>
      </c>
      <c r="L87" s="591">
        <f t="shared" si="37"/>
        <v>8838.5310000000009</v>
      </c>
      <c r="M87" s="591">
        <f t="shared" si="37"/>
        <v>8838.5310000000009</v>
      </c>
      <c r="N87" s="591">
        <f t="shared" si="37"/>
        <v>8838.5310000000009</v>
      </c>
      <c r="O87" s="591">
        <f t="shared" si="37"/>
        <v>8838.5310000000009</v>
      </c>
      <c r="P87" s="591">
        <f t="shared" si="37"/>
        <v>8838.5310000000009</v>
      </c>
      <c r="Q87" s="591">
        <f t="shared" si="37"/>
        <v>8838.5310000000009</v>
      </c>
      <c r="R87" s="591">
        <f t="shared" si="37"/>
        <v>8838.5310000000009</v>
      </c>
      <c r="S87" s="591">
        <f t="shared" si="37"/>
        <v>8838.5310000000009</v>
      </c>
      <c r="T87" s="591">
        <f t="shared" si="37"/>
        <v>8838.5310000000009</v>
      </c>
      <c r="U87" s="591">
        <f t="shared" si="37"/>
        <v>8838.5310000000009</v>
      </c>
      <c r="V87" s="591">
        <f t="shared" si="37"/>
        <v>8838.5310000000009</v>
      </c>
      <c r="W87" s="591">
        <f t="shared" si="38"/>
        <v>8838.5310000000009</v>
      </c>
      <c r="X87" s="591">
        <f t="shared" si="38"/>
        <v>8838.5310000000009</v>
      </c>
      <c r="Y87" s="591">
        <f t="shared" si="38"/>
        <v>8838.5310000000009</v>
      </c>
      <c r="Z87" s="591">
        <f t="shared" si="38"/>
        <v>8838.5310000000009</v>
      </c>
      <c r="AA87" s="591">
        <f t="shared" si="35"/>
        <v>8838.5310000000009</v>
      </c>
      <c r="AB87" s="591">
        <f t="shared" si="35"/>
        <v>8838.5310000000009</v>
      </c>
      <c r="AC87" s="591">
        <f t="shared" si="35"/>
        <v>8838.5310000000009</v>
      </c>
      <c r="AD87" s="591">
        <f t="shared" si="35"/>
        <v>8838.5310000000009</v>
      </c>
      <c r="AE87" s="591">
        <f t="shared" si="35"/>
        <v>8838.5310000000009</v>
      </c>
      <c r="AF87" s="591">
        <f t="shared" si="35"/>
        <v>8838.5310000000009</v>
      </c>
      <c r="AG87" s="591">
        <f t="shared" si="35"/>
        <v>8838.5310000000009</v>
      </c>
      <c r="AH87" s="591">
        <f t="shared" si="35"/>
        <v>8838.5310000000009</v>
      </c>
      <c r="AI87" s="592">
        <f t="shared" si="35"/>
        <v>8838.5310000000009</v>
      </c>
      <c r="AJ87" s="593">
        <f t="shared" si="39"/>
        <v>265155.92999999988</v>
      </c>
    </row>
    <row r="88" spans="2:37" ht="14.4" outlineLevel="1" x14ac:dyDescent="0.25">
      <c r="B88" s="581"/>
      <c r="C88" s="588" t="s">
        <v>637</v>
      </c>
      <c r="D88" s="589" t="s">
        <v>632</v>
      </c>
      <c r="E88" s="596">
        <v>1521</v>
      </c>
      <c r="F88" s="591">
        <f t="shared" si="36"/>
        <v>8838.5310000000009</v>
      </c>
      <c r="G88" s="591">
        <f t="shared" si="37"/>
        <v>8838.5310000000009</v>
      </c>
      <c r="H88" s="591">
        <f t="shared" si="37"/>
        <v>8838.5310000000009</v>
      </c>
      <c r="I88" s="591">
        <f t="shared" si="37"/>
        <v>8838.5310000000009</v>
      </c>
      <c r="J88" s="591">
        <f t="shared" si="37"/>
        <v>8838.5310000000009</v>
      </c>
      <c r="K88" s="591">
        <f t="shared" si="37"/>
        <v>8838.5310000000009</v>
      </c>
      <c r="L88" s="591">
        <f t="shared" si="37"/>
        <v>8838.5310000000009</v>
      </c>
      <c r="M88" s="591">
        <f t="shared" si="37"/>
        <v>8838.5310000000009</v>
      </c>
      <c r="N88" s="591">
        <f t="shared" si="37"/>
        <v>8838.5310000000009</v>
      </c>
      <c r="O88" s="591">
        <f t="shared" si="37"/>
        <v>8838.5310000000009</v>
      </c>
      <c r="P88" s="591">
        <f t="shared" si="37"/>
        <v>8838.5310000000009</v>
      </c>
      <c r="Q88" s="591">
        <f t="shared" si="37"/>
        <v>8838.5310000000009</v>
      </c>
      <c r="R88" s="591">
        <f t="shared" si="37"/>
        <v>8838.5310000000009</v>
      </c>
      <c r="S88" s="591">
        <f t="shared" si="37"/>
        <v>8838.5310000000009</v>
      </c>
      <c r="T88" s="591">
        <f t="shared" si="37"/>
        <v>8838.5310000000009</v>
      </c>
      <c r="U88" s="591">
        <f t="shared" si="37"/>
        <v>8838.5310000000009</v>
      </c>
      <c r="V88" s="591">
        <f t="shared" si="37"/>
        <v>8838.5310000000009</v>
      </c>
      <c r="W88" s="591">
        <f t="shared" si="38"/>
        <v>8838.5310000000009</v>
      </c>
      <c r="X88" s="591">
        <f t="shared" si="38"/>
        <v>8838.5310000000009</v>
      </c>
      <c r="Y88" s="591">
        <f t="shared" si="38"/>
        <v>8838.5310000000009</v>
      </c>
      <c r="Z88" s="591">
        <f t="shared" si="38"/>
        <v>8838.5310000000009</v>
      </c>
      <c r="AA88" s="591">
        <f t="shared" si="35"/>
        <v>8838.5310000000009</v>
      </c>
      <c r="AB88" s="591">
        <f t="shared" si="35"/>
        <v>8838.5310000000009</v>
      </c>
      <c r="AC88" s="591">
        <f t="shared" si="35"/>
        <v>8838.5310000000009</v>
      </c>
      <c r="AD88" s="591">
        <f t="shared" si="35"/>
        <v>8838.5310000000009</v>
      </c>
      <c r="AE88" s="591">
        <f t="shared" si="35"/>
        <v>8838.5310000000009</v>
      </c>
      <c r="AF88" s="591">
        <f t="shared" si="35"/>
        <v>8838.5310000000009</v>
      </c>
      <c r="AG88" s="591">
        <f t="shared" si="35"/>
        <v>8838.5310000000009</v>
      </c>
      <c r="AH88" s="591">
        <f t="shared" si="35"/>
        <v>8838.5310000000009</v>
      </c>
      <c r="AI88" s="592">
        <f t="shared" si="35"/>
        <v>8838.5310000000009</v>
      </c>
      <c r="AJ88" s="593">
        <f t="shared" ref="AJ88:AJ94" si="40">SUM(F88:AI88)</f>
        <v>265155.92999999988</v>
      </c>
    </row>
    <row r="89" spans="2:37" ht="14.4" outlineLevel="1" x14ac:dyDescent="0.25">
      <c r="B89" s="581"/>
      <c r="C89" s="588" t="s">
        <v>638</v>
      </c>
      <c r="D89" s="589" t="s">
        <v>632</v>
      </c>
      <c r="E89" s="596">
        <v>1521</v>
      </c>
      <c r="F89" s="591">
        <f t="shared" si="36"/>
        <v>8838.5310000000009</v>
      </c>
      <c r="G89" s="591">
        <f t="shared" si="37"/>
        <v>8838.5310000000009</v>
      </c>
      <c r="H89" s="591">
        <f t="shared" si="37"/>
        <v>8838.5310000000009</v>
      </c>
      <c r="I89" s="591">
        <f t="shared" si="37"/>
        <v>8838.5310000000009</v>
      </c>
      <c r="J89" s="591">
        <f t="shared" si="37"/>
        <v>8838.5310000000009</v>
      </c>
      <c r="K89" s="591">
        <f t="shared" si="37"/>
        <v>8838.5310000000009</v>
      </c>
      <c r="L89" s="591">
        <f t="shared" si="37"/>
        <v>8838.5310000000009</v>
      </c>
      <c r="M89" s="591">
        <f t="shared" si="37"/>
        <v>8838.5310000000009</v>
      </c>
      <c r="N89" s="591">
        <f t="shared" si="37"/>
        <v>8838.5310000000009</v>
      </c>
      <c r="O89" s="591">
        <f t="shared" si="37"/>
        <v>8838.5310000000009</v>
      </c>
      <c r="P89" s="591">
        <f t="shared" si="37"/>
        <v>8838.5310000000009</v>
      </c>
      <c r="Q89" s="591">
        <f t="shared" si="37"/>
        <v>8838.5310000000009</v>
      </c>
      <c r="R89" s="591">
        <f t="shared" si="37"/>
        <v>8838.5310000000009</v>
      </c>
      <c r="S89" s="591">
        <f t="shared" si="37"/>
        <v>8838.5310000000009</v>
      </c>
      <c r="T89" s="591">
        <f t="shared" si="37"/>
        <v>8838.5310000000009</v>
      </c>
      <c r="U89" s="591">
        <f t="shared" si="37"/>
        <v>8838.5310000000009</v>
      </c>
      <c r="V89" s="591">
        <f t="shared" si="37"/>
        <v>8838.5310000000009</v>
      </c>
      <c r="W89" s="591">
        <f t="shared" si="38"/>
        <v>8838.5310000000009</v>
      </c>
      <c r="X89" s="591">
        <f t="shared" si="38"/>
        <v>8838.5310000000009</v>
      </c>
      <c r="Y89" s="591">
        <f t="shared" si="38"/>
        <v>8838.5310000000009</v>
      </c>
      <c r="Z89" s="591">
        <f t="shared" si="38"/>
        <v>8838.5310000000009</v>
      </c>
      <c r="AA89" s="591">
        <f t="shared" si="35"/>
        <v>8838.5310000000009</v>
      </c>
      <c r="AB89" s="591">
        <f t="shared" si="35"/>
        <v>8838.5310000000009</v>
      </c>
      <c r="AC89" s="591">
        <f t="shared" si="35"/>
        <v>8838.5310000000009</v>
      </c>
      <c r="AD89" s="591">
        <f t="shared" si="35"/>
        <v>8838.5310000000009</v>
      </c>
      <c r="AE89" s="591">
        <f t="shared" si="35"/>
        <v>8838.5310000000009</v>
      </c>
      <c r="AF89" s="591">
        <f t="shared" si="35"/>
        <v>8838.5310000000009</v>
      </c>
      <c r="AG89" s="591">
        <f t="shared" si="35"/>
        <v>8838.5310000000009</v>
      </c>
      <c r="AH89" s="591">
        <f t="shared" si="35"/>
        <v>8838.5310000000009</v>
      </c>
      <c r="AI89" s="592">
        <f t="shared" si="35"/>
        <v>8838.5310000000009</v>
      </c>
      <c r="AJ89" s="593">
        <f t="shared" si="40"/>
        <v>265155.92999999988</v>
      </c>
    </row>
    <row r="90" spans="2:37" ht="14.4" outlineLevel="1" x14ac:dyDescent="0.25">
      <c r="B90" s="581"/>
      <c r="C90" s="588" t="s">
        <v>639</v>
      </c>
      <c r="D90" s="589" t="s">
        <v>632</v>
      </c>
      <c r="E90" s="596">
        <v>1521</v>
      </c>
      <c r="F90" s="591">
        <f t="shared" si="36"/>
        <v>8838.5310000000009</v>
      </c>
      <c r="G90" s="591">
        <f t="shared" si="37"/>
        <v>8838.5310000000009</v>
      </c>
      <c r="H90" s="591">
        <f t="shared" si="37"/>
        <v>8838.5310000000009</v>
      </c>
      <c r="I90" s="591">
        <f t="shared" si="37"/>
        <v>8838.5310000000009</v>
      </c>
      <c r="J90" s="591">
        <f t="shared" si="37"/>
        <v>8838.5310000000009</v>
      </c>
      <c r="K90" s="591">
        <f t="shared" si="37"/>
        <v>8838.5310000000009</v>
      </c>
      <c r="L90" s="591">
        <f t="shared" si="37"/>
        <v>8838.5310000000009</v>
      </c>
      <c r="M90" s="591">
        <f t="shared" si="37"/>
        <v>8838.5310000000009</v>
      </c>
      <c r="N90" s="591">
        <f t="shared" si="37"/>
        <v>8838.5310000000009</v>
      </c>
      <c r="O90" s="591">
        <f t="shared" si="37"/>
        <v>8838.5310000000009</v>
      </c>
      <c r="P90" s="591">
        <f t="shared" si="37"/>
        <v>8838.5310000000009</v>
      </c>
      <c r="Q90" s="591">
        <f t="shared" si="37"/>
        <v>8838.5310000000009</v>
      </c>
      <c r="R90" s="591">
        <f t="shared" si="37"/>
        <v>8838.5310000000009</v>
      </c>
      <c r="S90" s="591">
        <f t="shared" si="37"/>
        <v>8838.5310000000009</v>
      </c>
      <c r="T90" s="591">
        <f t="shared" si="37"/>
        <v>8838.5310000000009</v>
      </c>
      <c r="U90" s="591">
        <f t="shared" si="37"/>
        <v>8838.5310000000009</v>
      </c>
      <c r="V90" s="591">
        <f t="shared" si="37"/>
        <v>8838.5310000000009</v>
      </c>
      <c r="W90" s="591">
        <f t="shared" si="38"/>
        <v>8838.5310000000009</v>
      </c>
      <c r="X90" s="591">
        <f t="shared" si="38"/>
        <v>8838.5310000000009</v>
      </c>
      <c r="Y90" s="591">
        <f t="shared" si="38"/>
        <v>8838.5310000000009</v>
      </c>
      <c r="Z90" s="591">
        <f t="shared" si="38"/>
        <v>8838.5310000000009</v>
      </c>
      <c r="AA90" s="591">
        <f t="shared" si="35"/>
        <v>8838.5310000000009</v>
      </c>
      <c r="AB90" s="591">
        <f t="shared" si="35"/>
        <v>8838.5310000000009</v>
      </c>
      <c r="AC90" s="591">
        <f t="shared" si="35"/>
        <v>8838.5310000000009</v>
      </c>
      <c r="AD90" s="591">
        <f t="shared" si="35"/>
        <v>8838.5310000000009</v>
      </c>
      <c r="AE90" s="591">
        <f t="shared" si="35"/>
        <v>8838.5310000000009</v>
      </c>
      <c r="AF90" s="591">
        <f t="shared" si="35"/>
        <v>8838.5310000000009</v>
      </c>
      <c r="AG90" s="591">
        <f t="shared" si="35"/>
        <v>8838.5310000000009</v>
      </c>
      <c r="AH90" s="591">
        <f t="shared" si="35"/>
        <v>8838.5310000000009</v>
      </c>
      <c r="AI90" s="592">
        <f t="shared" si="35"/>
        <v>8838.5310000000009</v>
      </c>
      <c r="AJ90" s="593">
        <f t="shared" si="40"/>
        <v>265155.92999999988</v>
      </c>
    </row>
    <row r="91" spans="2:37" ht="14.4" outlineLevel="1" x14ac:dyDescent="0.25">
      <c r="B91" s="581"/>
      <c r="C91" s="588" t="s">
        <v>640</v>
      </c>
      <c r="D91" s="589" t="s">
        <v>632</v>
      </c>
      <c r="E91" s="596">
        <v>1521</v>
      </c>
      <c r="F91" s="591">
        <f t="shared" si="36"/>
        <v>8838.5310000000009</v>
      </c>
      <c r="G91" s="591">
        <f t="shared" si="37"/>
        <v>8838.5310000000009</v>
      </c>
      <c r="H91" s="591">
        <f t="shared" si="37"/>
        <v>8838.5310000000009</v>
      </c>
      <c r="I91" s="591">
        <f t="shared" si="37"/>
        <v>8838.5310000000009</v>
      </c>
      <c r="J91" s="591">
        <f t="shared" si="37"/>
        <v>8838.5310000000009</v>
      </c>
      <c r="K91" s="591">
        <f t="shared" si="37"/>
        <v>8838.5310000000009</v>
      </c>
      <c r="L91" s="591">
        <f t="shared" si="37"/>
        <v>8838.5310000000009</v>
      </c>
      <c r="M91" s="591">
        <f t="shared" si="37"/>
        <v>8838.5310000000009</v>
      </c>
      <c r="N91" s="591">
        <f t="shared" si="37"/>
        <v>8838.5310000000009</v>
      </c>
      <c r="O91" s="591">
        <f t="shared" si="37"/>
        <v>8838.5310000000009</v>
      </c>
      <c r="P91" s="591">
        <f t="shared" si="37"/>
        <v>8838.5310000000009</v>
      </c>
      <c r="Q91" s="591">
        <f t="shared" si="37"/>
        <v>8838.5310000000009</v>
      </c>
      <c r="R91" s="591">
        <f t="shared" si="37"/>
        <v>8838.5310000000009</v>
      </c>
      <c r="S91" s="591">
        <f t="shared" si="37"/>
        <v>8838.5310000000009</v>
      </c>
      <c r="T91" s="591">
        <f t="shared" si="37"/>
        <v>8838.5310000000009</v>
      </c>
      <c r="U91" s="591">
        <f t="shared" si="37"/>
        <v>8838.5310000000009</v>
      </c>
      <c r="V91" s="591">
        <f t="shared" si="37"/>
        <v>8838.5310000000009</v>
      </c>
      <c r="W91" s="591">
        <f t="shared" si="38"/>
        <v>8838.5310000000009</v>
      </c>
      <c r="X91" s="591">
        <f t="shared" si="38"/>
        <v>8838.5310000000009</v>
      </c>
      <c r="Y91" s="591">
        <f t="shared" si="38"/>
        <v>8838.5310000000009</v>
      </c>
      <c r="Z91" s="591">
        <f t="shared" si="38"/>
        <v>8838.5310000000009</v>
      </c>
      <c r="AA91" s="591">
        <f t="shared" si="35"/>
        <v>8838.5310000000009</v>
      </c>
      <c r="AB91" s="591">
        <f t="shared" si="35"/>
        <v>8838.5310000000009</v>
      </c>
      <c r="AC91" s="591">
        <f t="shared" si="35"/>
        <v>8838.5310000000009</v>
      </c>
      <c r="AD91" s="591">
        <f t="shared" si="35"/>
        <v>8838.5310000000009</v>
      </c>
      <c r="AE91" s="591">
        <f t="shared" si="35"/>
        <v>8838.5310000000009</v>
      </c>
      <c r="AF91" s="591">
        <f t="shared" si="35"/>
        <v>8838.5310000000009</v>
      </c>
      <c r="AG91" s="591">
        <f t="shared" si="35"/>
        <v>8838.5310000000009</v>
      </c>
      <c r="AH91" s="591">
        <f t="shared" si="35"/>
        <v>8838.5310000000009</v>
      </c>
      <c r="AI91" s="592">
        <f t="shared" si="35"/>
        <v>8838.5310000000009</v>
      </c>
      <c r="AJ91" s="593">
        <f t="shared" si="40"/>
        <v>265155.92999999988</v>
      </c>
    </row>
    <row r="92" spans="2:37" ht="14.4" outlineLevel="1" x14ac:dyDescent="0.25">
      <c r="B92" s="581"/>
      <c r="C92" s="588" t="s">
        <v>641</v>
      </c>
      <c r="D92" s="589" t="s">
        <v>632</v>
      </c>
      <c r="E92" s="596">
        <v>1521</v>
      </c>
      <c r="F92" s="591">
        <f t="shared" si="36"/>
        <v>8838.5310000000009</v>
      </c>
      <c r="G92" s="591">
        <f t="shared" si="37"/>
        <v>8838.5310000000009</v>
      </c>
      <c r="H92" s="591">
        <f t="shared" si="37"/>
        <v>8838.5310000000009</v>
      </c>
      <c r="I92" s="591">
        <f t="shared" si="37"/>
        <v>8838.5310000000009</v>
      </c>
      <c r="J92" s="591">
        <f t="shared" si="37"/>
        <v>8838.5310000000009</v>
      </c>
      <c r="K92" s="591">
        <f t="shared" si="37"/>
        <v>8838.5310000000009</v>
      </c>
      <c r="L92" s="591">
        <f t="shared" si="37"/>
        <v>8838.5310000000009</v>
      </c>
      <c r="M92" s="591">
        <f t="shared" si="37"/>
        <v>8838.5310000000009</v>
      </c>
      <c r="N92" s="591">
        <f t="shared" si="37"/>
        <v>8838.5310000000009</v>
      </c>
      <c r="O92" s="591">
        <f t="shared" si="37"/>
        <v>8838.5310000000009</v>
      </c>
      <c r="P92" s="591">
        <f t="shared" si="37"/>
        <v>8838.5310000000009</v>
      </c>
      <c r="Q92" s="591">
        <f t="shared" si="37"/>
        <v>8838.5310000000009</v>
      </c>
      <c r="R92" s="591">
        <f t="shared" si="37"/>
        <v>8838.5310000000009</v>
      </c>
      <c r="S92" s="591">
        <f t="shared" si="37"/>
        <v>8838.5310000000009</v>
      </c>
      <c r="T92" s="591">
        <f t="shared" si="37"/>
        <v>8838.5310000000009</v>
      </c>
      <c r="U92" s="591">
        <f t="shared" si="37"/>
        <v>8838.5310000000009</v>
      </c>
      <c r="V92" s="591">
        <f t="shared" si="37"/>
        <v>8838.5310000000009</v>
      </c>
      <c r="W92" s="591">
        <f t="shared" si="38"/>
        <v>8838.5310000000009</v>
      </c>
      <c r="X92" s="591">
        <f t="shared" si="38"/>
        <v>8838.5310000000009</v>
      </c>
      <c r="Y92" s="591">
        <f t="shared" si="38"/>
        <v>8838.5310000000009</v>
      </c>
      <c r="Z92" s="591">
        <f t="shared" si="38"/>
        <v>8838.5310000000009</v>
      </c>
      <c r="AA92" s="591">
        <f t="shared" si="35"/>
        <v>8838.5310000000009</v>
      </c>
      <c r="AB92" s="591">
        <f t="shared" si="35"/>
        <v>8838.5310000000009</v>
      </c>
      <c r="AC92" s="591">
        <f t="shared" si="35"/>
        <v>8838.5310000000009</v>
      </c>
      <c r="AD92" s="591">
        <f t="shared" si="35"/>
        <v>8838.5310000000009</v>
      </c>
      <c r="AE92" s="591">
        <f t="shared" si="35"/>
        <v>8838.5310000000009</v>
      </c>
      <c r="AF92" s="591">
        <f t="shared" si="35"/>
        <v>8838.5310000000009</v>
      </c>
      <c r="AG92" s="591">
        <f t="shared" si="35"/>
        <v>8838.5310000000009</v>
      </c>
      <c r="AH92" s="591">
        <f t="shared" si="35"/>
        <v>8838.5310000000009</v>
      </c>
      <c r="AI92" s="592">
        <f t="shared" si="35"/>
        <v>8838.5310000000009</v>
      </c>
      <c r="AJ92" s="593">
        <f t="shared" si="40"/>
        <v>265155.92999999988</v>
      </c>
    </row>
    <row r="93" spans="2:37" ht="14.4" outlineLevel="1" x14ac:dyDescent="0.25">
      <c r="B93" s="581"/>
      <c r="C93" s="588" t="s">
        <v>642</v>
      </c>
      <c r="D93" s="589" t="s">
        <v>632</v>
      </c>
      <c r="E93" s="596">
        <v>1521</v>
      </c>
      <c r="F93" s="591">
        <f t="shared" si="36"/>
        <v>8838.5310000000009</v>
      </c>
      <c r="G93" s="591">
        <f t="shared" si="37"/>
        <v>8838.5310000000009</v>
      </c>
      <c r="H93" s="591">
        <f t="shared" si="37"/>
        <v>8838.5310000000009</v>
      </c>
      <c r="I93" s="591">
        <f t="shared" si="37"/>
        <v>8838.5310000000009</v>
      </c>
      <c r="J93" s="591">
        <f t="shared" si="37"/>
        <v>8838.5310000000009</v>
      </c>
      <c r="K93" s="591">
        <f t="shared" si="37"/>
        <v>8838.5310000000009</v>
      </c>
      <c r="L93" s="591">
        <f t="shared" si="37"/>
        <v>8838.5310000000009</v>
      </c>
      <c r="M93" s="591">
        <f t="shared" si="37"/>
        <v>8838.5310000000009</v>
      </c>
      <c r="N93" s="591">
        <f t="shared" si="37"/>
        <v>8838.5310000000009</v>
      </c>
      <c r="O93" s="591">
        <f t="shared" si="37"/>
        <v>8838.5310000000009</v>
      </c>
      <c r="P93" s="591">
        <f t="shared" si="37"/>
        <v>8838.5310000000009</v>
      </c>
      <c r="Q93" s="591">
        <f t="shared" si="37"/>
        <v>8838.5310000000009</v>
      </c>
      <c r="R93" s="591">
        <f t="shared" si="37"/>
        <v>8838.5310000000009</v>
      </c>
      <c r="S93" s="591">
        <f t="shared" si="37"/>
        <v>8838.5310000000009</v>
      </c>
      <c r="T93" s="591">
        <f t="shared" si="37"/>
        <v>8838.5310000000009</v>
      </c>
      <c r="U93" s="591">
        <f t="shared" si="37"/>
        <v>8838.5310000000009</v>
      </c>
      <c r="V93" s="591">
        <f t="shared" si="37"/>
        <v>8838.5310000000009</v>
      </c>
      <c r="W93" s="591">
        <f t="shared" si="38"/>
        <v>8838.5310000000009</v>
      </c>
      <c r="X93" s="591">
        <f t="shared" si="38"/>
        <v>8838.5310000000009</v>
      </c>
      <c r="Y93" s="591">
        <f t="shared" si="38"/>
        <v>8838.5310000000009</v>
      </c>
      <c r="Z93" s="591">
        <f t="shared" si="38"/>
        <v>8838.5310000000009</v>
      </c>
      <c r="AA93" s="591">
        <f t="shared" si="35"/>
        <v>8838.5310000000009</v>
      </c>
      <c r="AB93" s="591">
        <f t="shared" si="35"/>
        <v>8838.5310000000009</v>
      </c>
      <c r="AC93" s="591">
        <f t="shared" si="35"/>
        <v>8838.5310000000009</v>
      </c>
      <c r="AD93" s="591">
        <f t="shared" si="35"/>
        <v>8838.5310000000009</v>
      </c>
      <c r="AE93" s="591">
        <f t="shared" si="35"/>
        <v>8838.5310000000009</v>
      </c>
      <c r="AF93" s="591">
        <f t="shared" si="35"/>
        <v>8838.5310000000009</v>
      </c>
      <c r="AG93" s="591">
        <f t="shared" si="35"/>
        <v>8838.5310000000009</v>
      </c>
      <c r="AH93" s="591">
        <f t="shared" si="35"/>
        <v>8838.5310000000009</v>
      </c>
      <c r="AI93" s="592">
        <f t="shared" si="35"/>
        <v>8838.5310000000009</v>
      </c>
      <c r="AJ93" s="593">
        <f t="shared" si="40"/>
        <v>265155.92999999988</v>
      </c>
    </row>
    <row r="94" spans="2:37" ht="14.4" outlineLevel="1" x14ac:dyDescent="0.25">
      <c r="B94" s="581"/>
      <c r="C94" s="588" t="s">
        <v>643</v>
      </c>
      <c r="D94" s="589" t="s">
        <v>632</v>
      </c>
      <c r="E94" s="596">
        <v>1521</v>
      </c>
      <c r="F94" s="591">
        <f t="shared" si="36"/>
        <v>8838.5310000000009</v>
      </c>
      <c r="G94" s="591">
        <f t="shared" si="37"/>
        <v>8838.5310000000009</v>
      </c>
      <c r="H94" s="591">
        <f t="shared" si="37"/>
        <v>8838.5310000000009</v>
      </c>
      <c r="I94" s="591">
        <f t="shared" si="37"/>
        <v>8838.5310000000009</v>
      </c>
      <c r="J94" s="591">
        <f t="shared" si="37"/>
        <v>8838.5310000000009</v>
      </c>
      <c r="K94" s="591">
        <f t="shared" si="37"/>
        <v>8838.5310000000009</v>
      </c>
      <c r="L94" s="591">
        <f t="shared" si="37"/>
        <v>8838.5310000000009</v>
      </c>
      <c r="M94" s="591">
        <f t="shared" si="37"/>
        <v>8838.5310000000009</v>
      </c>
      <c r="N94" s="591">
        <f t="shared" si="37"/>
        <v>8838.5310000000009</v>
      </c>
      <c r="O94" s="591">
        <f t="shared" si="37"/>
        <v>8838.5310000000009</v>
      </c>
      <c r="P94" s="591">
        <f t="shared" si="37"/>
        <v>8838.5310000000009</v>
      </c>
      <c r="Q94" s="591">
        <f t="shared" si="37"/>
        <v>8838.5310000000009</v>
      </c>
      <c r="R94" s="591">
        <f t="shared" si="37"/>
        <v>8838.5310000000009</v>
      </c>
      <c r="S94" s="591">
        <f t="shared" si="37"/>
        <v>8838.5310000000009</v>
      </c>
      <c r="T94" s="591">
        <f t="shared" si="37"/>
        <v>8838.5310000000009</v>
      </c>
      <c r="U94" s="591">
        <f t="shared" si="37"/>
        <v>8838.5310000000009</v>
      </c>
      <c r="V94" s="591">
        <f t="shared" si="37"/>
        <v>8838.5310000000009</v>
      </c>
      <c r="W94" s="591">
        <f t="shared" si="38"/>
        <v>8838.5310000000009</v>
      </c>
      <c r="X94" s="591">
        <f t="shared" si="38"/>
        <v>8838.5310000000009</v>
      </c>
      <c r="Y94" s="591">
        <f t="shared" si="38"/>
        <v>8838.5310000000009</v>
      </c>
      <c r="Z94" s="591">
        <f t="shared" si="38"/>
        <v>8838.5310000000009</v>
      </c>
      <c r="AA94" s="591">
        <f t="shared" si="35"/>
        <v>8838.5310000000009</v>
      </c>
      <c r="AB94" s="591">
        <f t="shared" si="35"/>
        <v>8838.5310000000009</v>
      </c>
      <c r="AC94" s="591">
        <f t="shared" si="35"/>
        <v>8838.5310000000009</v>
      </c>
      <c r="AD94" s="591">
        <f t="shared" si="35"/>
        <v>8838.5310000000009</v>
      </c>
      <c r="AE94" s="591">
        <f t="shared" si="35"/>
        <v>8838.5310000000009</v>
      </c>
      <c r="AF94" s="591">
        <f t="shared" si="35"/>
        <v>8838.5310000000009</v>
      </c>
      <c r="AG94" s="591">
        <f t="shared" si="35"/>
        <v>8838.5310000000009</v>
      </c>
      <c r="AH94" s="591">
        <f t="shared" si="35"/>
        <v>8838.5310000000009</v>
      </c>
      <c r="AI94" s="592">
        <f t="shared" si="35"/>
        <v>8838.5310000000009</v>
      </c>
      <c r="AJ94" s="593">
        <f t="shared" si="40"/>
        <v>265155.92999999988</v>
      </c>
    </row>
    <row r="95" spans="2:37" ht="13.95" customHeight="1" outlineLevel="1" x14ac:dyDescent="0.25">
      <c r="B95" s="581"/>
      <c r="C95" s="588" t="s">
        <v>644</v>
      </c>
      <c r="D95" s="589" t="s">
        <v>632</v>
      </c>
      <c r="E95" s="596">
        <v>1521</v>
      </c>
      <c r="F95" s="591">
        <f t="shared" si="36"/>
        <v>8838.5310000000009</v>
      </c>
      <c r="G95" s="591">
        <f t="shared" si="37"/>
        <v>8838.5310000000009</v>
      </c>
      <c r="H95" s="591">
        <f t="shared" si="37"/>
        <v>8838.5310000000009</v>
      </c>
      <c r="I95" s="591">
        <f t="shared" si="37"/>
        <v>8838.5310000000009</v>
      </c>
      <c r="J95" s="591">
        <f t="shared" si="37"/>
        <v>8838.5310000000009</v>
      </c>
      <c r="K95" s="591">
        <f t="shared" si="37"/>
        <v>8838.5310000000009</v>
      </c>
      <c r="L95" s="591">
        <f t="shared" si="37"/>
        <v>8838.5310000000009</v>
      </c>
      <c r="M95" s="591">
        <f t="shared" si="37"/>
        <v>8838.5310000000009</v>
      </c>
      <c r="N95" s="591">
        <f t="shared" si="37"/>
        <v>8838.5310000000009</v>
      </c>
      <c r="O95" s="591">
        <f t="shared" si="37"/>
        <v>8838.5310000000009</v>
      </c>
      <c r="P95" s="591">
        <f t="shared" si="37"/>
        <v>8838.5310000000009</v>
      </c>
      <c r="Q95" s="591">
        <f t="shared" si="38"/>
        <v>8838.5310000000009</v>
      </c>
      <c r="R95" s="591">
        <f t="shared" si="38"/>
        <v>8838.5310000000009</v>
      </c>
      <c r="S95" s="591">
        <f t="shared" si="38"/>
        <v>8838.5310000000009</v>
      </c>
      <c r="T95" s="591">
        <f t="shared" si="38"/>
        <v>8838.5310000000009</v>
      </c>
      <c r="U95" s="591">
        <f t="shared" si="38"/>
        <v>8838.5310000000009</v>
      </c>
      <c r="V95" s="591">
        <f t="shared" si="38"/>
        <v>8838.5310000000009</v>
      </c>
      <c r="W95" s="591">
        <f t="shared" si="38"/>
        <v>8838.5310000000009</v>
      </c>
      <c r="X95" s="591">
        <f t="shared" si="38"/>
        <v>8838.5310000000009</v>
      </c>
      <c r="Y95" s="591">
        <f t="shared" si="38"/>
        <v>8838.5310000000009</v>
      </c>
      <c r="Z95" s="591">
        <f t="shared" si="38"/>
        <v>8838.5310000000009</v>
      </c>
      <c r="AA95" s="591">
        <f t="shared" si="35"/>
        <v>8838.5310000000009</v>
      </c>
      <c r="AB95" s="591">
        <f t="shared" si="35"/>
        <v>8838.5310000000009</v>
      </c>
      <c r="AC95" s="591">
        <f t="shared" si="35"/>
        <v>8838.5310000000009</v>
      </c>
      <c r="AD95" s="591">
        <f t="shared" si="35"/>
        <v>8838.5310000000009</v>
      </c>
      <c r="AE95" s="591">
        <f t="shared" si="35"/>
        <v>8838.5310000000009</v>
      </c>
      <c r="AF95" s="591">
        <f t="shared" si="35"/>
        <v>8838.5310000000009</v>
      </c>
      <c r="AG95" s="591">
        <f t="shared" si="35"/>
        <v>8838.5310000000009</v>
      </c>
      <c r="AH95" s="591">
        <f t="shared" si="35"/>
        <v>8838.5310000000009</v>
      </c>
      <c r="AI95" s="592">
        <f t="shared" si="35"/>
        <v>8838.5310000000009</v>
      </c>
      <c r="AJ95" s="593">
        <f t="shared" si="39"/>
        <v>265155.92999999988</v>
      </c>
    </row>
    <row r="96" spans="2:37" ht="14.4" outlineLevel="1" x14ac:dyDescent="0.25">
      <c r="B96" s="581"/>
      <c r="C96" s="588" t="s">
        <v>645</v>
      </c>
      <c r="D96" s="589" t="s">
        <v>632</v>
      </c>
      <c r="E96" s="596">
        <v>1521</v>
      </c>
      <c r="F96" s="591">
        <f t="shared" si="36"/>
        <v>8838.5310000000009</v>
      </c>
      <c r="G96" s="591">
        <f t="shared" si="37"/>
        <v>8838.5310000000009</v>
      </c>
      <c r="H96" s="591">
        <f t="shared" si="37"/>
        <v>8838.5310000000009</v>
      </c>
      <c r="I96" s="591">
        <f t="shared" si="37"/>
        <v>8838.5310000000009</v>
      </c>
      <c r="J96" s="591">
        <f t="shared" si="37"/>
        <v>8838.5310000000009</v>
      </c>
      <c r="K96" s="591">
        <f t="shared" si="37"/>
        <v>8838.5310000000009</v>
      </c>
      <c r="L96" s="591">
        <f t="shared" si="37"/>
        <v>8838.5310000000009</v>
      </c>
      <c r="M96" s="591">
        <f t="shared" si="37"/>
        <v>8838.5310000000009</v>
      </c>
      <c r="N96" s="591">
        <f t="shared" si="37"/>
        <v>8838.5310000000009</v>
      </c>
      <c r="O96" s="591">
        <f t="shared" si="37"/>
        <v>8838.5310000000009</v>
      </c>
      <c r="P96" s="591">
        <f t="shared" si="37"/>
        <v>8838.5310000000009</v>
      </c>
      <c r="Q96" s="591">
        <f t="shared" si="38"/>
        <v>8838.5310000000009</v>
      </c>
      <c r="R96" s="591">
        <f t="shared" si="38"/>
        <v>8838.5310000000009</v>
      </c>
      <c r="S96" s="591">
        <f t="shared" si="38"/>
        <v>8838.5310000000009</v>
      </c>
      <c r="T96" s="591">
        <f t="shared" si="38"/>
        <v>8838.5310000000009</v>
      </c>
      <c r="U96" s="591">
        <f t="shared" si="38"/>
        <v>8838.5310000000009</v>
      </c>
      <c r="V96" s="591">
        <f t="shared" si="38"/>
        <v>8838.5310000000009</v>
      </c>
      <c r="W96" s="591">
        <f t="shared" si="38"/>
        <v>8838.5310000000009</v>
      </c>
      <c r="X96" s="591">
        <f t="shared" si="38"/>
        <v>8838.5310000000009</v>
      </c>
      <c r="Y96" s="591">
        <f t="shared" si="38"/>
        <v>8838.5310000000009</v>
      </c>
      <c r="Z96" s="591">
        <f t="shared" si="38"/>
        <v>8838.5310000000009</v>
      </c>
      <c r="AA96" s="591">
        <f t="shared" si="35"/>
        <v>8838.5310000000009</v>
      </c>
      <c r="AB96" s="591">
        <f t="shared" si="35"/>
        <v>8838.5310000000009</v>
      </c>
      <c r="AC96" s="591">
        <f t="shared" si="35"/>
        <v>8838.5310000000009</v>
      </c>
      <c r="AD96" s="591">
        <f t="shared" si="35"/>
        <v>8838.5310000000009</v>
      </c>
      <c r="AE96" s="591">
        <f t="shared" si="35"/>
        <v>8838.5310000000009</v>
      </c>
      <c r="AF96" s="591">
        <f t="shared" si="35"/>
        <v>8838.5310000000009</v>
      </c>
      <c r="AG96" s="591">
        <f t="shared" si="35"/>
        <v>8838.5310000000009</v>
      </c>
      <c r="AH96" s="591">
        <f t="shared" si="35"/>
        <v>8838.5310000000009</v>
      </c>
      <c r="AI96" s="592">
        <f t="shared" si="35"/>
        <v>8838.5310000000009</v>
      </c>
      <c r="AJ96" s="593">
        <f t="shared" si="39"/>
        <v>265155.92999999988</v>
      </c>
    </row>
    <row r="97" spans="2:36" ht="14.4" outlineLevel="1" x14ac:dyDescent="0.25">
      <c r="B97" s="581"/>
      <c r="C97" s="588" t="s">
        <v>660</v>
      </c>
      <c r="D97" s="589" t="s">
        <v>632</v>
      </c>
      <c r="E97" s="596">
        <v>950.625</v>
      </c>
      <c r="F97" s="591">
        <f t="shared" ref="F97:F101" si="41">+$E97*$E$66*12</f>
        <v>5524.0818749999999</v>
      </c>
      <c r="G97" s="591">
        <f t="shared" si="37"/>
        <v>5524.0818749999999</v>
      </c>
      <c r="H97" s="591">
        <f t="shared" si="37"/>
        <v>5524.0818749999999</v>
      </c>
      <c r="I97" s="591">
        <f t="shared" si="37"/>
        <v>5524.0818749999999</v>
      </c>
      <c r="J97" s="591">
        <f t="shared" si="37"/>
        <v>5524.0818749999999</v>
      </c>
      <c r="K97" s="591">
        <f t="shared" si="37"/>
        <v>5524.0818749999999</v>
      </c>
      <c r="L97" s="591">
        <f t="shared" si="37"/>
        <v>5524.0818749999999</v>
      </c>
      <c r="M97" s="591">
        <f t="shared" si="37"/>
        <v>5524.0818749999999</v>
      </c>
      <c r="N97" s="591">
        <f t="shared" si="37"/>
        <v>5524.0818749999999</v>
      </c>
      <c r="O97" s="591">
        <f t="shared" si="37"/>
        <v>5524.0818749999999</v>
      </c>
      <c r="P97" s="591">
        <f t="shared" si="37"/>
        <v>5524.0818749999999</v>
      </c>
      <c r="Q97" s="591">
        <f t="shared" si="38"/>
        <v>5524.0818749999999</v>
      </c>
      <c r="R97" s="591">
        <f t="shared" si="38"/>
        <v>5524.0818749999999</v>
      </c>
      <c r="S97" s="591">
        <f t="shared" si="38"/>
        <v>5524.0818749999999</v>
      </c>
      <c r="T97" s="591">
        <f t="shared" si="38"/>
        <v>5524.0818749999999</v>
      </c>
      <c r="U97" s="591">
        <f t="shared" si="38"/>
        <v>5524.0818749999999</v>
      </c>
      <c r="V97" s="591">
        <f t="shared" si="38"/>
        <v>5524.0818749999999</v>
      </c>
      <c r="W97" s="591">
        <f t="shared" si="38"/>
        <v>5524.0818749999999</v>
      </c>
      <c r="X97" s="591">
        <f t="shared" si="38"/>
        <v>5524.0818749999999</v>
      </c>
      <c r="Y97" s="591">
        <f t="shared" si="38"/>
        <v>5524.0818749999999</v>
      </c>
      <c r="Z97" s="591">
        <f t="shared" si="38"/>
        <v>5524.0818749999999</v>
      </c>
      <c r="AA97" s="591">
        <f t="shared" si="35"/>
        <v>5524.0818749999999</v>
      </c>
      <c r="AB97" s="591">
        <f t="shared" si="35"/>
        <v>5524.0818749999999</v>
      </c>
      <c r="AC97" s="591">
        <f t="shared" si="35"/>
        <v>5524.0818749999999</v>
      </c>
      <c r="AD97" s="591">
        <f t="shared" si="35"/>
        <v>5524.0818749999999</v>
      </c>
      <c r="AE97" s="591">
        <f t="shared" si="35"/>
        <v>5524.0818749999999</v>
      </c>
      <c r="AF97" s="591">
        <f t="shared" si="35"/>
        <v>5524.0818749999999</v>
      </c>
      <c r="AG97" s="591">
        <f t="shared" si="35"/>
        <v>5524.0818749999999</v>
      </c>
      <c r="AH97" s="591">
        <f t="shared" si="35"/>
        <v>5524.0818749999999</v>
      </c>
      <c r="AI97" s="592">
        <f t="shared" si="35"/>
        <v>5524.0818749999999</v>
      </c>
      <c r="AJ97" s="593">
        <f t="shared" ref="AJ97:AJ101" si="42">SUM(F97:AI97)</f>
        <v>165722.45625000008</v>
      </c>
    </row>
    <row r="98" spans="2:36" ht="14.4" outlineLevel="1" x14ac:dyDescent="0.25">
      <c r="B98" s="581"/>
      <c r="C98" s="588" t="s">
        <v>661</v>
      </c>
      <c r="D98" s="589" t="s">
        <v>632</v>
      </c>
      <c r="E98" s="596">
        <v>950.625</v>
      </c>
      <c r="F98" s="591">
        <f t="shared" si="41"/>
        <v>5524.0818749999999</v>
      </c>
      <c r="G98" s="591">
        <f t="shared" si="37"/>
        <v>5524.0818749999999</v>
      </c>
      <c r="H98" s="591">
        <f t="shared" si="37"/>
        <v>5524.0818749999999</v>
      </c>
      <c r="I98" s="591">
        <f t="shared" si="37"/>
        <v>5524.0818749999999</v>
      </c>
      <c r="J98" s="591">
        <f t="shared" si="37"/>
        <v>5524.0818749999999</v>
      </c>
      <c r="K98" s="591">
        <f t="shared" si="37"/>
        <v>5524.0818749999999</v>
      </c>
      <c r="L98" s="591">
        <f t="shared" si="37"/>
        <v>5524.0818749999999</v>
      </c>
      <c r="M98" s="591">
        <f t="shared" si="37"/>
        <v>5524.0818749999999</v>
      </c>
      <c r="N98" s="591">
        <f t="shared" si="37"/>
        <v>5524.0818749999999</v>
      </c>
      <c r="O98" s="591">
        <f t="shared" si="37"/>
        <v>5524.0818749999999</v>
      </c>
      <c r="P98" s="591">
        <f t="shared" si="37"/>
        <v>5524.0818749999999</v>
      </c>
      <c r="Q98" s="591">
        <f t="shared" si="38"/>
        <v>5524.0818749999999</v>
      </c>
      <c r="R98" s="591">
        <f t="shared" si="38"/>
        <v>5524.0818749999999</v>
      </c>
      <c r="S98" s="591">
        <f t="shared" si="38"/>
        <v>5524.0818749999999</v>
      </c>
      <c r="T98" s="591">
        <f t="shared" si="38"/>
        <v>5524.0818749999999</v>
      </c>
      <c r="U98" s="591">
        <f t="shared" si="38"/>
        <v>5524.0818749999999</v>
      </c>
      <c r="V98" s="591">
        <f t="shared" si="38"/>
        <v>5524.0818749999999</v>
      </c>
      <c r="W98" s="591">
        <f t="shared" si="38"/>
        <v>5524.0818749999999</v>
      </c>
      <c r="X98" s="591">
        <f t="shared" si="38"/>
        <v>5524.0818749999999</v>
      </c>
      <c r="Y98" s="591">
        <f t="shared" si="38"/>
        <v>5524.0818749999999</v>
      </c>
      <c r="Z98" s="591">
        <f t="shared" si="38"/>
        <v>5524.0818749999999</v>
      </c>
      <c r="AA98" s="591">
        <f t="shared" si="35"/>
        <v>5524.0818749999999</v>
      </c>
      <c r="AB98" s="591">
        <f t="shared" si="35"/>
        <v>5524.0818749999999</v>
      </c>
      <c r="AC98" s="591">
        <f t="shared" si="35"/>
        <v>5524.0818749999999</v>
      </c>
      <c r="AD98" s="591">
        <f t="shared" si="35"/>
        <v>5524.0818749999999</v>
      </c>
      <c r="AE98" s="591">
        <f t="shared" si="35"/>
        <v>5524.0818749999999</v>
      </c>
      <c r="AF98" s="591">
        <f t="shared" si="35"/>
        <v>5524.0818749999999</v>
      </c>
      <c r="AG98" s="591">
        <f t="shared" si="35"/>
        <v>5524.0818749999999</v>
      </c>
      <c r="AH98" s="591">
        <f t="shared" si="35"/>
        <v>5524.0818749999999</v>
      </c>
      <c r="AI98" s="592">
        <f t="shared" si="35"/>
        <v>5524.0818749999999</v>
      </c>
      <c r="AJ98" s="593">
        <f t="shared" si="42"/>
        <v>165722.45625000008</v>
      </c>
    </row>
    <row r="99" spans="2:36" ht="14.4" outlineLevel="1" x14ac:dyDescent="0.25">
      <c r="B99" s="581"/>
      <c r="C99" s="588" t="s">
        <v>662</v>
      </c>
      <c r="D99" s="589" t="s">
        <v>632</v>
      </c>
      <c r="E99" s="596">
        <v>950.625</v>
      </c>
      <c r="F99" s="591">
        <f t="shared" si="41"/>
        <v>5524.0818749999999</v>
      </c>
      <c r="G99" s="591">
        <f t="shared" si="37"/>
        <v>5524.0818749999999</v>
      </c>
      <c r="H99" s="591">
        <f t="shared" si="37"/>
        <v>5524.0818749999999</v>
      </c>
      <c r="I99" s="591">
        <f t="shared" si="37"/>
        <v>5524.0818749999999</v>
      </c>
      <c r="J99" s="591">
        <f t="shared" si="37"/>
        <v>5524.0818749999999</v>
      </c>
      <c r="K99" s="591">
        <f t="shared" si="37"/>
        <v>5524.0818749999999</v>
      </c>
      <c r="L99" s="591">
        <f t="shared" si="37"/>
        <v>5524.0818749999999</v>
      </c>
      <c r="M99" s="591">
        <f t="shared" si="37"/>
        <v>5524.0818749999999</v>
      </c>
      <c r="N99" s="591">
        <f t="shared" si="37"/>
        <v>5524.0818749999999</v>
      </c>
      <c r="O99" s="591">
        <f t="shared" si="37"/>
        <v>5524.0818749999999</v>
      </c>
      <c r="P99" s="591">
        <f t="shared" si="37"/>
        <v>5524.0818749999999</v>
      </c>
      <c r="Q99" s="591">
        <f t="shared" si="38"/>
        <v>5524.0818749999999</v>
      </c>
      <c r="R99" s="591">
        <f t="shared" si="38"/>
        <v>5524.0818749999999</v>
      </c>
      <c r="S99" s="591">
        <f t="shared" si="38"/>
        <v>5524.0818749999999</v>
      </c>
      <c r="T99" s="591">
        <f t="shared" si="38"/>
        <v>5524.0818749999999</v>
      </c>
      <c r="U99" s="591">
        <f t="shared" si="38"/>
        <v>5524.0818749999999</v>
      </c>
      <c r="V99" s="591">
        <f t="shared" si="38"/>
        <v>5524.0818749999999</v>
      </c>
      <c r="W99" s="591">
        <f t="shared" si="38"/>
        <v>5524.0818749999999</v>
      </c>
      <c r="X99" s="591">
        <f t="shared" si="38"/>
        <v>5524.0818749999999</v>
      </c>
      <c r="Y99" s="591">
        <f t="shared" si="38"/>
        <v>5524.0818749999999</v>
      </c>
      <c r="Z99" s="591">
        <f t="shared" si="38"/>
        <v>5524.0818749999999</v>
      </c>
      <c r="AA99" s="591">
        <f t="shared" si="35"/>
        <v>5524.0818749999999</v>
      </c>
      <c r="AB99" s="591">
        <f t="shared" si="35"/>
        <v>5524.0818749999999</v>
      </c>
      <c r="AC99" s="591">
        <f t="shared" si="35"/>
        <v>5524.0818749999999</v>
      </c>
      <c r="AD99" s="591">
        <f t="shared" si="35"/>
        <v>5524.0818749999999</v>
      </c>
      <c r="AE99" s="591">
        <f t="shared" si="35"/>
        <v>5524.0818749999999</v>
      </c>
      <c r="AF99" s="591">
        <f t="shared" si="35"/>
        <v>5524.0818749999999</v>
      </c>
      <c r="AG99" s="591">
        <f t="shared" si="35"/>
        <v>5524.0818749999999</v>
      </c>
      <c r="AH99" s="591">
        <f t="shared" si="35"/>
        <v>5524.0818749999999</v>
      </c>
      <c r="AI99" s="592">
        <f t="shared" si="35"/>
        <v>5524.0818749999999</v>
      </c>
      <c r="AJ99" s="593">
        <f t="shared" si="42"/>
        <v>165722.45625000008</v>
      </c>
    </row>
    <row r="100" spans="2:36" ht="14.4" outlineLevel="1" x14ac:dyDescent="0.25">
      <c r="B100" s="581"/>
      <c r="C100" s="588" t="s">
        <v>663</v>
      </c>
      <c r="D100" s="589" t="s">
        <v>632</v>
      </c>
      <c r="E100" s="596">
        <v>1521</v>
      </c>
      <c r="F100" s="591">
        <f t="shared" si="41"/>
        <v>8838.5310000000009</v>
      </c>
      <c r="G100" s="591">
        <f t="shared" si="37"/>
        <v>8838.5310000000009</v>
      </c>
      <c r="H100" s="591">
        <f t="shared" si="37"/>
        <v>8838.5310000000009</v>
      </c>
      <c r="I100" s="591">
        <f t="shared" si="37"/>
        <v>8838.5310000000009</v>
      </c>
      <c r="J100" s="591">
        <f t="shared" si="37"/>
        <v>8838.5310000000009</v>
      </c>
      <c r="K100" s="591">
        <f t="shared" si="37"/>
        <v>8838.5310000000009</v>
      </c>
      <c r="L100" s="591">
        <f t="shared" si="37"/>
        <v>8838.5310000000009</v>
      </c>
      <c r="M100" s="591">
        <f t="shared" si="37"/>
        <v>8838.5310000000009</v>
      </c>
      <c r="N100" s="591">
        <f t="shared" si="37"/>
        <v>8838.5310000000009</v>
      </c>
      <c r="O100" s="591">
        <f t="shared" si="37"/>
        <v>8838.5310000000009</v>
      </c>
      <c r="P100" s="591">
        <f t="shared" si="37"/>
        <v>8838.5310000000009</v>
      </c>
      <c r="Q100" s="591">
        <f t="shared" si="38"/>
        <v>8838.5310000000009</v>
      </c>
      <c r="R100" s="591">
        <f t="shared" si="38"/>
        <v>8838.5310000000009</v>
      </c>
      <c r="S100" s="591">
        <f t="shared" si="38"/>
        <v>8838.5310000000009</v>
      </c>
      <c r="T100" s="591">
        <f t="shared" si="38"/>
        <v>8838.5310000000009</v>
      </c>
      <c r="U100" s="591">
        <f t="shared" si="38"/>
        <v>8838.5310000000009</v>
      </c>
      <c r="V100" s="591">
        <f t="shared" si="38"/>
        <v>8838.5310000000009</v>
      </c>
      <c r="W100" s="591">
        <f t="shared" si="38"/>
        <v>8838.5310000000009</v>
      </c>
      <c r="X100" s="591">
        <f t="shared" si="38"/>
        <v>8838.5310000000009</v>
      </c>
      <c r="Y100" s="591">
        <f t="shared" si="38"/>
        <v>8838.5310000000009</v>
      </c>
      <c r="Z100" s="591">
        <f t="shared" si="38"/>
        <v>8838.5310000000009</v>
      </c>
      <c r="AA100" s="591">
        <f t="shared" si="35"/>
        <v>8838.5310000000009</v>
      </c>
      <c r="AB100" s="591">
        <f t="shared" si="35"/>
        <v>8838.5310000000009</v>
      </c>
      <c r="AC100" s="591">
        <f t="shared" si="35"/>
        <v>8838.5310000000009</v>
      </c>
      <c r="AD100" s="591">
        <f t="shared" si="35"/>
        <v>8838.5310000000009</v>
      </c>
      <c r="AE100" s="591">
        <f t="shared" si="35"/>
        <v>8838.5310000000009</v>
      </c>
      <c r="AF100" s="591">
        <f t="shared" si="35"/>
        <v>8838.5310000000009</v>
      </c>
      <c r="AG100" s="591">
        <f t="shared" si="35"/>
        <v>8838.5310000000009</v>
      </c>
      <c r="AH100" s="591">
        <f t="shared" si="35"/>
        <v>8838.5310000000009</v>
      </c>
      <c r="AI100" s="592">
        <f t="shared" si="35"/>
        <v>8838.5310000000009</v>
      </c>
      <c r="AJ100" s="593">
        <f t="shared" si="42"/>
        <v>265155.92999999988</v>
      </c>
    </row>
    <row r="101" spans="2:36" ht="14.4" outlineLevel="1" x14ac:dyDescent="0.25">
      <c r="B101" s="581"/>
      <c r="C101" s="588" t="s">
        <v>664</v>
      </c>
      <c r="D101" s="589" t="s">
        <v>632</v>
      </c>
      <c r="E101" s="596">
        <v>1521</v>
      </c>
      <c r="F101" s="591">
        <f t="shared" si="41"/>
        <v>8838.5310000000009</v>
      </c>
      <c r="G101" s="591">
        <f t="shared" si="37"/>
        <v>8838.5310000000009</v>
      </c>
      <c r="H101" s="591">
        <f t="shared" si="37"/>
        <v>8838.5310000000009</v>
      </c>
      <c r="I101" s="591">
        <f t="shared" si="37"/>
        <v>8838.5310000000009</v>
      </c>
      <c r="J101" s="591">
        <f t="shared" si="37"/>
        <v>8838.5310000000009</v>
      </c>
      <c r="K101" s="591">
        <f t="shared" si="37"/>
        <v>8838.5310000000009</v>
      </c>
      <c r="L101" s="591">
        <f t="shared" si="37"/>
        <v>8838.5310000000009</v>
      </c>
      <c r="M101" s="591">
        <f t="shared" si="37"/>
        <v>8838.5310000000009</v>
      </c>
      <c r="N101" s="591">
        <f t="shared" si="37"/>
        <v>8838.5310000000009</v>
      </c>
      <c r="O101" s="591">
        <f t="shared" ref="O101:P101" si="43">+$E101*$E$66*12</f>
        <v>8838.5310000000009</v>
      </c>
      <c r="P101" s="591">
        <f t="shared" si="43"/>
        <v>8838.5310000000009</v>
      </c>
      <c r="Q101" s="591">
        <f t="shared" si="38"/>
        <v>8838.5310000000009</v>
      </c>
      <c r="R101" s="591">
        <f t="shared" si="38"/>
        <v>8838.5310000000009</v>
      </c>
      <c r="S101" s="591">
        <f t="shared" si="38"/>
        <v>8838.5310000000009</v>
      </c>
      <c r="T101" s="591">
        <f t="shared" si="38"/>
        <v>8838.5310000000009</v>
      </c>
      <c r="U101" s="591">
        <f t="shared" si="38"/>
        <v>8838.5310000000009</v>
      </c>
      <c r="V101" s="591">
        <f t="shared" si="38"/>
        <v>8838.5310000000009</v>
      </c>
      <c r="W101" s="591">
        <f t="shared" si="38"/>
        <v>8838.5310000000009</v>
      </c>
      <c r="X101" s="591">
        <f t="shared" si="38"/>
        <v>8838.5310000000009</v>
      </c>
      <c r="Y101" s="591">
        <f t="shared" si="38"/>
        <v>8838.5310000000009</v>
      </c>
      <c r="Z101" s="591">
        <f t="shared" si="38"/>
        <v>8838.5310000000009</v>
      </c>
      <c r="AA101" s="591">
        <f t="shared" si="35"/>
        <v>8838.5310000000009</v>
      </c>
      <c r="AB101" s="591">
        <f t="shared" si="35"/>
        <v>8838.5310000000009</v>
      </c>
      <c r="AC101" s="591">
        <f t="shared" si="35"/>
        <v>8838.5310000000009</v>
      </c>
      <c r="AD101" s="591">
        <f t="shared" si="35"/>
        <v>8838.5310000000009</v>
      </c>
      <c r="AE101" s="591">
        <f t="shared" si="35"/>
        <v>8838.5310000000009</v>
      </c>
      <c r="AF101" s="591">
        <f t="shared" si="35"/>
        <v>8838.5310000000009</v>
      </c>
      <c r="AG101" s="591">
        <f t="shared" si="35"/>
        <v>8838.5310000000009</v>
      </c>
      <c r="AH101" s="591">
        <f t="shared" si="35"/>
        <v>8838.5310000000009</v>
      </c>
      <c r="AI101" s="592">
        <f t="shared" si="35"/>
        <v>8838.5310000000009</v>
      </c>
      <c r="AJ101" s="593">
        <f t="shared" si="42"/>
        <v>265155.92999999988</v>
      </c>
    </row>
    <row r="102" spans="2:36" ht="14.4" outlineLevel="1" x14ac:dyDescent="0.25">
      <c r="B102" s="581"/>
      <c r="C102" s="588" t="s">
        <v>674</v>
      </c>
      <c r="D102" s="589" t="s">
        <v>632</v>
      </c>
      <c r="E102" s="596">
        <v>760.5</v>
      </c>
      <c r="F102" s="591"/>
      <c r="G102" s="591">
        <f t="shared" si="37"/>
        <v>4419.2655000000004</v>
      </c>
      <c r="H102" s="591">
        <f t="shared" si="37"/>
        <v>4419.2655000000004</v>
      </c>
      <c r="I102" s="591">
        <f t="shared" si="37"/>
        <v>4419.2655000000004</v>
      </c>
      <c r="J102" s="591">
        <f t="shared" si="37"/>
        <v>4419.2655000000004</v>
      </c>
      <c r="K102" s="591">
        <f t="shared" si="37"/>
        <v>4419.2655000000004</v>
      </c>
      <c r="L102" s="591">
        <f t="shared" si="37"/>
        <v>4419.2655000000004</v>
      </c>
      <c r="M102" s="591">
        <f t="shared" si="37"/>
        <v>4419.2655000000004</v>
      </c>
      <c r="N102" s="591">
        <f t="shared" ref="N102:P116" si="44">+$E102*$E$66*12</f>
        <v>4419.2655000000004</v>
      </c>
      <c r="O102" s="591">
        <f t="shared" si="44"/>
        <v>4419.2655000000004</v>
      </c>
      <c r="P102" s="591">
        <f t="shared" si="44"/>
        <v>4419.2655000000004</v>
      </c>
      <c r="Q102" s="591">
        <f t="shared" si="38"/>
        <v>4419.2655000000004</v>
      </c>
      <c r="R102" s="591">
        <f t="shared" si="38"/>
        <v>4419.2655000000004</v>
      </c>
      <c r="S102" s="591">
        <f t="shared" si="38"/>
        <v>4419.2655000000004</v>
      </c>
      <c r="T102" s="591">
        <f t="shared" si="38"/>
        <v>4419.2655000000004</v>
      </c>
      <c r="U102" s="591">
        <f t="shared" si="38"/>
        <v>4419.2655000000004</v>
      </c>
      <c r="V102" s="591">
        <f t="shared" si="38"/>
        <v>4419.2655000000004</v>
      </c>
      <c r="W102" s="591">
        <f t="shared" si="38"/>
        <v>4419.2655000000004</v>
      </c>
      <c r="X102" s="591">
        <f t="shared" si="38"/>
        <v>4419.2655000000004</v>
      </c>
      <c r="Y102" s="591">
        <f t="shared" si="38"/>
        <v>4419.2655000000004</v>
      </c>
      <c r="Z102" s="591">
        <f t="shared" si="38"/>
        <v>4419.2655000000004</v>
      </c>
      <c r="AA102" s="591">
        <f t="shared" si="35"/>
        <v>4419.2655000000004</v>
      </c>
      <c r="AB102" s="591">
        <f t="shared" si="35"/>
        <v>4419.2655000000004</v>
      </c>
      <c r="AC102" s="591">
        <f t="shared" si="35"/>
        <v>4419.2655000000004</v>
      </c>
      <c r="AD102" s="591">
        <f t="shared" si="35"/>
        <v>4419.2655000000004</v>
      </c>
      <c r="AE102" s="591">
        <f t="shared" si="35"/>
        <v>4419.2655000000004</v>
      </c>
      <c r="AF102" s="591">
        <f t="shared" si="35"/>
        <v>4419.2655000000004</v>
      </c>
      <c r="AG102" s="591">
        <f t="shared" si="35"/>
        <v>4419.2655000000004</v>
      </c>
      <c r="AH102" s="591">
        <f t="shared" si="35"/>
        <v>4419.2655000000004</v>
      </c>
      <c r="AI102" s="592">
        <f t="shared" si="35"/>
        <v>4419.2655000000004</v>
      </c>
      <c r="AJ102" s="593">
        <f t="shared" si="39"/>
        <v>128158.69949999993</v>
      </c>
    </row>
    <row r="103" spans="2:36" ht="14.4" outlineLevel="1" x14ac:dyDescent="0.25">
      <c r="B103" s="581"/>
      <c r="C103" s="588" t="s">
        <v>675</v>
      </c>
      <c r="D103" s="589" t="s">
        <v>632</v>
      </c>
      <c r="E103" s="596">
        <v>760.5</v>
      </c>
      <c r="F103" s="591"/>
      <c r="G103" s="591"/>
      <c r="H103" s="591">
        <f t="shared" ref="G103:V131" si="45">+$E103*$E$66*12</f>
        <v>4419.2655000000004</v>
      </c>
      <c r="I103" s="591">
        <f t="shared" si="45"/>
        <v>4419.2655000000004</v>
      </c>
      <c r="J103" s="591">
        <f t="shared" si="45"/>
        <v>4419.2655000000004</v>
      </c>
      <c r="K103" s="591">
        <f t="shared" si="45"/>
        <v>4419.2655000000004</v>
      </c>
      <c r="L103" s="591">
        <f t="shared" si="45"/>
        <v>4419.2655000000004</v>
      </c>
      <c r="M103" s="591">
        <f t="shared" si="45"/>
        <v>4419.2655000000004</v>
      </c>
      <c r="N103" s="591">
        <f t="shared" si="44"/>
        <v>4419.2655000000004</v>
      </c>
      <c r="O103" s="591">
        <f t="shared" si="44"/>
        <v>4419.2655000000004</v>
      </c>
      <c r="P103" s="591">
        <f t="shared" si="44"/>
        <v>4419.2655000000004</v>
      </c>
      <c r="Q103" s="591">
        <f t="shared" si="38"/>
        <v>4419.2655000000004</v>
      </c>
      <c r="R103" s="591">
        <f t="shared" si="38"/>
        <v>4419.2655000000004</v>
      </c>
      <c r="S103" s="591">
        <f t="shared" si="38"/>
        <v>4419.2655000000004</v>
      </c>
      <c r="T103" s="591">
        <f t="shared" si="38"/>
        <v>4419.2655000000004</v>
      </c>
      <c r="U103" s="591">
        <f t="shared" si="38"/>
        <v>4419.2655000000004</v>
      </c>
      <c r="V103" s="591">
        <f t="shared" si="38"/>
        <v>4419.2655000000004</v>
      </c>
      <c r="W103" s="591">
        <f t="shared" si="38"/>
        <v>4419.2655000000004</v>
      </c>
      <c r="X103" s="591">
        <f t="shared" si="38"/>
        <v>4419.2655000000004</v>
      </c>
      <c r="Y103" s="591">
        <f t="shared" si="38"/>
        <v>4419.2655000000004</v>
      </c>
      <c r="Z103" s="591">
        <f t="shared" si="38"/>
        <v>4419.2655000000004</v>
      </c>
      <c r="AA103" s="591">
        <f t="shared" si="35"/>
        <v>4419.2655000000004</v>
      </c>
      <c r="AB103" s="591">
        <f t="shared" si="35"/>
        <v>4419.2655000000004</v>
      </c>
      <c r="AC103" s="591">
        <f t="shared" si="35"/>
        <v>4419.2655000000004</v>
      </c>
      <c r="AD103" s="591">
        <f t="shared" si="35"/>
        <v>4419.2655000000004</v>
      </c>
      <c r="AE103" s="591">
        <f t="shared" si="35"/>
        <v>4419.2655000000004</v>
      </c>
      <c r="AF103" s="591">
        <f t="shared" si="35"/>
        <v>4419.2655000000004</v>
      </c>
      <c r="AG103" s="591">
        <f t="shared" ref="AA103:AI133" si="46">+$E103*$E$66*12</f>
        <v>4419.2655000000004</v>
      </c>
      <c r="AH103" s="591">
        <f t="shared" si="46"/>
        <v>4419.2655000000004</v>
      </c>
      <c r="AI103" s="592">
        <f t="shared" si="46"/>
        <v>4419.2655000000004</v>
      </c>
      <c r="AJ103" s="593">
        <f t="shared" si="39"/>
        <v>123739.43399999994</v>
      </c>
    </row>
    <row r="104" spans="2:36" ht="14.4" outlineLevel="1" x14ac:dyDescent="0.25">
      <c r="B104" s="581"/>
      <c r="C104" s="588" t="s">
        <v>676</v>
      </c>
      <c r="D104" s="589" t="s">
        <v>632</v>
      </c>
      <c r="E104" s="596">
        <v>760.5</v>
      </c>
      <c r="F104" s="591"/>
      <c r="G104" s="591"/>
      <c r="H104" s="591">
        <f t="shared" si="45"/>
        <v>4419.2655000000004</v>
      </c>
      <c r="I104" s="591">
        <f t="shared" si="45"/>
        <v>4419.2655000000004</v>
      </c>
      <c r="J104" s="591">
        <f t="shared" si="45"/>
        <v>4419.2655000000004</v>
      </c>
      <c r="K104" s="591">
        <f t="shared" si="45"/>
        <v>4419.2655000000004</v>
      </c>
      <c r="L104" s="591">
        <f t="shared" si="45"/>
        <v>4419.2655000000004</v>
      </c>
      <c r="M104" s="591">
        <f t="shared" si="45"/>
        <v>4419.2655000000004</v>
      </c>
      <c r="N104" s="591">
        <f t="shared" si="44"/>
        <v>4419.2655000000004</v>
      </c>
      <c r="O104" s="591">
        <f t="shared" si="44"/>
        <v>4419.2655000000004</v>
      </c>
      <c r="P104" s="591">
        <f t="shared" si="44"/>
        <v>4419.2655000000004</v>
      </c>
      <c r="Q104" s="591">
        <f t="shared" si="38"/>
        <v>4419.2655000000004</v>
      </c>
      <c r="R104" s="591">
        <f t="shared" si="38"/>
        <v>4419.2655000000004</v>
      </c>
      <c r="S104" s="591">
        <f t="shared" si="38"/>
        <v>4419.2655000000004</v>
      </c>
      <c r="T104" s="591">
        <f t="shared" si="38"/>
        <v>4419.2655000000004</v>
      </c>
      <c r="U104" s="591">
        <f t="shared" si="38"/>
        <v>4419.2655000000004</v>
      </c>
      <c r="V104" s="591">
        <f t="shared" si="38"/>
        <v>4419.2655000000004</v>
      </c>
      <c r="W104" s="591">
        <f t="shared" si="38"/>
        <v>4419.2655000000004</v>
      </c>
      <c r="X104" s="591">
        <f t="shared" si="38"/>
        <v>4419.2655000000004</v>
      </c>
      <c r="Y104" s="591">
        <f t="shared" si="38"/>
        <v>4419.2655000000004</v>
      </c>
      <c r="Z104" s="591">
        <f t="shared" si="38"/>
        <v>4419.2655000000004</v>
      </c>
      <c r="AA104" s="591">
        <f t="shared" si="46"/>
        <v>4419.2655000000004</v>
      </c>
      <c r="AB104" s="591">
        <f t="shared" si="46"/>
        <v>4419.2655000000004</v>
      </c>
      <c r="AC104" s="591">
        <f t="shared" si="46"/>
        <v>4419.2655000000004</v>
      </c>
      <c r="AD104" s="591">
        <f t="shared" si="46"/>
        <v>4419.2655000000004</v>
      </c>
      <c r="AE104" s="591">
        <f t="shared" si="46"/>
        <v>4419.2655000000004</v>
      </c>
      <c r="AF104" s="591">
        <f t="shared" si="46"/>
        <v>4419.2655000000004</v>
      </c>
      <c r="AG104" s="591">
        <f t="shared" si="46"/>
        <v>4419.2655000000004</v>
      </c>
      <c r="AH104" s="591">
        <f t="shared" si="46"/>
        <v>4419.2655000000004</v>
      </c>
      <c r="AI104" s="592">
        <f t="shared" si="46"/>
        <v>4419.2655000000004</v>
      </c>
      <c r="AJ104" s="593">
        <f t="shared" si="39"/>
        <v>123739.43399999994</v>
      </c>
    </row>
    <row r="105" spans="2:36" ht="14.4" outlineLevel="1" x14ac:dyDescent="0.25">
      <c r="B105" s="581"/>
      <c r="C105" s="588" t="s">
        <v>677</v>
      </c>
      <c r="D105" s="589" t="s">
        <v>632</v>
      </c>
      <c r="E105" s="596">
        <v>760.5</v>
      </c>
      <c r="F105" s="591"/>
      <c r="G105" s="591"/>
      <c r="H105" s="591">
        <f t="shared" si="45"/>
        <v>4419.2655000000004</v>
      </c>
      <c r="I105" s="591">
        <f t="shared" si="45"/>
        <v>4419.2655000000004</v>
      </c>
      <c r="J105" s="591">
        <f t="shared" si="45"/>
        <v>4419.2655000000004</v>
      </c>
      <c r="K105" s="591">
        <f t="shared" si="45"/>
        <v>4419.2655000000004</v>
      </c>
      <c r="L105" s="591">
        <f t="shared" si="45"/>
        <v>4419.2655000000004</v>
      </c>
      <c r="M105" s="591">
        <f t="shared" si="45"/>
        <v>4419.2655000000004</v>
      </c>
      <c r="N105" s="591">
        <f t="shared" si="44"/>
        <v>4419.2655000000004</v>
      </c>
      <c r="O105" s="591">
        <f t="shared" si="44"/>
        <v>4419.2655000000004</v>
      </c>
      <c r="P105" s="591">
        <f t="shared" si="44"/>
        <v>4419.2655000000004</v>
      </c>
      <c r="Q105" s="591">
        <f t="shared" si="38"/>
        <v>4419.2655000000004</v>
      </c>
      <c r="R105" s="591">
        <f t="shared" si="38"/>
        <v>4419.2655000000004</v>
      </c>
      <c r="S105" s="591">
        <f t="shared" si="38"/>
        <v>4419.2655000000004</v>
      </c>
      <c r="T105" s="591">
        <f t="shared" si="38"/>
        <v>4419.2655000000004</v>
      </c>
      <c r="U105" s="591">
        <f t="shared" si="38"/>
        <v>4419.2655000000004</v>
      </c>
      <c r="V105" s="591">
        <f t="shared" si="38"/>
        <v>4419.2655000000004</v>
      </c>
      <c r="W105" s="591">
        <f t="shared" si="38"/>
        <v>4419.2655000000004</v>
      </c>
      <c r="X105" s="591">
        <f t="shared" si="38"/>
        <v>4419.2655000000004</v>
      </c>
      <c r="Y105" s="591">
        <f t="shared" si="38"/>
        <v>4419.2655000000004</v>
      </c>
      <c r="Z105" s="591">
        <f t="shared" si="38"/>
        <v>4419.2655000000004</v>
      </c>
      <c r="AA105" s="591">
        <f t="shared" si="46"/>
        <v>4419.2655000000004</v>
      </c>
      <c r="AB105" s="591">
        <f t="shared" si="46"/>
        <v>4419.2655000000004</v>
      </c>
      <c r="AC105" s="591">
        <f t="shared" si="46"/>
        <v>4419.2655000000004</v>
      </c>
      <c r="AD105" s="591">
        <f t="shared" si="46"/>
        <v>4419.2655000000004</v>
      </c>
      <c r="AE105" s="591">
        <f t="shared" si="46"/>
        <v>4419.2655000000004</v>
      </c>
      <c r="AF105" s="591">
        <f t="shared" si="46"/>
        <v>4419.2655000000004</v>
      </c>
      <c r="AG105" s="591">
        <f t="shared" si="46"/>
        <v>4419.2655000000004</v>
      </c>
      <c r="AH105" s="591">
        <f t="shared" si="46"/>
        <v>4419.2655000000004</v>
      </c>
      <c r="AI105" s="592">
        <f t="shared" si="46"/>
        <v>4419.2655000000004</v>
      </c>
      <c r="AJ105" s="593">
        <f t="shared" si="39"/>
        <v>123739.43399999994</v>
      </c>
    </row>
    <row r="106" spans="2:36" ht="14.4" outlineLevel="1" x14ac:dyDescent="0.25">
      <c r="B106" s="581"/>
      <c r="C106" s="588" t="s">
        <v>678</v>
      </c>
      <c r="D106" s="589" t="s">
        <v>632</v>
      </c>
      <c r="E106" s="596">
        <v>760.5</v>
      </c>
      <c r="F106" s="591"/>
      <c r="G106" s="591"/>
      <c r="H106" s="591"/>
      <c r="I106" s="591">
        <f t="shared" si="45"/>
        <v>4419.2655000000004</v>
      </c>
      <c r="J106" s="591">
        <f t="shared" si="45"/>
        <v>4419.2655000000004</v>
      </c>
      <c r="K106" s="591">
        <f t="shared" si="45"/>
        <v>4419.2655000000004</v>
      </c>
      <c r="L106" s="591">
        <f t="shared" si="45"/>
        <v>4419.2655000000004</v>
      </c>
      <c r="M106" s="591">
        <f t="shared" si="45"/>
        <v>4419.2655000000004</v>
      </c>
      <c r="N106" s="591">
        <f t="shared" si="44"/>
        <v>4419.2655000000004</v>
      </c>
      <c r="O106" s="591">
        <f t="shared" si="44"/>
        <v>4419.2655000000004</v>
      </c>
      <c r="P106" s="591">
        <f t="shared" si="44"/>
        <v>4419.2655000000004</v>
      </c>
      <c r="Q106" s="591">
        <f t="shared" si="38"/>
        <v>4419.2655000000004</v>
      </c>
      <c r="R106" s="591">
        <f t="shared" si="38"/>
        <v>4419.2655000000004</v>
      </c>
      <c r="S106" s="591">
        <f t="shared" si="38"/>
        <v>4419.2655000000004</v>
      </c>
      <c r="T106" s="591">
        <f t="shared" si="38"/>
        <v>4419.2655000000004</v>
      </c>
      <c r="U106" s="591">
        <f t="shared" si="38"/>
        <v>4419.2655000000004</v>
      </c>
      <c r="V106" s="591">
        <f t="shared" si="38"/>
        <v>4419.2655000000004</v>
      </c>
      <c r="W106" s="591">
        <f t="shared" si="38"/>
        <v>4419.2655000000004</v>
      </c>
      <c r="X106" s="591">
        <f t="shared" si="38"/>
        <v>4419.2655000000004</v>
      </c>
      <c r="Y106" s="591">
        <f t="shared" si="38"/>
        <v>4419.2655000000004</v>
      </c>
      <c r="Z106" s="591">
        <f t="shared" ref="Q106:Z134" si="47">+$E106*$E$66*12</f>
        <v>4419.2655000000004</v>
      </c>
      <c r="AA106" s="591">
        <f t="shared" si="46"/>
        <v>4419.2655000000004</v>
      </c>
      <c r="AB106" s="591">
        <f t="shared" si="46"/>
        <v>4419.2655000000004</v>
      </c>
      <c r="AC106" s="591">
        <f t="shared" si="46"/>
        <v>4419.2655000000004</v>
      </c>
      <c r="AD106" s="591">
        <f t="shared" si="46"/>
        <v>4419.2655000000004</v>
      </c>
      <c r="AE106" s="591">
        <f t="shared" si="46"/>
        <v>4419.2655000000004</v>
      </c>
      <c r="AF106" s="591">
        <f t="shared" si="46"/>
        <v>4419.2655000000004</v>
      </c>
      <c r="AG106" s="591">
        <f t="shared" si="46"/>
        <v>4419.2655000000004</v>
      </c>
      <c r="AH106" s="591">
        <f t="shared" si="46"/>
        <v>4419.2655000000004</v>
      </c>
      <c r="AI106" s="592">
        <f t="shared" si="46"/>
        <v>4419.2655000000004</v>
      </c>
      <c r="AJ106" s="593">
        <f t="shared" si="39"/>
        <v>119320.16849999994</v>
      </c>
    </row>
    <row r="107" spans="2:36" ht="14.4" outlineLevel="1" x14ac:dyDescent="0.25">
      <c r="B107" s="581"/>
      <c r="C107" s="588" t="s">
        <v>679</v>
      </c>
      <c r="D107" s="589" t="s">
        <v>632</v>
      </c>
      <c r="E107" s="596">
        <v>760.5</v>
      </c>
      <c r="F107" s="591"/>
      <c r="G107" s="591"/>
      <c r="H107" s="591"/>
      <c r="I107" s="591">
        <f t="shared" si="45"/>
        <v>4419.2655000000004</v>
      </c>
      <c r="J107" s="591">
        <f t="shared" si="45"/>
        <v>4419.2655000000004</v>
      </c>
      <c r="K107" s="591">
        <f t="shared" si="45"/>
        <v>4419.2655000000004</v>
      </c>
      <c r="L107" s="591">
        <f t="shared" si="45"/>
        <v>4419.2655000000004</v>
      </c>
      <c r="M107" s="591">
        <f t="shared" si="45"/>
        <v>4419.2655000000004</v>
      </c>
      <c r="N107" s="591">
        <f t="shared" si="44"/>
        <v>4419.2655000000004</v>
      </c>
      <c r="O107" s="591">
        <f t="shared" si="44"/>
        <v>4419.2655000000004</v>
      </c>
      <c r="P107" s="591">
        <f t="shared" si="44"/>
        <v>4419.2655000000004</v>
      </c>
      <c r="Q107" s="591">
        <f t="shared" si="47"/>
        <v>4419.2655000000004</v>
      </c>
      <c r="R107" s="591">
        <f t="shared" si="47"/>
        <v>4419.2655000000004</v>
      </c>
      <c r="S107" s="591">
        <f t="shared" si="47"/>
        <v>4419.2655000000004</v>
      </c>
      <c r="T107" s="591">
        <f t="shared" si="47"/>
        <v>4419.2655000000004</v>
      </c>
      <c r="U107" s="591">
        <f t="shared" si="47"/>
        <v>4419.2655000000004</v>
      </c>
      <c r="V107" s="591">
        <f t="shared" si="47"/>
        <v>4419.2655000000004</v>
      </c>
      <c r="W107" s="591">
        <f t="shared" si="47"/>
        <v>4419.2655000000004</v>
      </c>
      <c r="X107" s="591">
        <f t="shared" si="47"/>
        <v>4419.2655000000004</v>
      </c>
      <c r="Y107" s="591">
        <f t="shared" si="47"/>
        <v>4419.2655000000004</v>
      </c>
      <c r="Z107" s="591">
        <f t="shared" si="47"/>
        <v>4419.2655000000004</v>
      </c>
      <c r="AA107" s="591">
        <f t="shared" si="46"/>
        <v>4419.2655000000004</v>
      </c>
      <c r="AB107" s="591">
        <f t="shared" si="46"/>
        <v>4419.2655000000004</v>
      </c>
      <c r="AC107" s="591">
        <f t="shared" si="46"/>
        <v>4419.2655000000004</v>
      </c>
      <c r="AD107" s="591">
        <f t="shared" si="46"/>
        <v>4419.2655000000004</v>
      </c>
      <c r="AE107" s="591">
        <f t="shared" si="46"/>
        <v>4419.2655000000004</v>
      </c>
      <c r="AF107" s="591">
        <f t="shared" si="46"/>
        <v>4419.2655000000004</v>
      </c>
      <c r="AG107" s="591">
        <f t="shared" si="46"/>
        <v>4419.2655000000004</v>
      </c>
      <c r="AH107" s="591">
        <f t="shared" si="46"/>
        <v>4419.2655000000004</v>
      </c>
      <c r="AI107" s="592">
        <f t="shared" si="46"/>
        <v>4419.2655000000004</v>
      </c>
      <c r="AJ107" s="593">
        <f t="shared" si="39"/>
        <v>119320.16849999994</v>
      </c>
    </row>
    <row r="108" spans="2:36" ht="14.4" outlineLevel="1" x14ac:dyDescent="0.25">
      <c r="B108" s="581"/>
      <c r="C108" s="588" t="s">
        <v>680</v>
      </c>
      <c r="D108" s="589" t="s">
        <v>632</v>
      </c>
      <c r="E108" s="596">
        <v>760.5</v>
      </c>
      <c r="F108" s="591"/>
      <c r="G108" s="591"/>
      <c r="H108" s="591"/>
      <c r="I108" s="591">
        <f t="shared" si="45"/>
        <v>4419.2655000000004</v>
      </c>
      <c r="J108" s="591">
        <f t="shared" si="45"/>
        <v>4419.2655000000004</v>
      </c>
      <c r="K108" s="591">
        <f t="shared" si="45"/>
        <v>4419.2655000000004</v>
      </c>
      <c r="L108" s="591">
        <f t="shared" si="45"/>
        <v>4419.2655000000004</v>
      </c>
      <c r="M108" s="591">
        <f t="shared" si="45"/>
        <v>4419.2655000000004</v>
      </c>
      <c r="N108" s="591">
        <f t="shared" si="44"/>
        <v>4419.2655000000004</v>
      </c>
      <c r="O108" s="591">
        <f t="shared" si="44"/>
        <v>4419.2655000000004</v>
      </c>
      <c r="P108" s="591">
        <f t="shared" si="44"/>
        <v>4419.2655000000004</v>
      </c>
      <c r="Q108" s="591">
        <f t="shared" si="47"/>
        <v>4419.2655000000004</v>
      </c>
      <c r="R108" s="591">
        <f t="shared" si="47"/>
        <v>4419.2655000000004</v>
      </c>
      <c r="S108" s="591">
        <f t="shared" si="47"/>
        <v>4419.2655000000004</v>
      </c>
      <c r="T108" s="591">
        <f t="shared" si="47"/>
        <v>4419.2655000000004</v>
      </c>
      <c r="U108" s="591">
        <f t="shared" si="47"/>
        <v>4419.2655000000004</v>
      </c>
      <c r="V108" s="591">
        <f t="shared" si="47"/>
        <v>4419.2655000000004</v>
      </c>
      <c r="W108" s="591">
        <f t="shared" si="47"/>
        <v>4419.2655000000004</v>
      </c>
      <c r="X108" s="591">
        <f t="shared" si="47"/>
        <v>4419.2655000000004</v>
      </c>
      <c r="Y108" s="591">
        <f t="shared" si="47"/>
        <v>4419.2655000000004</v>
      </c>
      <c r="Z108" s="591">
        <f t="shared" si="47"/>
        <v>4419.2655000000004</v>
      </c>
      <c r="AA108" s="591">
        <f t="shared" si="46"/>
        <v>4419.2655000000004</v>
      </c>
      <c r="AB108" s="591">
        <f t="shared" si="46"/>
        <v>4419.2655000000004</v>
      </c>
      <c r="AC108" s="591">
        <f t="shared" si="46"/>
        <v>4419.2655000000004</v>
      </c>
      <c r="AD108" s="591">
        <f t="shared" si="46"/>
        <v>4419.2655000000004</v>
      </c>
      <c r="AE108" s="591">
        <f t="shared" si="46"/>
        <v>4419.2655000000004</v>
      </c>
      <c r="AF108" s="591">
        <f t="shared" si="46"/>
        <v>4419.2655000000004</v>
      </c>
      <c r="AG108" s="591">
        <f t="shared" si="46"/>
        <v>4419.2655000000004</v>
      </c>
      <c r="AH108" s="591">
        <f t="shared" si="46"/>
        <v>4419.2655000000004</v>
      </c>
      <c r="AI108" s="592">
        <f t="shared" si="46"/>
        <v>4419.2655000000004</v>
      </c>
      <c r="AJ108" s="593">
        <f t="shared" si="39"/>
        <v>119320.16849999994</v>
      </c>
    </row>
    <row r="109" spans="2:36" ht="14.4" outlineLevel="1" x14ac:dyDescent="0.25">
      <c r="B109" s="581"/>
      <c r="C109" s="588" t="s">
        <v>681</v>
      </c>
      <c r="D109" s="589" t="s">
        <v>632</v>
      </c>
      <c r="E109" s="596">
        <v>760.5</v>
      </c>
      <c r="F109" s="591"/>
      <c r="G109" s="591"/>
      <c r="H109" s="591"/>
      <c r="I109" s="591"/>
      <c r="J109" s="591">
        <f t="shared" si="45"/>
        <v>4419.2655000000004</v>
      </c>
      <c r="K109" s="591">
        <f t="shared" si="45"/>
        <v>4419.2655000000004</v>
      </c>
      <c r="L109" s="591">
        <f t="shared" si="45"/>
        <v>4419.2655000000004</v>
      </c>
      <c r="M109" s="591">
        <f t="shared" si="45"/>
        <v>4419.2655000000004</v>
      </c>
      <c r="N109" s="591">
        <f t="shared" si="44"/>
        <v>4419.2655000000004</v>
      </c>
      <c r="O109" s="591">
        <f t="shared" si="44"/>
        <v>4419.2655000000004</v>
      </c>
      <c r="P109" s="591">
        <f t="shared" si="44"/>
        <v>4419.2655000000004</v>
      </c>
      <c r="Q109" s="591">
        <f t="shared" si="47"/>
        <v>4419.2655000000004</v>
      </c>
      <c r="R109" s="591">
        <f t="shared" si="47"/>
        <v>4419.2655000000004</v>
      </c>
      <c r="S109" s="591">
        <f t="shared" si="47"/>
        <v>4419.2655000000004</v>
      </c>
      <c r="T109" s="591">
        <f t="shared" si="47"/>
        <v>4419.2655000000004</v>
      </c>
      <c r="U109" s="591">
        <f t="shared" si="47"/>
        <v>4419.2655000000004</v>
      </c>
      <c r="V109" s="591">
        <f t="shared" si="47"/>
        <v>4419.2655000000004</v>
      </c>
      <c r="W109" s="591">
        <f t="shared" si="47"/>
        <v>4419.2655000000004</v>
      </c>
      <c r="X109" s="591">
        <f t="shared" si="47"/>
        <v>4419.2655000000004</v>
      </c>
      <c r="Y109" s="591">
        <f t="shared" si="47"/>
        <v>4419.2655000000004</v>
      </c>
      <c r="Z109" s="591">
        <f t="shared" si="47"/>
        <v>4419.2655000000004</v>
      </c>
      <c r="AA109" s="591">
        <f t="shared" si="46"/>
        <v>4419.2655000000004</v>
      </c>
      <c r="AB109" s="591">
        <f t="shared" si="46"/>
        <v>4419.2655000000004</v>
      </c>
      <c r="AC109" s="591">
        <f t="shared" si="46"/>
        <v>4419.2655000000004</v>
      </c>
      <c r="AD109" s="591">
        <f t="shared" si="46"/>
        <v>4419.2655000000004</v>
      </c>
      <c r="AE109" s="591">
        <f t="shared" si="46"/>
        <v>4419.2655000000004</v>
      </c>
      <c r="AF109" s="591">
        <f t="shared" si="46"/>
        <v>4419.2655000000004</v>
      </c>
      <c r="AG109" s="591">
        <f t="shared" si="46"/>
        <v>4419.2655000000004</v>
      </c>
      <c r="AH109" s="591">
        <f t="shared" si="46"/>
        <v>4419.2655000000004</v>
      </c>
      <c r="AI109" s="592">
        <f t="shared" si="46"/>
        <v>4419.2655000000004</v>
      </c>
      <c r="AJ109" s="593">
        <f t="shared" si="39"/>
        <v>114900.90299999995</v>
      </c>
    </row>
    <row r="110" spans="2:36" ht="14.4" outlineLevel="1" x14ac:dyDescent="0.25">
      <c r="B110" s="581"/>
      <c r="C110" s="588" t="s">
        <v>682</v>
      </c>
      <c r="D110" s="589" t="s">
        <v>632</v>
      </c>
      <c r="E110" s="596">
        <v>760.5</v>
      </c>
      <c r="F110" s="591"/>
      <c r="G110" s="591"/>
      <c r="H110" s="591"/>
      <c r="I110" s="591"/>
      <c r="J110" s="591">
        <f t="shared" si="45"/>
        <v>4419.2655000000004</v>
      </c>
      <c r="K110" s="591">
        <f t="shared" si="45"/>
        <v>4419.2655000000004</v>
      </c>
      <c r="L110" s="591">
        <f t="shared" si="45"/>
        <v>4419.2655000000004</v>
      </c>
      <c r="M110" s="591">
        <f t="shared" si="45"/>
        <v>4419.2655000000004</v>
      </c>
      <c r="N110" s="591">
        <f t="shared" si="44"/>
        <v>4419.2655000000004</v>
      </c>
      <c r="O110" s="591">
        <f t="shared" si="44"/>
        <v>4419.2655000000004</v>
      </c>
      <c r="P110" s="591">
        <f t="shared" si="44"/>
        <v>4419.2655000000004</v>
      </c>
      <c r="Q110" s="591">
        <f t="shared" si="47"/>
        <v>4419.2655000000004</v>
      </c>
      <c r="R110" s="591">
        <f t="shared" si="47"/>
        <v>4419.2655000000004</v>
      </c>
      <c r="S110" s="591">
        <f t="shared" si="47"/>
        <v>4419.2655000000004</v>
      </c>
      <c r="T110" s="591">
        <f t="shared" si="47"/>
        <v>4419.2655000000004</v>
      </c>
      <c r="U110" s="591">
        <f t="shared" si="47"/>
        <v>4419.2655000000004</v>
      </c>
      <c r="V110" s="591">
        <f t="shared" si="47"/>
        <v>4419.2655000000004</v>
      </c>
      <c r="W110" s="591">
        <f t="shared" si="47"/>
        <v>4419.2655000000004</v>
      </c>
      <c r="X110" s="591">
        <f t="shared" si="47"/>
        <v>4419.2655000000004</v>
      </c>
      <c r="Y110" s="591">
        <f t="shared" si="47"/>
        <v>4419.2655000000004</v>
      </c>
      <c r="Z110" s="591">
        <f t="shared" si="47"/>
        <v>4419.2655000000004</v>
      </c>
      <c r="AA110" s="591">
        <f t="shared" si="46"/>
        <v>4419.2655000000004</v>
      </c>
      <c r="AB110" s="591">
        <f t="shared" si="46"/>
        <v>4419.2655000000004</v>
      </c>
      <c r="AC110" s="591">
        <f t="shared" si="46"/>
        <v>4419.2655000000004</v>
      </c>
      <c r="AD110" s="591">
        <f t="shared" si="46"/>
        <v>4419.2655000000004</v>
      </c>
      <c r="AE110" s="591">
        <f t="shared" si="46"/>
        <v>4419.2655000000004</v>
      </c>
      <c r="AF110" s="591">
        <f t="shared" si="46"/>
        <v>4419.2655000000004</v>
      </c>
      <c r="AG110" s="591">
        <f t="shared" si="46"/>
        <v>4419.2655000000004</v>
      </c>
      <c r="AH110" s="591">
        <f t="shared" si="46"/>
        <v>4419.2655000000004</v>
      </c>
      <c r="AI110" s="592">
        <f t="shared" si="46"/>
        <v>4419.2655000000004</v>
      </c>
      <c r="AJ110" s="593">
        <f t="shared" si="39"/>
        <v>114900.90299999995</v>
      </c>
    </row>
    <row r="111" spans="2:36" ht="14.4" outlineLevel="1" x14ac:dyDescent="0.25">
      <c r="B111" s="581"/>
      <c r="C111" s="588" t="s">
        <v>683</v>
      </c>
      <c r="D111" s="589" t="s">
        <v>632</v>
      </c>
      <c r="E111" s="596">
        <v>760.5</v>
      </c>
      <c r="F111" s="591"/>
      <c r="G111" s="591"/>
      <c r="H111" s="591"/>
      <c r="I111" s="591"/>
      <c r="J111" s="591">
        <f t="shared" si="45"/>
        <v>4419.2655000000004</v>
      </c>
      <c r="K111" s="591">
        <f t="shared" si="45"/>
        <v>4419.2655000000004</v>
      </c>
      <c r="L111" s="591">
        <f t="shared" si="45"/>
        <v>4419.2655000000004</v>
      </c>
      <c r="M111" s="591">
        <f t="shared" si="45"/>
        <v>4419.2655000000004</v>
      </c>
      <c r="N111" s="591">
        <f t="shared" si="44"/>
        <v>4419.2655000000004</v>
      </c>
      <c r="O111" s="591">
        <f t="shared" si="44"/>
        <v>4419.2655000000004</v>
      </c>
      <c r="P111" s="591">
        <f t="shared" si="44"/>
        <v>4419.2655000000004</v>
      </c>
      <c r="Q111" s="591">
        <f t="shared" si="47"/>
        <v>4419.2655000000004</v>
      </c>
      <c r="R111" s="591">
        <f t="shared" si="47"/>
        <v>4419.2655000000004</v>
      </c>
      <c r="S111" s="591">
        <f t="shared" si="47"/>
        <v>4419.2655000000004</v>
      </c>
      <c r="T111" s="591">
        <f t="shared" si="47"/>
        <v>4419.2655000000004</v>
      </c>
      <c r="U111" s="591">
        <f t="shared" si="47"/>
        <v>4419.2655000000004</v>
      </c>
      <c r="V111" s="591">
        <f t="shared" si="47"/>
        <v>4419.2655000000004</v>
      </c>
      <c r="W111" s="591">
        <f t="shared" si="47"/>
        <v>4419.2655000000004</v>
      </c>
      <c r="X111" s="591">
        <f t="shared" si="47"/>
        <v>4419.2655000000004</v>
      </c>
      <c r="Y111" s="591">
        <f t="shared" si="47"/>
        <v>4419.2655000000004</v>
      </c>
      <c r="Z111" s="591">
        <f t="shared" si="47"/>
        <v>4419.2655000000004</v>
      </c>
      <c r="AA111" s="591">
        <f t="shared" si="46"/>
        <v>4419.2655000000004</v>
      </c>
      <c r="AB111" s="591">
        <f t="shared" si="46"/>
        <v>4419.2655000000004</v>
      </c>
      <c r="AC111" s="591">
        <f t="shared" si="46"/>
        <v>4419.2655000000004</v>
      </c>
      <c r="AD111" s="591">
        <f t="shared" si="46"/>
        <v>4419.2655000000004</v>
      </c>
      <c r="AE111" s="591">
        <f t="shared" si="46"/>
        <v>4419.2655000000004</v>
      </c>
      <c r="AF111" s="591">
        <f t="shared" si="46"/>
        <v>4419.2655000000004</v>
      </c>
      <c r="AG111" s="591">
        <f t="shared" si="46"/>
        <v>4419.2655000000004</v>
      </c>
      <c r="AH111" s="591">
        <f t="shared" si="46"/>
        <v>4419.2655000000004</v>
      </c>
      <c r="AI111" s="592">
        <f t="shared" si="46"/>
        <v>4419.2655000000004</v>
      </c>
      <c r="AJ111" s="593">
        <f t="shared" si="39"/>
        <v>114900.90299999995</v>
      </c>
    </row>
    <row r="112" spans="2:36" ht="14.4" outlineLevel="1" x14ac:dyDescent="0.25">
      <c r="B112" s="581"/>
      <c r="C112" s="588" t="s">
        <v>684</v>
      </c>
      <c r="D112" s="589" t="s">
        <v>632</v>
      </c>
      <c r="E112" s="596">
        <v>760.5</v>
      </c>
      <c r="F112" s="591"/>
      <c r="G112" s="591"/>
      <c r="H112" s="591"/>
      <c r="I112" s="591"/>
      <c r="J112" s="591"/>
      <c r="K112" s="591">
        <f t="shared" si="45"/>
        <v>4419.2655000000004</v>
      </c>
      <c r="L112" s="591">
        <f t="shared" si="45"/>
        <v>4419.2655000000004</v>
      </c>
      <c r="M112" s="591">
        <f t="shared" si="45"/>
        <v>4419.2655000000004</v>
      </c>
      <c r="N112" s="591">
        <f t="shared" si="44"/>
        <v>4419.2655000000004</v>
      </c>
      <c r="O112" s="591">
        <f t="shared" si="44"/>
        <v>4419.2655000000004</v>
      </c>
      <c r="P112" s="591">
        <f t="shared" si="44"/>
        <v>4419.2655000000004</v>
      </c>
      <c r="Q112" s="591">
        <f t="shared" si="47"/>
        <v>4419.2655000000004</v>
      </c>
      <c r="R112" s="591">
        <f t="shared" si="47"/>
        <v>4419.2655000000004</v>
      </c>
      <c r="S112" s="591">
        <f t="shared" si="47"/>
        <v>4419.2655000000004</v>
      </c>
      <c r="T112" s="591">
        <f t="shared" si="47"/>
        <v>4419.2655000000004</v>
      </c>
      <c r="U112" s="591">
        <f t="shared" si="47"/>
        <v>4419.2655000000004</v>
      </c>
      <c r="V112" s="591">
        <f t="shared" si="47"/>
        <v>4419.2655000000004</v>
      </c>
      <c r="W112" s="591">
        <f t="shared" si="47"/>
        <v>4419.2655000000004</v>
      </c>
      <c r="X112" s="591">
        <f t="shared" si="47"/>
        <v>4419.2655000000004</v>
      </c>
      <c r="Y112" s="591">
        <f t="shared" si="47"/>
        <v>4419.2655000000004</v>
      </c>
      <c r="Z112" s="591">
        <f t="shared" si="47"/>
        <v>4419.2655000000004</v>
      </c>
      <c r="AA112" s="591">
        <f t="shared" si="46"/>
        <v>4419.2655000000004</v>
      </c>
      <c r="AB112" s="591">
        <f t="shared" si="46"/>
        <v>4419.2655000000004</v>
      </c>
      <c r="AC112" s="591">
        <f t="shared" si="46"/>
        <v>4419.2655000000004</v>
      </c>
      <c r="AD112" s="591">
        <f t="shared" si="46"/>
        <v>4419.2655000000004</v>
      </c>
      <c r="AE112" s="591">
        <f t="shared" si="46"/>
        <v>4419.2655000000004</v>
      </c>
      <c r="AF112" s="591">
        <f t="shared" si="46"/>
        <v>4419.2655000000004</v>
      </c>
      <c r="AG112" s="591">
        <f t="shared" si="46"/>
        <v>4419.2655000000004</v>
      </c>
      <c r="AH112" s="591">
        <f t="shared" si="46"/>
        <v>4419.2655000000004</v>
      </c>
      <c r="AI112" s="592">
        <f t="shared" si="46"/>
        <v>4419.2655000000004</v>
      </c>
      <c r="AJ112" s="593">
        <f t="shared" si="39"/>
        <v>110481.63749999995</v>
      </c>
    </row>
    <row r="113" spans="2:36" ht="14.4" outlineLevel="1" x14ac:dyDescent="0.25">
      <c r="B113" s="581"/>
      <c r="C113" s="588" t="s">
        <v>685</v>
      </c>
      <c r="D113" s="589" t="s">
        <v>632</v>
      </c>
      <c r="E113" s="596">
        <v>760.5</v>
      </c>
      <c r="F113" s="591"/>
      <c r="G113" s="591"/>
      <c r="H113" s="591"/>
      <c r="I113" s="591"/>
      <c r="J113" s="591"/>
      <c r="K113" s="591">
        <f t="shared" si="45"/>
        <v>4419.2655000000004</v>
      </c>
      <c r="L113" s="591">
        <f t="shared" si="45"/>
        <v>4419.2655000000004</v>
      </c>
      <c r="M113" s="591">
        <f t="shared" si="45"/>
        <v>4419.2655000000004</v>
      </c>
      <c r="N113" s="591">
        <f t="shared" si="44"/>
        <v>4419.2655000000004</v>
      </c>
      <c r="O113" s="591">
        <f t="shared" si="44"/>
        <v>4419.2655000000004</v>
      </c>
      <c r="P113" s="591">
        <f t="shared" si="44"/>
        <v>4419.2655000000004</v>
      </c>
      <c r="Q113" s="591">
        <f t="shared" si="47"/>
        <v>4419.2655000000004</v>
      </c>
      <c r="R113" s="591">
        <f t="shared" si="47"/>
        <v>4419.2655000000004</v>
      </c>
      <c r="S113" s="591">
        <f t="shared" si="47"/>
        <v>4419.2655000000004</v>
      </c>
      <c r="T113" s="591">
        <f t="shared" si="47"/>
        <v>4419.2655000000004</v>
      </c>
      <c r="U113" s="591">
        <f t="shared" si="47"/>
        <v>4419.2655000000004</v>
      </c>
      <c r="V113" s="591">
        <f t="shared" si="47"/>
        <v>4419.2655000000004</v>
      </c>
      <c r="W113" s="591">
        <f t="shared" si="47"/>
        <v>4419.2655000000004</v>
      </c>
      <c r="X113" s="591">
        <f t="shared" si="47"/>
        <v>4419.2655000000004</v>
      </c>
      <c r="Y113" s="591">
        <f t="shared" si="47"/>
        <v>4419.2655000000004</v>
      </c>
      <c r="Z113" s="591">
        <f t="shared" si="47"/>
        <v>4419.2655000000004</v>
      </c>
      <c r="AA113" s="591">
        <f t="shared" si="46"/>
        <v>4419.2655000000004</v>
      </c>
      <c r="AB113" s="591">
        <f t="shared" si="46"/>
        <v>4419.2655000000004</v>
      </c>
      <c r="AC113" s="591">
        <f t="shared" si="46"/>
        <v>4419.2655000000004</v>
      </c>
      <c r="AD113" s="591">
        <f t="shared" si="46"/>
        <v>4419.2655000000004</v>
      </c>
      <c r="AE113" s="591">
        <f t="shared" si="46"/>
        <v>4419.2655000000004</v>
      </c>
      <c r="AF113" s="591">
        <f t="shared" si="46"/>
        <v>4419.2655000000004</v>
      </c>
      <c r="AG113" s="591">
        <f t="shared" si="46"/>
        <v>4419.2655000000004</v>
      </c>
      <c r="AH113" s="591">
        <f t="shared" si="46"/>
        <v>4419.2655000000004</v>
      </c>
      <c r="AI113" s="592">
        <f t="shared" si="46"/>
        <v>4419.2655000000004</v>
      </c>
      <c r="AJ113" s="593">
        <f t="shared" si="39"/>
        <v>110481.63749999995</v>
      </c>
    </row>
    <row r="114" spans="2:36" ht="14.4" outlineLevel="1" x14ac:dyDescent="0.25">
      <c r="B114" s="581"/>
      <c r="C114" s="588" t="s">
        <v>686</v>
      </c>
      <c r="D114" s="589" t="s">
        <v>632</v>
      </c>
      <c r="E114" s="596">
        <v>760.5</v>
      </c>
      <c r="F114" s="591"/>
      <c r="G114" s="591"/>
      <c r="H114" s="591"/>
      <c r="I114" s="591"/>
      <c r="J114" s="591"/>
      <c r="K114" s="591">
        <f t="shared" si="45"/>
        <v>4419.2655000000004</v>
      </c>
      <c r="L114" s="591">
        <f t="shared" si="45"/>
        <v>4419.2655000000004</v>
      </c>
      <c r="M114" s="591">
        <f t="shared" si="45"/>
        <v>4419.2655000000004</v>
      </c>
      <c r="N114" s="591">
        <f t="shared" si="44"/>
        <v>4419.2655000000004</v>
      </c>
      <c r="O114" s="591">
        <f t="shared" si="44"/>
        <v>4419.2655000000004</v>
      </c>
      <c r="P114" s="591">
        <f t="shared" si="44"/>
        <v>4419.2655000000004</v>
      </c>
      <c r="Q114" s="591">
        <f t="shared" si="47"/>
        <v>4419.2655000000004</v>
      </c>
      <c r="R114" s="591">
        <f t="shared" si="47"/>
        <v>4419.2655000000004</v>
      </c>
      <c r="S114" s="591">
        <f t="shared" si="47"/>
        <v>4419.2655000000004</v>
      </c>
      <c r="T114" s="591">
        <f t="shared" si="47"/>
        <v>4419.2655000000004</v>
      </c>
      <c r="U114" s="591">
        <f t="shared" si="47"/>
        <v>4419.2655000000004</v>
      </c>
      <c r="V114" s="591">
        <f t="shared" si="47"/>
        <v>4419.2655000000004</v>
      </c>
      <c r="W114" s="591">
        <f t="shared" si="47"/>
        <v>4419.2655000000004</v>
      </c>
      <c r="X114" s="591">
        <f t="shared" si="47"/>
        <v>4419.2655000000004</v>
      </c>
      <c r="Y114" s="591">
        <f t="shared" si="47"/>
        <v>4419.2655000000004</v>
      </c>
      <c r="Z114" s="591">
        <f t="shared" si="47"/>
        <v>4419.2655000000004</v>
      </c>
      <c r="AA114" s="591">
        <f t="shared" si="46"/>
        <v>4419.2655000000004</v>
      </c>
      <c r="AB114" s="591">
        <f t="shared" si="46"/>
        <v>4419.2655000000004</v>
      </c>
      <c r="AC114" s="591">
        <f t="shared" si="46"/>
        <v>4419.2655000000004</v>
      </c>
      <c r="AD114" s="591">
        <f t="shared" si="46"/>
        <v>4419.2655000000004</v>
      </c>
      <c r="AE114" s="591">
        <f t="shared" si="46"/>
        <v>4419.2655000000004</v>
      </c>
      <c r="AF114" s="591">
        <f t="shared" si="46"/>
        <v>4419.2655000000004</v>
      </c>
      <c r="AG114" s="591">
        <f t="shared" si="46"/>
        <v>4419.2655000000004</v>
      </c>
      <c r="AH114" s="591">
        <f t="shared" si="46"/>
        <v>4419.2655000000004</v>
      </c>
      <c r="AI114" s="592">
        <f t="shared" si="46"/>
        <v>4419.2655000000004</v>
      </c>
      <c r="AJ114" s="593">
        <f t="shared" si="39"/>
        <v>110481.63749999995</v>
      </c>
    </row>
    <row r="115" spans="2:36" ht="14.4" outlineLevel="1" x14ac:dyDescent="0.25">
      <c r="B115" s="581"/>
      <c r="C115" s="588" t="s">
        <v>687</v>
      </c>
      <c r="D115" s="589" t="s">
        <v>632</v>
      </c>
      <c r="E115" s="596">
        <v>760.5</v>
      </c>
      <c r="F115" s="591"/>
      <c r="G115" s="591"/>
      <c r="H115" s="591"/>
      <c r="I115" s="591"/>
      <c r="J115" s="591"/>
      <c r="K115" s="591"/>
      <c r="L115" s="591">
        <f t="shared" si="45"/>
        <v>4419.2655000000004</v>
      </c>
      <c r="M115" s="591">
        <f t="shared" si="45"/>
        <v>4419.2655000000004</v>
      </c>
      <c r="N115" s="591">
        <f t="shared" si="44"/>
        <v>4419.2655000000004</v>
      </c>
      <c r="O115" s="591">
        <f t="shared" si="44"/>
        <v>4419.2655000000004</v>
      </c>
      <c r="P115" s="591">
        <f t="shared" si="44"/>
        <v>4419.2655000000004</v>
      </c>
      <c r="Q115" s="591">
        <f t="shared" si="47"/>
        <v>4419.2655000000004</v>
      </c>
      <c r="R115" s="591">
        <f t="shared" si="47"/>
        <v>4419.2655000000004</v>
      </c>
      <c r="S115" s="591">
        <f t="shared" si="47"/>
        <v>4419.2655000000004</v>
      </c>
      <c r="T115" s="591">
        <f t="shared" si="47"/>
        <v>4419.2655000000004</v>
      </c>
      <c r="U115" s="591">
        <f t="shared" si="47"/>
        <v>4419.2655000000004</v>
      </c>
      <c r="V115" s="591">
        <f t="shared" si="47"/>
        <v>4419.2655000000004</v>
      </c>
      <c r="W115" s="591">
        <f t="shared" si="47"/>
        <v>4419.2655000000004</v>
      </c>
      <c r="X115" s="591">
        <f t="shared" si="47"/>
        <v>4419.2655000000004</v>
      </c>
      <c r="Y115" s="591">
        <f t="shared" si="47"/>
        <v>4419.2655000000004</v>
      </c>
      <c r="Z115" s="591">
        <f t="shared" si="47"/>
        <v>4419.2655000000004</v>
      </c>
      <c r="AA115" s="591">
        <f t="shared" si="46"/>
        <v>4419.2655000000004</v>
      </c>
      <c r="AB115" s="591">
        <f t="shared" si="46"/>
        <v>4419.2655000000004</v>
      </c>
      <c r="AC115" s="591">
        <f t="shared" si="46"/>
        <v>4419.2655000000004</v>
      </c>
      <c r="AD115" s="591">
        <f t="shared" si="46"/>
        <v>4419.2655000000004</v>
      </c>
      <c r="AE115" s="591">
        <f t="shared" si="46"/>
        <v>4419.2655000000004</v>
      </c>
      <c r="AF115" s="591">
        <f t="shared" si="46"/>
        <v>4419.2655000000004</v>
      </c>
      <c r="AG115" s="591">
        <f t="shared" si="46"/>
        <v>4419.2655000000004</v>
      </c>
      <c r="AH115" s="591">
        <f t="shared" si="46"/>
        <v>4419.2655000000004</v>
      </c>
      <c r="AI115" s="592">
        <f t="shared" si="46"/>
        <v>4419.2655000000004</v>
      </c>
      <c r="AJ115" s="593">
        <f t="shared" si="39"/>
        <v>106062.37199999996</v>
      </c>
    </row>
    <row r="116" spans="2:36" ht="14.4" outlineLevel="1" x14ac:dyDescent="0.25">
      <c r="B116" s="581"/>
      <c r="C116" s="588" t="s">
        <v>688</v>
      </c>
      <c r="D116" s="589" t="s">
        <v>632</v>
      </c>
      <c r="E116" s="596">
        <v>760.5</v>
      </c>
      <c r="F116" s="591"/>
      <c r="G116" s="591"/>
      <c r="H116" s="591"/>
      <c r="I116" s="591"/>
      <c r="J116" s="591"/>
      <c r="K116" s="591"/>
      <c r="L116" s="591">
        <f t="shared" si="45"/>
        <v>4419.2655000000004</v>
      </c>
      <c r="M116" s="591">
        <f t="shared" si="45"/>
        <v>4419.2655000000004</v>
      </c>
      <c r="N116" s="591">
        <f t="shared" si="44"/>
        <v>4419.2655000000004</v>
      </c>
      <c r="O116" s="591">
        <f t="shared" si="44"/>
        <v>4419.2655000000004</v>
      </c>
      <c r="P116" s="591">
        <f t="shared" si="44"/>
        <v>4419.2655000000004</v>
      </c>
      <c r="Q116" s="591">
        <f t="shared" si="47"/>
        <v>4419.2655000000004</v>
      </c>
      <c r="R116" s="591">
        <f t="shared" si="47"/>
        <v>4419.2655000000004</v>
      </c>
      <c r="S116" s="591">
        <f t="shared" si="47"/>
        <v>4419.2655000000004</v>
      </c>
      <c r="T116" s="591">
        <f t="shared" si="47"/>
        <v>4419.2655000000004</v>
      </c>
      <c r="U116" s="591">
        <f t="shared" si="47"/>
        <v>4419.2655000000004</v>
      </c>
      <c r="V116" s="591">
        <f t="shared" si="47"/>
        <v>4419.2655000000004</v>
      </c>
      <c r="W116" s="591">
        <f t="shared" si="47"/>
        <v>4419.2655000000004</v>
      </c>
      <c r="X116" s="591">
        <f t="shared" si="47"/>
        <v>4419.2655000000004</v>
      </c>
      <c r="Y116" s="591">
        <f t="shared" si="47"/>
        <v>4419.2655000000004</v>
      </c>
      <c r="Z116" s="591">
        <f t="shared" si="47"/>
        <v>4419.2655000000004</v>
      </c>
      <c r="AA116" s="591">
        <f t="shared" si="46"/>
        <v>4419.2655000000004</v>
      </c>
      <c r="AB116" s="591">
        <f t="shared" si="46"/>
        <v>4419.2655000000004</v>
      </c>
      <c r="AC116" s="591">
        <f t="shared" si="46"/>
        <v>4419.2655000000004</v>
      </c>
      <c r="AD116" s="591">
        <f t="shared" si="46"/>
        <v>4419.2655000000004</v>
      </c>
      <c r="AE116" s="591">
        <f t="shared" si="46"/>
        <v>4419.2655000000004</v>
      </c>
      <c r="AF116" s="591">
        <f t="shared" si="46"/>
        <v>4419.2655000000004</v>
      </c>
      <c r="AG116" s="591">
        <f t="shared" si="46"/>
        <v>4419.2655000000004</v>
      </c>
      <c r="AH116" s="591">
        <f t="shared" si="46"/>
        <v>4419.2655000000004</v>
      </c>
      <c r="AI116" s="592">
        <f t="shared" si="46"/>
        <v>4419.2655000000004</v>
      </c>
      <c r="AJ116" s="593">
        <f t="shared" si="39"/>
        <v>106062.37199999996</v>
      </c>
    </row>
    <row r="117" spans="2:36" ht="14.4" outlineLevel="1" x14ac:dyDescent="0.25">
      <c r="B117" s="581"/>
      <c r="C117" s="588" t="s">
        <v>689</v>
      </c>
      <c r="D117" s="589" t="s">
        <v>632</v>
      </c>
      <c r="E117" s="596">
        <v>760.5</v>
      </c>
      <c r="F117" s="591"/>
      <c r="G117" s="591"/>
      <c r="H117" s="591"/>
      <c r="I117" s="591"/>
      <c r="J117" s="591"/>
      <c r="K117" s="591"/>
      <c r="L117" s="591">
        <f t="shared" si="45"/>
        <v>4419.2655000000004</v>
      </c>
      <c r="M117" s="591">
        <f t="shared" si="45"/>
        <v>4419.2655000000004</v>
      </c>
      <c r="N117" s="591">
        <f t="shared" si="45"/>
        <v>4419.2655000000004</v>
      </c>
      <c r="O117" s="591">
        <f t="shared" si="45"/>
        <v>4419.2655000000004</v>
      </c>
      <c r="P117" s="591">
        <f t="shared" si="45"/>
        <v>4419.2655000000004</v>
      </c>
      <c r="Q117" s="591">
        <f t="shared" si="47"/>
        <v>4419.2655000000004</v>
      </c>
      <c r="R117" s="591">
        <f t="shared" si="47"/>
        <v>4419.2655000000004</v>
      </c>
      <c r="S117" s="591">
        <f t="shared" si="47"/>
        <v>4419.2655000000004</v>
      </c>
      <c r="T117" s="591">
        <f t="shared" si="47"/>
        <v>4419.2655000000004</v>
      </c>
      <c r="U117" s="591">
        <f t="shared" si="47"/>
        <v>4419.2655000000004</v>
      </c>
      <c r="V117" s="591">
        <f t="shared" si="47"/>
        <v>4419.2655000000004</v>
      </c>
      <c r="W117" s="591">
        <f t="shared" si="47"/>
        <v>4419.2655000000004</v>
      </c>
      <c r="X117" s="591">
        <f t="shared" si="47"/>
        <v>4419.2655000000004</v>
      </c>
      <c r="Y117" s="591">
        <f t="shared" si="47"/>
        <v>4419.2655000000004</v>
      </c>
      <c r="Z117" s="591">
        <f t="shared" si="47"/>
        <v>4419.2655000000004</v>
      </c>
      <c r="AA117" s="591">
        <f t="shared" si="46"/>
        <v>4419.2655000000004</v>
      </c>
      <c r="AB117" s="591">
        <f t="shared" si="46"/>
        <v>4419.2655000000004</v>
      </c>
      <c r="AC117" s="591">
        <f t="shared" si="46"/>
        <v>4419.2655000000004</v>
      </c>
      <c r="AD117" s="591">
        <f t="shared" si="46"/>
        <v>4419.2655000000004</v>
      </c>
      <c r="AE117" s="591">
        <f t="shared" si="46"/>
        <v>4419.2655000000004</v>
      </c>
      <c r="AF117" s="591">
        <f t="shared" si="46"/>
        <v>4419.2655000000004</v>
      </c>
      <c r="AG117" s="591">
        <f t="shared" si="46"/>
        <v>4419.2655000000004</v>
      </c>
      <c r="AH117" s="591">
        <f t="shared" si="46"/>
        <v>4419.2655000000004</v>
      </c>
      <c r="AI117" s="592">
        <f t="shared" si="46"/>
        <v>4419.2655000000004</v>
      </c>
      <c r="AJ117" s="593">
        <f t="shared" si="39"/>
        <v>106062.37199999996</v>
      </c>
    </row>
    <row r="118" spans="2:36" ht="14.4" outlineLevel="1" x14ac:dyDescent="0.25">
      <c r="B118" s="581"/>
      <c r="C118" s="588" t="s">
        <v>690</v>
      </c>
      <c r="D118" s="589" t="s">
        <v>632</v>
      </c>
      <c r="E118" s="596">
        <v>760.5</v>
      </c>
      <c r="F118" s="591"/>
      <c r="G118" s="591"/>
      <c r="H118" s="591"/>
      <c r="I118" s="591"/>
      <c r="J118" s="591"/>
      <c r="K118" s="591"/>
      <c r="L118" s="591"/>
      <c r="M118" s="591">
        <f t="shared" si="45"/>
        <v>4419.2655000000004</v>
      </c>
      <c r="N118" s="591">
        <f t="shared" si="45"/>
        <v>4419.2655000000004</v>
      </c>
      <c r="O118" s="591">
        <f t="shared" si="45"/>
        <v>4419.2655000000004</v>
      </c>
      <c r="P118" s="591">
        <f t="shared" si="45"/>
        <v>4419.2655000000004</v>
      </c>
      <c r="Q118" s="591">
        <f t="shared" si="47"/>
        <v>4419.2655000000004</v>
      </c>
      <c r="R118" s="591">
        <f t="shared" si="47"/>
        <v>4419.2655000000004</v>
      </c>
      <c r="S118" s="591">
        <f t="shared" si="47"/>
        <v>4419.2655000000004</v>
      </c>
      <c r="T118" s="591">
        <f t="shared" si="47"/>
        <v>4419.2655000000004</v>
      </c>
      <c r="U118" s="591">
        <f t="shared" si="47"/>
        <v>4419.2655000000004</v>
      </c>
      <c r="V118" s="591">
        <f t="shared" si="47"/>
        <v>4419.2655000000004</v>
      </c>
      <c r="W118" s="591">
        <f t="shared" si="47"/>
        <v>4419.2655000000004</v>
      </c>
      <c r="X118" s="591">
        <f t="shared" si="47"/>
        <v>4419.2655000000004</v>
      </c>
      <c r="Y118" s="591">
        <f t="shared" si="47"/>
        <v>4419.2655000000004</v>
      </c>
      <c r="Z118" s="591">
        <f t="shared" si="47"/>
        <v>4419.2655000000004</v>
      </c>
      <c r="AA118" s="591">
        <f t="shared" si="46"/>
        <v>4419.2655000000004</v>
      </c>
      <c r="AB118" s="591">
        <f t="shared" si="46"/>
        <v>4419.2655000000004</v>
      </c>
      <c r="AC118" s="591">
        <f t="shared" si="46"/>
        <v>4419.2655000000004</v>
      </c>
      <c r="AD118" s="591">
        <f t="shared" si="46"/>
        <v>4419.2655000000004</v>
      </c>
      <c r="AE118" s="591">
        <f t="shared" si="46"/>
        <v>4419.2655000000004</v>
      </c>
      <c r="AF118" s="591">
        <f t="shared" si="46"/>
        <v>4419.2655000000004</v>
      </c>
      <c r="AG118" s="591">
        <f t="shared" si="46"/>
        <v>4419.2655000000004</v>
      </c>
      <c r="AH118" s="591">
        <f t="shared" si="46"/>
        <v>4419.2655000000004</v>
      </c>
      <c r="AI118" s="592">
        <f t="shared" si="46"/>
        <v>4419.2655000000004</v>
      </c>
      <c r="AJ118" s="593">
        <f t="shared" si="39"/>
        <v>101643.10649999997</v>
      </c>
    </row>
    <row r="119" spans="2:36" ht="14.4" outlineLevel="1" x14ac:dyDescent="0.25">
      <c r="B119" s="581"/>
      <c r="C119" s="588" t="s">
        <v>691</v>
      </c>
      <c r="D119" s="589" t="s">
        <v>632</v>
      </c>
      <c r="E119" s="596">
        <v>760.5</v>
      </c>
      <c r="F119" s="591"/>
      <c r="G119" s="591"/>
      <c r="H119" s="591"/>
      <c r="I119" s="591"/>
      <c r="J119" s="591"/>
      <c r="K119" s="591"/>
      <c r="L119" s="591"/>
      <c r="M119" s="591">
        <f t="shared" si="45"/>
        <v>4419.2655000000004</v>
      </c>
      <c r="N119" s="591">
        <f t="shared" si="45"/>
        <v>4419.2655000000004</v>
      </c>
      <c r="O119" s="591">
        <f t="shared" si="45"/>
        <v>4419.2655000000004</v>
      </c>
      <c r="P119" s="591">
        <f t="shared" si="45"/>
        <v>4419.2655000000004</v>
      </c>
      <c r="Q119" s="591">
        <f t="shared" si="47"/>
        <v>4419.2655000000004</v>
      </c>
      <c r="R119" s="591">
        <f t="shared" si="47"/>
        <v>4419.2655000000004</v>
      </c>
      <c r="S119" s="591">
        <f t="shared" si="47"/>
        <v>4419.2655000000004</v>
      </c>
      <c r="T119" s="591">
        <f t="shared" si="47"/>
        <v>4419.2655000000004</v>
      </c>
      <c r="U119" s="591">
        <f t="shared" si="47"/>
        <v>4419.2655000000004</v>
      </c>
      <c r="V119" s="591">
        <f t="shared" si="47"/>
        <v>4419.2655000000004</v>
      </c>
      <c r="W119" s="591">
        <f t="shared" si="47"/>
        <v>4419.2655000000004</v>
      </c>
      <c r="X119" s="591">
        <f t="shared" si="47"/>
        <v>4419.2655000000004</v>
      </c>
      <c r="Y119" s="591">
        <f t="shared" si="47"/>
        <v>4419.2655000000004</v>
      </c>
      <c r="Z119" s="591">
        <f t="shared" si="47"/>
        <v>4419.2655000000004</v>
      </c>
      <c r="AA119" s="591">
        <f t="shared" si="46"/>
        <v>4419.2655000000004</v>
      </c>
      <c r="AB119" s="591">
        <f t="shared" si="46"/>
        <v>4419.2655000000004</v>
      </c>
      <c r="AC119" s="591">
        <f t="shared" si="46"/>
        <v>4419.2655000000004</v>
      </c>
      <c r="AD119" s="591">
        <f t="shared" si="46"/>
        <v>4419.2655000000004</v>
      </c>
      <c r="AE119" s="591">
        <f t="shared" si="46"/>
        <v>4419.2655000000004</v>
      </c>
      <c r="AF119" s="591">
        <f t="shared" si="46"/>
        <v>4419.2655000000004</v>
      </c>
      <c r="AG119" s="591">
        <f t="shared" si="46"/>
        <v>4419.2655000000004</v>
      </c>
      <c r="AH119" s="591">
        <f t="shared" si="46"/>
        <v>4419.2655000000004</v>
      </c>
      <c r="AI119" s="592">
        <f t="shared" si="46"/>
        <v>4419.2655000000004</v>
      </c>
      <c r="AJ119" s="593">
        <f t="shared" si="39"/>
        <v>101643.10649999997</v>
      </c>
    </row>
    <row r="120" spans="2:36" ht="14.4" outlineLevel="1" x14ac:dyDescent="0.25">
      <c r="B120" s="581"/>
      <c r="C120" s="588" t="s">
        <v>692</v>
      </c>
      <c r="D120" s="589" t="s">
        <v>632</v>
      </c>
      <c r="E120" s="596">
        <v>760.5</v>
      </c>
      <c r="F120" s="591"/>
      <c r="G120" s="591">
        <f t="shared" si="45"/>
        <v>4419.2655000000004</v>
      </c>
      <c r="H120" s="591">
        <f t="shared" si="45"/>
        <v>4419.2655000000004</v>
      </c>
      <c r="I120" s="591">
        <f t="shared" si="45"/>
        <v>4419.2655000000004</v>
      </c>
      <c r="J120" s="591">
        <f t="shared" si="45"/>
        <v>4419.2655000000004</v>
      </c>
      <c r="K120" s="591">
        <f t="shared" si="45"/>
        <v>4419.2655000000004</v>
      </c>
      <c r="L120" s="591">
        <f t="shared" si="45"/>
        <v>4419.2655000000004</v>
      </c>
      <c r="M120" s="591">
        <f t="shared" si="45"/>
        <v>4419.2655000000004</v>
      </c>
      <c r="N120" s="591">
        <f t="shared" si="45"/>
        <v>4419.2655000000004</v>
      </c>
      <c r="O120" s="591">
        <f t="shared" si="45"/>
        <v>4419.2655000000004</v>
      </c>
      <c r="P120" s="591">
        <f t="shared" si="45"/>
        <v>4419.2655000000004</v>
      </c>
      <c r="Q120" s="591">
        <f t="shared" si="47"/>
        <v>4419.2655000000004</v>
      </c>
      <c r="R120" s="591">
        <f t="shared" si="47"/>
        <v>4419.2655000000004</v>
      </c>
      <c r="S120" s="591">
        <f t="shared" si="47"/>
        <v>4419.2655000000004</v>
      </c>
      <c r="T120" s="591">
        <f t="shared" si="47"/>
        <v>4419.2655000000004</v>
      </c>
      <c r="U120" s="591">
        <f t="shared" si="47"/>
        <v>4419.2655000000004</v>
      </c>
      <c r="V120" s="591">
        <f t="shared" si="47"/>
        <v>4419.2655000000004</v>
      </c>
      <c r="W120" s="591">
        <f t="shared" si="47"/>
        <v>4419.2655000000004</v>
      </c>
      <c r="X120" s="591">
        <f t="shared" si="47"/>
        <v>4419.2655000000004</v>
      </c>
      <c r="Y120" s="591">
        <f t="shared" si="47"/>
        <v>4419.2655000000004</v>
      </c>
      <c r="Z120" s="591">
        <f t="shared" si="47"/>
        <v>4419.2655000000004</v>
      </c>
      <c r="AA120" s="591">
        <f t="shared" si="46"/>
        <v>4419.2655000000004</v>
      </c>
      <c r="AB120" s="591">
        <f t="shared" si="46"/>
        <v>4419.2655000000004</v>
      </c>
      <c r="AC120" s="591">
        <f t="shared" si="46"/>
        <v>4419.2655000000004</v>
      </c>
      <c r="AD120" s="591">
        <f t="shared" si="46"/>
        <v>4419.2655000000004</v>
      </c>
      <c r="AE120" s="591">
        <f t="shared" si="46"/>
        <v>4419.2655000000004</v>
      </c>
      <c r="AF120" s="591">
        <f t="shared" si="46"/>
        <v>4419.2655000000004</v>
      </c>
      <c r="AG120" s="591">
        <f t="shared" si="46"/>
        <v>4419.2655000000004</v>
      </c>
      <c r="AH120" s="591">
        <f t="shared" si="46"/>
        <v>4419.2655000000004</v>
      </c>
      <c r="AI120" s="592">
        <f t="shared" si="46"/>
        <v>4419.2655000000004</v>
      </c>
      <c r="AJ120" s="593">
        <f t="shared" si="39"/>
        <v>128158.69949999993</v>
      </c>
    </row>
    <row r="121" spans="2:36" ht="14.4" outlineLevel="1" x14ac:dyDescent="0.25">
      <c r="B121" s="581"/>
      <c r="C121" s="588" t="s">
        <v>693</v>
      </c>
      <c r="D121" s="589" t="s">
        <v>632</v>
      </c>
      <c r="E121" s="596">
        <v>760.5</v>
      </c>
      <c r="F121" s="591"/>
      <c r="G121" s="591"/>
      <c r="H121" s="591"/>
      <c r="I121" s="591"/>
      <c r="J121" s="591"/>
      <c r="K121" s="591">
        <f t="shared" si="45"/>
        <v>4419.2655000000004</v>
      </c>
      <c r="L121" s="591">
        <f t="shared" si="45"/>
        <v>4419.2655000000004</v>
      </c>
      <c r="M121" s="591">
        <f t="shared" si="45"/>
        <v>4419.2655000000004</v>
      </c>
      <c r="N121" s="591">
        <f t="shared" si="45"/>
        <v>4419.2655000000004</v>
      </c>
      <c r="O121" s="591">
        <f t="shared" si="45"/>
        <v>4419.2655000000004</v>
      </c>
      <c r="P121" s="591">
        <f t="shared" si="45"/>
        <v>4419.2655000000004</v>
      </c>
      <c r="Q121" s="591">
        <f t="shared" si="45"/>
        <v>4419.2655000000004</v>
      </c>
      <c r="R121" s="591">
        <f t="shared" si="45"/>
        <v>4419.2655000000004</v>
      </c>
      <c r="S121" s="591">
        <f t="shared" si="45"/>
        <v>4419.2655000000004</v>
      </c>
      <c r="T121" s="591">
        <f t="shared" si="45"/>
        <v>4419.2655000000004</v>
      </c>
      <c r="U121" s="591">
        <f t="shared" si="45"/>
        <v>4419.2655000000004</v>
      </c>
      <c r="V121" s="591">
        <f t="shared" si="45"/>
        <v>4419.2655000000004</v>
      </c>
      <c r="W121" s="591">
        <f t="shared" ref="W121:AI121" si="48">+$E121*$E$66*12</f>
        <v>4419.2655000000004</v>
      </c>
      <c r="X121" s="591">
        <f t="shared" si="48"/>
        <v>4419.2655000000004</v>
      </c>
      <c r="Y121" s="591">
        <f t="shared" si="48"/>
        <v>4419.2655000000004</v>
      </c>
      <c r="Z121" s="591">
        <f t="shared" si="48"/>
        <v>4419.2655000000004</v>
      </c>
      <c r="AA121" s="591">
        <f t="shared" si="48"/>
        <v>4419.2655000000004</v>
      </c>
      <c r="AB121" s="591">
        <f t="shared" si="48"/>
        <v>4419.2655000000004</v>
      </c>
      <c r="AC121" s="591">
        <f t="shared" si="48"/>
        <v>4419.2655000000004</v>
      </c>
      <c r="AD121" s="591">
        <f t="shared" si="48"/>
        <v>4419.2655000000004</v>
      </c>
      <c r="AE121" s="591">
        <f t="shared" si="48"/>
        <v>4419.2655000000004</v>
      </c>
      <c r="AF121" s="591">
        <f t="shared" si="48"/>
        <v>4419.2655000000004</v>
      </c>
      <c r="AG121" s="591">
        <f t="shared" si="48"/>
        <v>4419.2655000000004</v>
      </c>
      <c r="AH121" s="591">
        <f t="shared" si="48"/>
        <v>4419.2655000000004</v>
      </c>
      <c r="AI121" s="592">
        <f t="shared" si="48"/>
        <v>4419.2655000000004</v>
      </c>
      <c r="AJ121" s="593">
        <f t="shared" ref="AJ121" si="49">SUM(F121:AI121)</f>
        <v>110481.63749999995</v>
      </c>
    </row>
    <row r="122" spans="2:36" ht="14.4" outlineLevel="1" x14ac:dyDescent="0.25">
      <c r="B122" s="581"/>
      <c r="C122" s="588" t="s">
        <v>694</v>
      </c>
      <c r="D122" s="589" t="s">
        <v>632</v>
      </c>
      <c r="E122" s="596">
        <v>760.5</v>
      </c>
      <c r="F122" s="591"/>
      <c r="G122" s="591"/>
      <c r="H122" s="591"/>
      <c r="I122" s="591"/>
      <c r="J122" s="591"/>
      <c r="K122" s="591"/>
      <c r="L122" s="591"/>
      <c r="M122" s="591">
        <f t="shared" si="45"/>
        <v>4419.2655000000004</v>
      </c>
      <c r="N122" s="591">
        <f t="shared" si="45"/>
        <v>4419.2655000000004</v>
      </c>
      <c r="O122" s="591">
        <f t="shared" si="45"/>
        <v>4419.2655000000004</v>
      </c>
      <c r="P122" s="591">
        <f t="shared" si="45"/>
        <v>4419.2655000000004</v>
      </c>
      <c r="Q122" s="591">
        <f t="shared" si="47"/>
        <v>4419.2655000000004</v>
      </c>
      <c r="R122" s="591">
        <f t="shared" si="47"/>
        <v>4419.2655000000004</v>
      </c>
      <c r="S122" s="591">
        <f t="shared" si="47"/>
        <v>4419.2655000000004</v>
      </c>
      <c r="T122" s="591">
        <f t="shared" si="47"/>
        <v>4419.2655000000004</v>
      </c>
      <c r="U122" s="591">
        <f t="shared" si="47"/>
        <v>4419.2655000000004</v>
      </c>
      <c r="V122" s="591">
        <f t="shared" si="47"/>
        <v>4419.2655000000004</v>
      </c>
      <c r="W122" s="591">
        <f t="shared" si="47"/>
        <v>4419.2655000000004</v>
      </c>
      <c r="X122" s="591">
        <f t="shared" si="47"/>
        <v>4419.2655000000004</v>
      </c>
      <c r="Y122" s="591">
        <f t="shared" si="47"/>
        <v>4419.2655000000004</v>
      </c>
      <c r="Z122" s="591">
        <f t="shared" si="47"/>
        <v>4419.2655000000004</v>
      </c>
      <c r="AA122" s="591">
        <f t="shared" si="46"/>
        <v>4419.2655000000004</v>
      </c>
      <c r="AB122" s="591">
        <f t="shared" si="46"/>
        <v>4419.2655000000004</v>
      </c>
      <c r="AC122" s="591">
        <f t="shared" si="46"/>
        <v>4419.2655000000004</v>
      </c>
      <c r="AD122" s="591">
        <f t="shared" si="46"/>
        <v>4419.2655000000004</v>
      </c>
      <c r="AE122" s="591">
        <f t="shared" si="46"/>
        <v>4419.2655000000004</v>
      </c>
      <c r="AF122" s="591">
        <f t="shared" si="46"/>
        <v>4419.2655000000004</v>
      </c>
      <c r="AG122" s="591">
        <f t="shared" si="46"/>
        <v>4419.2655000000004</v>
      </c>
      <c r="AH122" s="591">
        <f t="shared" si="46"/>
        <v>4419.2655000000004</v>
      </c>
      <c r="AI122" s="592">
        <f t="shared" si="46"/>
        <v>4419.2655000000004</v>
      </c>
      <c r="AJ122" s="593">
        <f t="shared" si="39"/>
        <v>101643.10649999997</v>
      </c>
    </row>
    <row r="123" spans="2:36" ht="14.4" outlineLevel="1" x14ac:dyDescent="0.25">
      <c r="B123" s="581"/>
      <c r="C123" s="588" t="s">
        <v>695</v>
      </c>
      <c r="D123" s="589" t="s">
        <v>632</v>
      </c>
      <c r="E123" s="596">
        <v>760.5</v>
      </c>
      <c r="F123" s="591"/>
      <c r="G123" s="591">
        <f t="shared" si="45"/>
        <v>4419.2655000000004</v>
      </c>
      <c r="H123" s="591">
        <f t="shared" si="45"/>
        <v>4419.2655000000004</v>
      </c>
      <c r="I123" s="591">
        <f t="shared" si="45"/>
        <v>4419.2655000000004</v>
      </c>
      <c r="J123" s="591">
        <f t="shared" si="45"/>
        <v>4419.2655000000004</v>
      </c>
      <c r="K123" s="591">
        <f t="shared" si="45"/>
        <v>4419.2655000000004</v>
      </c>
      <c r="L123" s="591">
        <f t="shared" si="45"/>
        <v>4419.2655000000004</v>
      </c>
      <c r="M123" s="591">
        <f t="shared" si="45"/>
        <v>4419.2655000000004</v>
      </c>
      <c r="N123" s="591">
        <f t="shared" si="45"/>
        <v>4419.2655000000004</v>
      </c>
      <c r="O123" s="591">
        <f t="shared" si="45"/>
        <v>4419.2655000000004</v>
      </c>
      <c r="P123" s="591">
        <f t="shared" si="45"/>
        <v>4419.2655000000004</v>
      </c>
      <c r="Q123" s="591">
        <f t="shared" si="47"/>
        <v>4419.2655000000004</v>
      </c>
      <c r="R123" s="591">
        <f t="shared" si="47"/>
        <v>4419.2655000000004</v>
      </c>
      <c r="S123" s="591">
        <f t="shared" si="47"/>
        <v>4419.2655000000004</v>
      </c>
      <c r="T123" s="591">
        <f t="shared" si="47"/>
        <v>4419.2655000000004</v>
      </c>
      <c r="U123" s="591">
        <f t="shared" si="47"/>
        <v>4419.2655000000004</v>
      </c>
      <c r="V123" s="591">
        <f t="shared" si="47"/>
        <v>4419.2655000000004</v>
      </c>
      <c r="W123" s="591">
        <f t="shared" si="47"/>
        <v>4419.2655000000004</v>
      </c>
      <c r="X123" s="591">
        <f t="shared" si="47"/>
        <v>4419.2655000000004</v>
      </c>
      <c r="Y123" s="591">
        <f t="shared" si="47"/>
        <v>4419.2655000000004</v>
      </c>
      <c r="Z123" s="591">
        <f t="shared" si="47"/>
        <v>4419.2655000000004</v>
      </c>
      <c r="AA123" s="591">
        <f t="shared" si="46"/>
        <v>4419.2655000000004</v>
      </c>
      <c r="AB123" s="591">
        <f t="shared" si="46"/>
        <v>4419.2655000000004</v>
      </c>
      <c r="AC123" s="591">
        <f t="shared" si="46"/>
        <v>4419.2655000000004</v>
      </c>
      <c r="AD123" s="591">
        <f t="shared" si="46"/>
        <v>4419.2655000000004</v>
      </c>
      <c r="AE123" s="591">
        <f t="shared" si="46"/>
        <v>4419.2655000000004</v>
      </c>
      <c r="AF123" s="591">
        <f t="shared" si="46"/>
        <v>4419.2655000000004</v>
      </c>
      <c r="AG123" s="591">
        <f t="shared" si="46"/>
        <v>4419.2655000000004</v>
      </c>
      <c r="AH123" s="591">
        <f t="shared" si="46"/>
        <v>4419.2655000000004</v>
      </c>
      <c r="AI123" s="592">
        <f t="shared" si="46"/>
        <v>4419.2655000000004</v>
      </c>
      <c r="AJ123" s="593">
        <f t="shared" si="39"/>
        <v>128158.69949999993</v>
      </c>
    </row>
    <row r="124" spans="2:36" ht="14.4" outlineLevel="1" x14ac:dyDescent="0.25">
      <c r="B124" s="581"/>
      <c r="C124" s="588" t="s">
        <v>696</v>
      </c>
      <c r="D124" s="589" t="s">
        <v>632</v>
      </c>
      <c r="E124" s="596">
        <v>760.5</v>
      </c>
      <c r="F124" s="591"/>
      <c r="G124" s="591"/>
      <c r="H124" s="591">
        <f t="shared" si="45"/>
        <v>4419.2655000000004</v>
      </c>
      <c r="I124" s="591">
        <f t="shared" si="45"/>
        <v>4419.2655000000004</v>
      </c>
      <c r="J124" s="591">
        <f t="shared" si="45"/>
        <v>4419.2655000000004</v>
      </c>
      <c r="K124" s="591">
        <f t="shared" si="45"/>
        <v>4419.2655000000004</v>
      </c>
      <c r="L124" s="591">
        <f t="shared" si="45"/>
        <v>4419.2655000000004</v>
      </c>
      <c r="M124" s="591">
        <f t="shared" si="45"/>
        <v>4419.2655000000004</v>
      </c>
      <c r="N124" s="591">
        <f t="shared" si="45"/>
        <v>4419.2655000000004</v>
      </c>
      <c r="O124" s="591">
        <f t="shared" si="45"/>
        <v>4419.2655000000004</v>
      </c>
      <c r="P124" s="591">
        <f t="shared" si="45"/>
        <v>4419.2655000000004</v>
      </c>
      <c r="Q124" s="591">
        <f t="shared" si="47"/>
        <v>4419.2655000000004</v>
      </c>
      <c r="R124" s="591">
        <f t="shared" si="47"/>
        <v>4419.2655000000004</v>
      </c>
      <c r="S124" s="591">
        <f t="shared" si="47"/>
        <v>4419.2655000000004</v>
      </c>
      <c r="T124" s="591">
        <f t="shared" si="47"/>
        <v>4419.2655000000004</v>
      </c>
      <c r="U124" s="591">
        <f t="shared" si="47"/>
        <v>4419.2655000000004</v>
      </c>
      <c r="V124" s="591">
        <f t="shared" si="47"/>
        <v>4419.2655000000004</v>
      </c>
      <c r="W124" s="591">
        <f t="shared" si="47"/>
        <v>4419.2655000000004</v>
      </c>
      <c r="X124" s="591">
        <f t="shared" si="47"/>
        <v>4419.2655000000004</v>
      </c>
      <c r="Y124" s="591">
        <f t="shared" si="47"/>
        <v>4419.2655000000004</v>
      </c>
      <c r="Z124" s="591">
        <f t="shared" si="47"/>
        <v>4419.2655000000004</v>
      </c>
      <c r="AA124" s="591">
        <f t="shared" si="46"/>
        <v>4419.2655000000004</v>
      </c>
      <c r="AB124" s="591">
        <f t="shared" si="46"/>
        <v>4419.2655000000004</v>
      </c>
      <c r="AC124" s="591">
        <f t="shared" si="46"/>
        <v>4419.2655000000004</v>
      </c>
      <c r="AD124" s="591">
        <f t="shared" si="46"/>
        <v>4419.2655000000004</v>
      </c>
      <c r="AE124" s="591">
        <f t="shared" si="46"/>
        <v>4419.2655000000004</v>
      </c>
      <c r="AF124" s="591">
        <f t="shared" si="46"/>
        <v>4419.2655000000004</v>
      </c>
      <c r="AG124" s="591">
        <f t="shared" si="46"/>
        <v>4419.2655000000004</v>
      </c>
      <c r="AH124" s="591">
        <f t="shared" si="46"/>
        <v>4419.2655000000004</v>
      </c>
      <c r="AI124" s="592">
        <f t="shared" si="46"/>
        <v>4419.2655000000004</v>
      </c>
      <c r="AJ124" s="593">
        <f t="shared" si="39"/>
        <v>123739.43399999994</v>
      </c>
    </row>
    <row r="125" spans="2:36" ht="14.4" outlineLevel="1" x14ac:dyDescent="0.25">
      <c r="B125" s="581"/>
      <c r="C125" s="588" t="s">
        <v>697</v>
      </c>
      <c r="D125" s="589" t="s">
        <v>632</v>
      </c>
      <c r="E125" s="596">
        <v>760.5</v>
      </c>
      <c r="F125" s="591"/>
      <c r="G125" s="591"/>
      <c r="H125" s="591"/>
      <c r="I125" s="591">
        <f t="shared" si="45"/>
        <v>4419.2655000000004</v>
      </c>
      <c r="J125" s="591">
        <f t="shared" si="45"/>
        <v>4419.2655000000004</v>
      </c>
      <c r="K125" s="591">
        <f t="shared" si="45"/>
        <v>4419.2655000000004</v>
      </c>
      <c r="L125" s="591">
        <f t="shared" si="45"/>
        <v>4419.2655000000004</v>
      </c>
      <c r="M125" s="591">
        <f t="shared" si="45"/>
        <v>4419.2655000000004</v>
      </c>
      <c r="N125" s="591">
        <f t="shared" si="45"/>
        <v>4419.2655000000004</v>
      </c>
      <c r="O125" s="591">
        <f t="shared" si="45"/>
        <v>4419.2655000000004</v>
      </c>
      <c r="P125" s="591">
        <f t="shared" si="45"/>
        <v>4419.2655000000004</v>
      </c>
      <c r="Q125" s="591">
        <f t="shared" si="47"/>
        <v>4419.2655000000004</v>
      </c>
      <c r="R125" s="591">
        <f t="shared" si="47"/>
        <v>4419.2655000000004</v>
      </c>
      <c r="S125" s="591">
        <f t="shared" si="47"/>
        <v>4419.2655000000004</v>
      </c>
      <c r="T125" s="591">
        <f t="shared" si="47"/>
        <v>4419.2655000000004</v>
      </c>
      <c r="U125" s="591">
        <f t="shared" si="47"/>
        <v>4419.2655000000004</v>
      </c>
      <c r="V125" s="591">
        <f t="shared" si="47"/>
        <v>4419.2655000000004</v>
      </c>
      <c r="W125" s="591">
        <f t="shared" si="47"/>
        <v>4419.2655000000004</v>
      </c>
      <c r="X125" s="591">
        <f t="shared" si="47"/>
        <v>4419.2655000000004</v>
      </c>
      <c r="Y125" s="591">
        <f t="shared" si="47"/>
        <v>4419.2655000000004</v>
      </c>
      <c r="Z125" s="591">
        <f t="shared" si="47"/>
        <v>4419.2655000000004</v>
      </c>
      <c r="AA125" s="591">
        <f t="shared" si="46"/>
        <v>4419.2655000000004</v>
      </c>
      <c r="AB125" s="591">
        <f t="shared" si="46"/>
        <v>4419.2655000000004</v>
      </c>
      <c r="AC125" s="591">
        <f t="shared" si="46"/>
        <v>4419.2655000000004</v>
      </c>
      <c r="AD125" s="591">
        <f t="shared" si="46"/>
        <v>4419.2655000000004</v>
      </c>
      <c r="AE125" s="591">
        <f t="shared" si="46"/>
        <v>4419.2655000000004</v>
      </c>
      <c r="AF125" s="591">
        <f t="shared" si="46"/>
        <v>4419.2655000000004</v>
      </c>
      <c r="AG125" s="591">
        <f t="shared" si="46"/>
        <v>4419.2655000000004</v>
      </c>
      <c r="AH125" s="591">
        <f t="shared" si="46"/>
        <v>4419.2655000000004</v>
      </c>
      <c r="AI125" s="592">
        <f t="shared" si="46"/>
        <v>4419.2655000000004</v>
      </c>
      <c r="AJ125" s="593">
        <f t="shared" si="39"/>
        <v>119320.16849999994</v>
      </c>
    </row>
    <row r="126" spans="2:36" ht="14.4" outlineLevel="1" x14ac:dyDescent="0.25">
      <c r="B126" s="581"/>
      <c r="C126" s="588" t="s">
        <v>698</v>
      </c>
      <c r="D126" s="589" t="s">
        <v>632</v>
      </c>
      <c r="E126" s="596">
        <v>760.5</v>
      </c>
      <c r="F126" s="591"/>
      <c r="G126" s="591"/>
      <c r="H126" s="591"/>
      <c r="I126" s="591"/>
      <c r="J126" s="591">
        <f t="shared" si="45"/>
        <v>4419.2655000000004</v>
      </c>
      <c r="K126" s="591">
        <f t="shared" si="45"/>
        <v>4419.2655000000004</v>
      </c>
      <c r="L126" s="591">
        <f t="shared" si="45"/>
        <v>4419.2655000000004</v>
      </c>
      <c r="M126" s="591">
        <f t="shared" si="45"/>
        <v>4419.2655000000004</v>
      </c>
      <c r="N126" s="591">
        <f t="shared" si="45"/>
        <v>4419.2655000000004</v>
      </c>
      <c r="O126" s="591">
        <f t="shared" si="45"/>
        <v>4419.2655000000004</v>
      </c>
      <c r="P126" s="591">
        <f t="shared" si="45"/>
        <v>4419.2655000000004</v>
      </c>
      <c r="Q126" s="591">
        <f t="shared" si="47"/>
        <v>4419.2655000000004</v>
      </c>
      <c r="R126" s="591">
        <f t="shared" si="47"/>
        <v>4419.2655000000004</v>
      </c>
      <c r="S126" s="591">
        <f t="shared" si="47"/>
        <v>4419.2655000000004</v>
      </c>
      <c r="T126" s="591">
        <f t="shared" si="47"/>
        <v>4419.2655000000004</v>
      </c>
      <c r="U126" s="591">
        <f t="shared" si="47"/>
        <v>4419.2655000000004</v>
      </c>
      <c r="V126" s="591">
        <f t="shared" si="47"/>
        <v>4419.2655000000004</v>
      </c>
      <c r="W126" s="591">
        <f t="shared" si="47"/>
        <v>4419.2655000000004</v>
      </c>
      <c r="X126" s="591">
        <f t="shared" si="47"/>
        <v>4419.2655000000004</v>
      </c>
      <c r="Y126" s="591">
        <f t="shared" si="47"/>
        <v>4419.2655000000004</v>
      </c>
      <c r="Z126" s="591">
        <f t="shared" si="47"/>
        <v>4419.2655000000004</v>
      </c>
      <c r="AA126" s="591">
        <f t="shared" si="46"/>
        <v>4419.2655000000004</v>
      </c>
      <c r="AB126" s="591">
        <f t="shared" si="46"/>
        <v>4419.2655000000004</v>
      </c>
      <c r="AC126" s="591">
        <f t="shared" si="46"/>
        <v>4419.2655000000004</v>
      </c>
      <c r="AD126" s="591">
        <f t="shared" si="46"/>
        <v>4419.2655000000004</v>
      </c>
      <c r="AE126" s="591">
        <f t="shared" si="46"/>
        <v>4419.2655000000004</v>
      </c>
      <c r="AF126" s="591">
        <f t="shared" si="46"/>
        <v>4419.2655000000004</v>
      </c>
      <c r="AG126" s="591">
        <f t="shared" si="46"/>
        <v>4419.2655000000004</v>
      </c>
      <c r="AH126" s="591">
        <f t="shared" si="46"/>
        <v>4419.2655000000004</v>
      </c>
      <c r="AI126" s="592">
        <f t="shared" si="46"/>
        <v>4419.2655000000004</v>
      </c>
      <c r="AJ126" s="593">
        <f t="shared" si="39"/>
        <v>114900.90299999995</v>
      </c>
    </row>
    <row r="127" spans="2:36" ht="14.4" outlineLevel="1" x14ac:dyDescent="0.25">
      <c r="B127" s="581"/>
      <c r="C127" s="588" t="s">
        <v>699</v>
      </c>
      <c r="D127" s="589" t="s">
        <v>632</v>
      </c>
      <c r="E127" s="596">
        <v>760.5</v>
      </c>
      <c r="F127" s="591"/>
      <c r="G127" s="591"/>
      <c r="H127" s="591"/>
      <c r="I127" s="591"/>
      <c r="J127" s="591">
        <f t="shared" si="45"/>
        <v>4419.2655000000004</v>
      </c>
      <c r="K127" s="591">
        <f t="shared" si="45"/>
        <v>4419.2655000000004</v>
      </c>
      <c r="L127" s="591">
        <f t="shared" si="45"/>
        <v>4419.2655000000004</v>
      </c>
      <c r="M127" s="591">
        <f t="shared" si="45"/>
        <v>4419.2655000000004</v>
      </c>
      <c r="N127" s="591">
        <f t="shared" si="45"/>
        <v>4419.2655000000004</v>
      </c>
      <c r="O127" s="591">
        <f t="shared" si="45"/>
        <v>4419.2655000000004</v>
      </c>
      <c r="P127" s="591">
        <f t="shared" si="45"/>
        <v>4419.2655000000004</v>
      </c>
      <c r="Q127" s="591">
        <f t="shared" si="47"/>
        <v>4419.2655000000004</v>
      </c>
      <c r="R127" s="591">
        <f t="shared" si="47"/>
        <v>4419.2655000000004</v>
      </c>
      <c r="S127" s="591">
        <f t="shared" si="47"/>
        <v>4419.2655000000004</v>
      </c>
      <c r="T127" s="591">
        <f t="shared" si="47"/>
        <v>4419.2655000000004</v>
      </c>
      <c r="U127" s="591">
        <f t="shared" si="47"/>
        <v>4419.2655000000004</v>
      </c>
      <c r="V127" s="591">
        <f t="shared" si="47"/>
        <v>4419.2655000000004</v>
      </c>
      <c r="W127" s="591">
        <f t="shared" si="47"/>
        <v>4419.2655000000004</v>
      </c>
      <c r="X127" s="591">
        <f t="shared" si="47"/>
        <v>4419.2655000000004</v>
      </c>
      <c r="Y127" s="591">
        <f t="shared" si="47"/>
        <v>4419.2655000000004</v>
      </c>
      <c r="Z127" s="591">
        <f t="shared" si="47"/>
        <v>4419.2655000000004</v>
      </c>
      <c r="AA127" s="591">
        <f t="shared" si="46"/>
        <v>4419.2655000000004</v>
      </c>
      <c r="AB127" s="591">
        <f t="shared" si="46"/>
        <v>4419.2655000000004</v>
      </c>
      <c r="AC127" s="591">
        <f t="shared" si="46"/>
        <v>4419.2655000000004</v>
      </c>
      <c r="AD127" s="591">
        <f t="shared" si="46"/>
        <v>4419.2655000000004</v>
      </c>
      <c r="AE127" s="591">
        <f t="shared" si="46"/>
        <v>4419.2655000000004</v>
      </c>
      <c r="AF127" s="591">
        <f t="shared" si="46"/>
        <v>4419.2655000000004</v>
      </c>
      <c r="AG127" s="591">
        <f t="shared" si="46"/>
        <v>4419.2655000000004</v>
      </c>
      <c r="AH127" s="591">
        <f t="shared" si="46"/>
        <v>4419.2655000000004</v>
      </c>
      <c r="AI127" s="592">
        <f t="shared" si="46"/>
        <v>4419.2655000000004</v>
      </c>
      <c r="AJ127" s="593">
        <f t="shared" si="39"/>
        <v>114900.90299999995</v>
      </c>
    </row>
    <row r="128" spans="2:36" ht="14.4" outlineLevel="1" x14ac:dyDescent="0.25">
      <c r="B128" s="581"/>
      <c r="C128" s="588" t="s">
        <v>700</v>
      </c>
      <c r="D128" s="589" t="s">
        <v>632</v>
      </c>
      <c r="E128" s="596">
        <v>760.5</v>
      </c>
      <c r="F128" s="591"/>
      <c r="G128" s="591">
        <f t="shared" si="45"/>
        <v>4419.2655000000004</v>
      </c>
      <c r="H128" s="591">
        <f t="shared" si="45"/>
        <v>4419.2655000000004</v>
      </c>
      <c r="I128" s="591">
        <f t="shared" si="45"/>
        <v>4419.2655000000004</v>
      </c>
      <c r="J128" s="591">
        <f t="shared" si="45"/>
        <v>4419.2655000000004</v>
      </c>
      <c r="K128" s="591">
        <f t="shared" si="45"/>
        <v>4419.2655000000004</v>
      </c>
      <c r="L128" s="591">
        <f t="shared" si="45"/>
        <v>4419.2655000000004</v>
      </c>
      <c r="M128" s="591">
        <f t="shared" si="45"/>
        <v>4419.2655000000004</v>
      </c>
      <c r="N128" s="591">
        <f t="shared" si="45"/>
        <v>4419.2655000000004</v>
      </c>
      <c r="O128" s="591">
        <f t="shared" si="45"/>
        <v>4419.2655000000004</v>
      </c>
      <c r="P128" s="591">
        <f t="shared" si="45"/>
        <v>4419.2655000000004</v>
      </c>
      <c r="Q128" s="591">
        <f t="shared" si="45"/>
        <v>4419.2655000000004</v>
      </c>
      <c r="R128" s="591">
        <f t="shared" si="45"/>
        <v>4419.2655000000004</v>
      </c>
      <c r="S128" s="591">
        <f t="shared" si="45"/>
        <v>4419.2655000000004</v>
      </c>
      <c r="T128" s="591">
        <f t="shared" si="45"/>
        <v>4419.2655000000004</v>
      </c>
      <c r="U128" s="591">
        <f t="shared" si="45"/>
        <v>4419.2655000000004</v>
      </c>
      <c r="V128" s="591">
        <f t="shared" si="45"/>
        <v>4419.2655000000004</v>
      </c>
      <c r="W128" s="591">
        <f t="shared" ref="W128:AI128" si="50">+$E128*$E$66*12</f>
        <v>4419.2655000000004</v>
      </c>
      <c r="X128" s="591">
        <f t="shared" si="50"/>
        <v>4419.2655000000004</v>
      </c>
      <c r="Y128" s="591">
        <f t="shared" si="50"/>
        <v>4419.2655000000004</v>
      </c>
      <c r="Z128" s="591">
        <f t="shared" si="50"/>
        <v>4419.2655000000004</v>
      </c>
      <c r="AA128" s="591">
        <f t="shared" si="50"/>
        <v>4419.2655000000004</v>
      </c>
      <c r="AB128" s="591">
        <f t="shared" si="50"/>
        <v>4419.2655000000004</v>
      </c>
      <c r="AC128" s="591">
        <f t="shared" si="50"/>
        <v>4419.2655000000004</v>
      </c>
      <c r="AD128" s="591">
        <f t="shared" si="50"/>
        <v>4419.2655000000004</v>
      </c>
      <c r="AE128" s="591">
        <f t="shared" si="50"/>
        <v>4419.2655000000004</v>
      </c>
      <c r="AF128" s="591">
        <f t="shared" si="50"/>
        <v>4419.2655000000004</v>
      </c>
      <c r="AG128" s="591">
        <f t="shared" si="50"/>
        <v>4419.2655000000004</v>
      </c>
      <c r="AH128" s="591">
        <f t="shared" si="50"/>
        <v>4419.2655000000004</v>
      </c>
      <c r="AI128" s="592">
        <f t="shared" si="50"/>
        <v>4419.2655000000004</v>
      </c>
      <c r="AJ128" s="593">
        <f t="shared" ref="AJ128" si="51">SUM(F128:AI128)</f>
        <v>128158.69949999993</v>
      </c>
    </row>
    <row r="129" spans="2:36" ht="14.4" outlineLevel="1" x14ac:dyDescent="0.25">
      <c r="B129" s="581"/>
      <c r="C129" s="588" t="s">
        <v>701</v>
      </c>
      <c r="D129" s="589" t="s">
        <v>632</v>
      </c>
      <c r="E129" s="596">
        <v>760.5</v>
      </c>
      <c r="F129" s="591"/>
      <c r="G129" s="591">
        <f t="shared" si="45"/>
        <v>4419.2655000000004</v>
      </c>
      <c r="H129" s="591">
        <f t="shared" si="45"/>
        <v>4419.2655000000004</v>
      </c>
      <c r="I129" s="591">
        <f t="shared" si="45"/>
        <v>4419.2655000000004</v>
      </c>
      <c r="J129" s="591">
        <f t="shared" si="45"/>
        <v>4419.2655000000004</v>
      </c>
      <c r="K129" s="591">
        <f t="shared" si="45"/>
        <v>4419.2655000000004</v>
      </c>
      <c r="L129" s="591">
        <f t="shared" si="45"/>
        <v>4419.2655000000004</v>
      </c>
      <c r="M129" s="591">
        <f t="shared" si="45"/>
        <v>4419.2655000000004</v>
      </c>
      <c r="N129" s="591">
        <f t="shared" si="45"/>
        <v>4419.2655000000004</v>
      </c>
      <c r="O129" s="591">
        <f t="shared" si="45"/>
        <v>4419.2655000000004</v>
      </c>
      <c r="P129" s="591">
        <f t="shared" si="45"/>
        <v>4419.2655000000004</v>
      </c>
      <c r="Q129" s="591">
        <f t="shared" si="47"/>
        <v>4419.2655000000004</v>
      </c>
      <c r="R129" s="591">
        <f t="shared" si="47"/>
        <v>4419.2655000000004</v>
      </c>
      <c r="S129" s="591">
        <f t="shared" si="47"/>
        <v>4419.2655000000004</v>
      </c>
      <c r="T129" s="591">
        <f t="shared" si="47"/>
        <v>4419.2655000000004</v>
      </c>
      <c r="U129" s="591">
        <f t="shared" si="47"/>
        <v>4419.2655000000004</v>
      </c>
      <c r="V129" s="591">
        <f t="shared" si="47"/>
        <v>4419.2655000000004</v>
      </c>
      <c r="W129" s="591">
        <f t="shared" si="47"/>
        <v>4419.2655000000004</v>
      </c>
      <c r="X129" s="591">
        <f t="shared" si="47"/>
        <v>4419.2655000000004</v>
      </c>
      <c r="Y129" s="591">
        <f t="shared" si="47"/>
        <v>4419.2655000000004</v>
      </c>
      <c r="Z129" s="591">
        <f t="shared" si="47"/>
        <v>4419.2655000000004</v>
      </c>
      <c r="AA129" s="591">
        <f t="shared" si="46"/>
        <v>4419.2655000000004</v>
      </c>
      <c r="AB129" s="591">
        <f t="shared" si="46"/>
        <v>4419.2655000000004</v>
      </c>
      <c r="AC129" s="591">
        <f t="shared" si="46"/>
        <v>4419.2655000000004</v>
      </c>
      <c r="AD129" s="591">
        <f t="shared" si="46"/>
        <v>4419.2655000000004</v>
      </c>
      <c r="AE129" s="591">
        <f t="shared" si="46"/>
        <v>4419.2655000000004</v>
      </c>
      <c r="AF129" s="591">
        <f t="shared" si="46"/>
        <v>4419.2655000000004</v>
      </c>
      <c r="AG129" s="591">
        <f t="shared" si="46"/>
        <v>4419.2655000000004</v>
      </c>
      <c r="AH129" s="591">
        <f t="shared" si="46"/>
        <v>4419.2655000000004</v>
      </c>
      <c r="AI129" s="592">
        <f t="shared" si="46"/>
        <v>4419.2655000000004</v>
      </c>
      <c r="AJ129" s="593">
        <f t="shared" si="39"/>
        <v>128158.69949999993</v>
      </c>
    </row>
    <row r="130" spans="2:36" ht="14.4" outlineLevel="1" x14ac:dyDescent="0.25">
      <c r="B130" s="581"/>
      <c r="C130" s="588" t="s">
        <v>702</v>
      </c>
      <c r="D130" s="589" t="s">
        <v>632</v>
      </c>
      <c r="E130" s="596">
        <v>760.5</v>
      </c>
      <c r="F130" s="591"/>
      <c r="G130" s="591">
        <f t="shared" si="45"/>
        <v>4419.2655000000004</v>
      </c>
      <c r="H130" s="591">
        <f t="shared" si="45"/>
        <v>4419.2655000000004</v>
      </c>
      <c r="I130" s="591">
        <f t="shared" si="45"/>
        <v>4419.2655000000004</v>
      </c>
      <c r="J130" s="591">
        <f t="shared" si="45"/>
        <v>4419.2655000000004</v>
      </c>
      <c r="K130" s="591">
        <f t="shared" si="45"/>
        <v>4419.2655000000004</v>
      </c>
      <c r="L130" s="591">
        <f t="shared" si="45"/>
        <v>4419.2655000000004</v>
      </c>
      <c r="M130" s="591">
        <f t="shared" si="45"/>
        <v>4419.2655000000004</v>
      </c>
      <c r="N130" s="591">
        <f t="shared" si="45"/>
        <v>4419.2655000000004</v>
      </c>
      <c r="O130" s="591">
        <f t="shared" si="45"/>
        <v>4419.2655000000004</v>
      </c>
      <c r="P130" s="591">
        <f t="shared" si="45"/>
        <v>4419.2655000000004</v>
      </c>
      <c r="Q130" s="591">
        <f t="shared" si="47"/>
        <v>4419.2655000000004</v>
      </c>
      <c r="R130" s="591">
        <f t="shared" si="47"/>
        <v>4419.2655000000004</v>
      </c>
      <c r="S130" s="591">
        <f t="shared" si="47"/>
        <v>4419.2655000000004</v>
      </c>
      <c r="T130" s="591">
        <f t="shared" si="47"/>
        <v>4419.2655000000004</v>
      </c>
      <c r="U130" s="591">
        <f t="shared" si="47"/>
        <v>4419.2655000000004</v>
      </c>
      <c r="V130" s="591">
        <f t="shared" si="47"/>
        <v>4419.2655000000004</v>
      </c>
      <c r="W130" s="591">
        <f t="shared" si="47"/>
        <v>4419.2655000000004</v>
      </c>
      <c r="X130" s="591">
        <f t="shared" si="47"/>
        <v>4419.2655000000004</v>
      </c>
      <c r="Y130" s="591">
        <f t="shared" si="47"/>
        <v>4419.2655000000004</v>
      </c>
      <c r="Z130" s="591">
        <f t="shared" si="47"/>
        <v>4419.2655000000004</v>
      </c>
      <c r="AA130" s="591">
        <f t="shared" si="46"/>
        <v>4419.2655000000004</v>
      </c>
      <c r="AB130" s="591">
        <f t="shared" si="46"/>
        <v>4419.2655000000004</v>
      </c>
      <c r="AC130" s="591">
        <f t="shared" si="46"/>
        <v>4419.2655000000004</v>
      </c>
      <c r="AD130" s="591">
        <f t="shared" si="46"/>
        <v>4419.2655000000004</v>
      </c>
      <c r="AE130" s="591">
        <f t="shared" si="46"/>
        <v>4419.2655000000004</v>
      </c>
      <c r="AF130" s="591">
        <f t="shared" si="46"/>
        <v>4419.2655000000004</v>
      </c>
      <c r="AG130" s="591">
        <f t="shared" si="46"/>
        <v>4419.2655000000004</v>
      </c>
      <c r="AH130" s="591">
        <f t="shared" si="46"/>
        <v>4419.2655000000004</v>
      </c>
      <c r="AI130" s="592">
        <f t="shared" si="46"/>
        <v>4419.2655000000004</v>
      </c>
      <c r="AJ130" s="593">
        <f t="shared" si="39"/>
        <v>128158.69949999993</v>
      </c>
    </row>
    <row r="131" spans="2:36" ht="14.4" outlineLevel="1" x14ac:dyDescent="0.25">
      <c r="B131" s="581"/>
      <c r="C131" s="588" t="s">
        <v>703</v>
      </c>
      <c r="D131" s="589" t="s">
        <v>632</v>
      </c>
      <c r="E131" s="596">
        <v>760.5</v>
      </c>
      <c r="F131" s="591"/>
      <c r="G131" s="591">
        <f t="shared" si="45"/>
        <v>4419.2655000000004</v>
      </c>
      <c r="H131" s="591">
        <f t="shared" si="45"/>
        <v>4419.2655000000004</v>
      </c>
      <c r="I131" s="591">
        <f t="shared" si="45"/>
        <v>4419.2655000000004</v>
      </c>
      <c r="J131" s="591">
        <f t="shared" si="45"/>
        <v>4419.2655000000004</v>
      </c>
      <c r="K131" s="591">
        <f t="shared" si="45"/>
        <v>4419.2655000000004</v>
      </c>
      <c r="L131" s="591">
        <f t="shared" si="45"/>
        <v>4419.2655000000004</v>
      </c>
      <c r="M131" s="591">
        <f t="shared" si="45"/>
        <v>4419.2655000000004</v>
      </c>
      <c r="N131" s="591">
        <f t="shared" si="45"/>
        <v>4419.2655000000004</v>
      </c>
      <c r="O131" s="591">
        <f t="shared" si="45"/>
        <v>4419.2655000000004</v>
      </c>
      <c r="P131" s="591">
        <f t="shared" si="45"/>
        <v>4419.2655000000004</v>
      </c>
      <c r="Q131" s="591">
        <f t="shared" si="47"/>
        <v>4419.2655000000004</v>
      </c>
      <c r="R131" s="591">
        <f t="shared" si="47"/>
        <v>4419.2655000000004</v>
      </c>
      <c r="S131" s="591">
        <f t="shared" si="47"/>
        <v>4419.2655000000004</v>
      </c>
      <c r="T131" s="591">
        <f t="shared" si="47"/>
        <v>4419.2655000000004</v>
      </c>
      <c r="U131" s="591">
        <f t="shared" si="47"/>
        <v>4419.2655000000004</v>
      </c>
      <c r="V131" s="591">
        <f t="shared" si="47"/>
        <v>4419.2655000000004</v>
      </c>
      <c r="W131" s="591">
        <f t="shared" si="47"/>
        <v>4419.2655000000004</v>
      </c>
      <c r="X131" s="591">
        <f t="shared" si="47"/>
        <v>4419.2655000000004</v>
      </c>
      <c r="Y131" s="591">
        <f t="shared" si="47"/>
        <v>4419.2655000000004</v>
      </c>
      <c r="Z131" s="591">
        <f t="shared" si="47"/>
        <v>4419.2655000000004</v>
      </c>
      <c r="AA131" s="591">
        <f t="shared" si="46"/>
        <v>4419.2655000000004</v>
      </c>
      <c r="AB131" s="591">
        <f t="shared" si="46"/>
        <v>4419.2655000000004</v>
      </c>
      <c r="AC131" s="591">
        <f t="shared" si="46"/>
        <v>4419.2655000000004</v>
      </c>
      <c r="AD131" s="591">
        <f t="shared" si="46"/>
        <v>4419.2655000000004</v>
      </c>
      <c r="AE131" s="591">
        <f t="shared" si="46"/>
        <v>4419.2655000000004</v>
      </c>
      <c r="AF131" s="591">
        <f t="shared" si="46"/>
        <v>4419.2655000000004</v>
      </c>
      <c r="AG131" s="591">
        <f t="shared" si="46"/>
        <v>4419.2655000000004</v>
      </c>
      <c r="AH131" s="591">
        <f t="shared" si="46"/>
        <v>4419.2655000000004</v>
      </c>
      <c r="AI131" s="592">
        <f t="shared" si="46"/>
        <v>4419.2655000000004</v>
      </c>
      <c r="AJ131" s="593">
        <f t="shared" si="39"/>
        <v>128158.69949999993</v>
      </c>
    </row>
    <row r="132" spans="2:36" ht="14.4" outlineLevel="1" x14ac:dyDescent="0.25">
      <c r="B132" s="581"/>
      <c r="C132" s="588" t="s">
        <v>704</v>
      </c>
      <c r="D132" s="589" t="s">
        <v>632</v>
      </c>
      <c r="E132" s="596">
        <v>760.5</v>
      </c>
      <c r="F132" s="591"/>
      <c r="G132" s="591"/>
      <c r="H132" s="591">
        <f t="shared" ref="H132:U148" si="52">+$E132*$E$66*12</f>
        <v>4419.2655000000004</v>
      </c>
      <c r="I132" s="591">
        <f t="shared" si="52"/>
        <v>4419.2655000000004</v>
      </c>
      <c r="J132" s="591">
        <f t="shared" si="52"/>
        <v>4419.2655000000004</v>
      </c>
      <c r="K132" s="591">
        <f t="shared" si="52"/>
        <v>4419.2655000000004</v>
      </c>
      <c r="L132" s="591">
        <f t="shared" si="52"/>
        <v>4419.2655000000004</v>
      </c>
      <c r="M132" s="591">
        <f t="shared" si="52"/>
        <v>4419.2655000000004</v>
      </c>
      <c r="N132" s="591">
        <f t="shared" si="52"/>
        <v>4419.2655000000004</v>
      </c>
      <c r="O132" s="591">
        <f t="shared" si="52"/>
        <v>4419.2655000000004</v>
      </c>
      <c r="P132" s="591">
        <f t="shared" si="52"/>
        <v>4419.2655000000004</v>
      </c>
      <c r="Q132" s="591">
        <f t="shared" si="47"/>
        <v>4419.2655000000004</v>
      </c>
      <c r="R132" s="591">
        <f t="shared" si="47"/>
        <v>4419.2655000000004</v>
      </c>
      <c r="S132" s="591">
        <f t="shared" si="47"/>
        <v>4419.2655000000004</v>
      </c>
      <c r="T132" s="591">
        <f t="shared" si="47"/>
        <v>4419.2655000000004</v>
      </c>
      <c r="U132" s="591">
        <f t="shared" si="47"/>
        <v>4419.2655000000004</v>
      </c>
      <c r="V132" s="591">
        <f t="shared" si="47"/>
        <v>4419.2655000000004</v>
      </c>
      <c r="W132" s="591">
        <f t="shared" si="47"/>
        <v>4419.2655000000004</v>
      </c>
      <c r="X132" s="591">
        <f t="shared" si="47"/>
        <v>4419.2655000000004</v>
      </c>
      <c r="Y132" s="591">
        <f t="shared" si="47"/>
        <v>4419.2655000000004</v>
      </c>
      <c r="Z132" s="591">
        <f t="shared" si="47"/>
        <v>4419.2655000000004</v>
      </c>
      <c r="AA132" s="591">
        <f t="shared" si="46"/>
        <v>4419.2655000000004</v>
      </c>
      <c r="AB132" s="591">
        <f t="shared" si="46"/>
        <v>4419.2655000000004</v>
      </c>
      <c r="AC132" s="591">
        <f t="shared" si="46"/>
        <v>4419.2655000000004</v>
      </c>
      <c r="AD132" s="591">
        <f t="shared" si="46"/>
        <v>4419.2655000000004</v>
      </c>
      <c r="AE132" s="591">
        <f t="shared" si="46"/>
        <v>4419.2655000000004</v>
      </c>
      <c r="AF132" s="591">
        <f t="shared" si="46"/>
        <v>4419.2655000000004</v>
      </c>
      <c r="AG132" s="591">
        <f t="shared" si="46"/>
        <v>4419.2655000000004</v>
      </c>
      <c r="AH132" s="591">
        <f t="shared" si="46"/>
        <v>4419.2655000000004</v>
      </c>
      <c r="AI132" s="592">
        <f t="shared" si="46"/>
        <v>4419.2655000000004</v>
      </c>
      <c r="AJ132" s="593">
        <f t="shared" si="39"/>
        <v>123739.43399999994</v>
      </c>
    </row>
    <row r="133" spans="2:36" ht="14.4" outlineLevel="1" x14ac:dyDescent="0.25">
      <c r="B133" s="581"/>
      <c r="C133" s="588" t="s">
        <v>705</v>
      </c>
      <c r="D133" s="589" t="s">
        <v>632</v>
      </c>
      <c r="E133" s="596">
        <v>760.5</v>
      </c>
      <c r="F133" s="591"/>
      <c r="G133" s="591"/>
      <c r="H133" s="591">
        <f t="shared" si="52"/>
        <v>4419.2655000000004</v>
      </c>
      <c r="I133" s="591">
        <f t="shared" si="52"/>
        <v>4419.2655000000004</v>
      </c>
      <c r="J133" s="591">
        <f t="shared" si="52"/>
        <v>4419.2655000000004</v>
      </c>
      <c r="K133" s="591">
        <f t="shared" si="52"/>
        <v>4419.2655000000004</v>
      </c>
      <c r="L133" s="591">
        <f t="shared" si="52"/>
        <v>4419.2655000000004</v>
      </c>
      <c r="M133" s="591">
        <f t="shared" si="52"/>
        <v>4419.2655000000004</v>
      </c>
      <c r="N133" s="591">
        <f t="shared" si="52"/>
        <v>4419.2655000000004</v>
      </c>
      <c r="O133" s="591">
        <f t="shared" si="52"/>
        <v>4419.2655000000004</v>
      </c>
      <c r="P133" s="591">
        <f t="shared" si="52"/>
        <v>4419.2655000000004</v>
      </c>
      <c r="Q133" s="591">
        <f t="shared" si="47"/>
        <v>4419.2655000000004</v>
      </c>
      <c r="R133" s="591">
        <f t="shared" si="47"/>
        <v>4419.2655000000004</v>
      </c>
      <c r="S133" s="591">
        <f t="shared" si="47"/>
        <v>4419.2655000000004</v>
      </c>
      <c r="T133" s="591">
        <f t="shared" si="47"/>
        <v>4419.2655000000004</v>
      </c>
      <c r="U133" s="591">
        <f t="shared" si="47"/>
        <v>4419.2655000000004</v>
      </c>
      <c r="V133" s="591">
        <f t="shared" si="47"/>
        <v>4419.2655000000004</v>
      </c>
      <c r="W133" s="591">
        <f t="shared" si="47"/>
        <v>4419.2655000000004</v>
      </c>
      <c r="X133" s="591">
        <f t="shared" si="47"/>
        <v>4419.2655000000004</v>
      </c>
      <c r="Y133" s="591">
        <f t="shared" si="47"/>
        <v>4419.2655000000004</v>
      </c>
      <c r="Z133" s="591">
        <f t="shared" si="47"/>
        <v>4419.2655000000004</v>
      </c>
      <c r="AA133" s="591">
        <f t="shared" si="46"/>
        <v>4419.2655000000004</v>
      </c>
      <c r="AB133" s="591">
        <f t="shared" si="46"/>
        <v>4419.2655000000004</v>
      </c>
      <c r="AC133" s="591">
        <f t="shared" si="46"/>
        <v>4419.2655000000004</v>
      </c>
      <c r="AD133" s="591">
        <f t="shared" si="46"/>
        <v>4419.2655000000004</v>
      </c>
      <c r="AE133" s="591">
        <f t="shared" si="46"/>
        <v>4419.2655000000004</v>
      </c>
      <c r="AF133" s="591">
        <f t="shared" si="46"/>
        <v>4419.2655000000004</v>
      </c>
      <c r="AG133" s="591">
        <f t="shared" si="46"/>
        <v>4419.2655000000004</v>
      </c>
      <c r="AH133" s="591">
        <f t="shared" si="46"/>
        <v>4419.2655000000004</v>
      </c>
      <c r="AI133" s="592">
        <f t="shared" si="46"/>
        <v>4419.2655000000004</v>
      </c>
      <c r="AJ133" s="593">
        <f t="shared" si="39"/>
        <v>123739.43399999994</v>
      </c>
    </row>
    <row r="134" spans="2:36" ht="14.4" outlineLevel="1" x14ac:dyDescent="0.25">
      <c r="B134" s="581"/>
      <c r="C134" s="588" t="s">
        <v>706</v>
      </c>
      <c r="D134" s="589" t="s">
        <v>632</v>
      </c>
      <c r="E134" s="596">
        <v>760.5</v>
      </c>
      <c r="F134" s="591"/>
      <c r="G134" s="591"/>
      <c r="H134" s="591">
        <f t="shared" si="52"/>
        <v>4419.2655000000004</v>
      </c>
      <c r="I134" s="591">
        <f t="shared" si="52"/>
        <v>4419.2655000000004</v>
      </c>
      <c r="J134" s="591">
        <f t="shared" si="52"/>
        <v>4419.2655000000004</v>
      </c>
      <c r="K134" s="591">
        <f t="shared" si="52"/>
        <v>4419.2655000000004</v>
      </c>
      <c r="L134" s="591">
        <f t="shared" si="52"/>
        <v>4419.2655000000004</v>
      </c>
      <c r="M134" s="591">
        <f t="shared" si="52"/>
        <v>4419.2655000000004</v>
      </c>
      <c r="N134" s="591">
        <f t="shared" si="52"/>
        <v>4419.2655000000004</v>
      </c>
      <c r="O134" s="591">
        <f t="shared" si="52"/>
        <v>4419.2655000000004</v>
      </c>
      <c r="P134" s="591">
        <f t="shared" si="52"/>
        <v>4419.2655000000004</v>
      </c>
      <c r="Q134" s="591">
        <f t="shared" si="47"/>
        <v>4419.2655000000004</v>
      </c>
      <c r="R134" s="591">
        <f t="shared" si="47"/>
        <v>4419.2655000000004</v>
      </c>
      <c r="S134" s="591">
        <f t="shared" si="47"/>
        <v>4419.2655000000004</v>
      </c>
      <c r="T134" s="591">
        <f t="shared" si="47"/>
        <v>4419.2655000000004</v>
      </c>
      <c r="U134" s="591">
        <f t="shared" ref="U134:AI150" si="53">+$E134*$E$66*12</f>
        <v>4419.2655000000004</v>
      </c>
      <c r="V134" s="591">
        <f t="shared" si="53"/>
        <v>4419.2655000000004</v>
      </c>
      <c r="W134" s="591">
        <f t="shared" si="53"/>
        <v>4419.2655000000004</v>
      </c>
      <c r="X134" s="591">
        <f t="shared" si="53"/>
        <v>4419.2655000000004</v>
      </c>
      <c r="Y134" s="591">
        <f t="shared" si="53"/>
        <v>4419.2655000000004</v>
      </c>
      <c r="Z134" s="591">
        <f t="shared" si="53"/>
        <v>4419.2655000000004</v>
      </c>
      <c r="AA134" s="591">
        <f t="shared" si="53"/>
        <v>4419.2655000000004</v>
      </c>
      <c r="AB134" s="591">
        <f t="shared" si="53"/>
        <v>4419.2655000000004</v>
      </c>
      <c r="AC134" s="591">
        <f t="shared" si="53"/>
        <v>4419.2655000000004</v>
      </c>
      <c r="AD134" s="591">
        <f t="shared" si="53"/>
        <v>4419.2655000000004</v>
      </c>
      <c r="AE134" s="591">
        <f t="shared" si="53"/>
        <v>4419.2655000000004</v>
      </c>
      <c r="AF134" s="591">
        <f t="shared" si="53"/>
        <v>4419.2655000000004</v>
      </c>
      <c r="AG134" s="591">
        <f t="shared" si="53"/>
        <v>4419.2655000000004</v>
      </c>
      <c r="AH134" s="591">
        <f t="shared" si="53"/>
        <v>4419.2655000000004</v>
      </c>
      <c r="AI134" s="592">
        <f t="shared" si="53"/>
        <v>4419.2655000000004</v>
      </c>
      <c r="AJ134" s="593">
        <f t="shared" si="39"/>
        <v>123739.43399999994</v>
      </c>
    </row>
    <row r="135" spans="2:36" ht="14.4" outlineLevel="1" x14ac:dyDescent="0.25">
      <c r="B135" s="581"/>
      <c r="C135" s="588" t="s">
        <v>707</v>
      </c>
      <c r="D135" s="589" t="s">
        <v>632</v>
      </c>
      <c r="E135" s="596">
        <v>760.5</v>
      </c>
      <c r="F135" s="591"/>
      <c r="G135" s="591"/>
      <c r="H135" s="591">
        <f t="shared" si="52"/>
        <v>4419.2655000000004</v>
      </c>
      <c r="I135" s="591">
        <f t="shared" si="52"/>
        <v>4419.2655000000004</v>
      </c>
      <c r="J135" s="591">
        <f t="shared" si="52"/>
        <v>4419.2655000000004</v>
      </c>
      <c r="K135" s="591">
        <f t="shared" si="52"/>
        <v>4419.2655000000004</v>
      </c>
      <c r="L135" s="591">
        <f t="shared" si="52"/>
        <v>4419.2655000000004</v>
      </c>
      <c r="M135" s="591">
        <f t="shared" si="52"/>
        <v>4419.2655000000004</v>
      </c>
      <c r="N135" s="591">
        <f t="shared" si="52"/>
        <v>4419.2655000000004</v>
      </c>
      <c r="O135" s="591">
        <f t="shared" si="52"/>
        <v>4419.2655000000004</v>
      </c>
      <c r="P135" s="591">
        <f t="shared" si="52"/>
        <v>4419.2655000000004</v>
      </c>
      <c r="Q135" s="591">
        <f t="shared" si="52"/>
        <v>4419.2655000000004</v>
      </c>
      <c r="R135" s="591">
        <f t="shared" si="52"/>
        <v>4419.2655000000004</v>
      </c>
      <c r="S135" s="591">
        <f t="shared" si="52"/>
        <v>4419.2655000000004</v>
      </c>
      <c r="T135" s="591">
        <f t="shared" si="52"/>
        <v>4419.2655000000004</v>
      </c>
      <c r="U135" s="591">
        <f t="shared" si="52"/>
        <v>4419.2655000000004</v>
      </c>
      <c r="V135" s="591">
        <f t="shared" si="53"/>
        <v>4419.2655000000004</v>
      </c>
      <c r="W135" s="591">
        <f t="shared" si="53"/>
        <v>4419.2655000000004</v>
      </c>
      <c r="X135" s="591">
        <f t="shared" si="53"/>
        <v>4419.2655000000004</v>
      </c>
      <c r="Y135" s="591">
        <f t="shared" si="53"/>
        <v>4419.2655000000004</v>
      </c>
      <c r="Z135" s="591">
        <f t="shared" si="53"/>
        <v>4419.2655000000004</v>
      </c>
      <c r="AA135" s="591">
        <f t="shared" si="53"/>
        <v>4419.2655000000004</v>
      </c>
      <c r="AB135" s="591">
        <f t="shared" si="53"/>
        <v>4419.2655000000004</v>
      </c>
      <c r="AC135" s="591">
        <f t="shared" si="53"/>
        <v>4419.2655000000004</v>
      </c>
      <c r="AD135" s="591">
        <f t="shared" si="53"/>
        <v>4419.2655000000004</v>
      </c>
      <c r="AE135" s="591">
        <f t="shared" si="53"/>
        <v>4419.2655000000004</v>
      </c>
      <c r="AF135" s="591">
        <f t="shared" si="53"/>
        <v>4419.2655000000004</v>
      </c>
      <c r="AG135" s="591">
        <f t="shared" si="53"/>
        <v>4419.2655000000004</v>
      </c>
      <c r="AH135" s="591">
        <f t="shared" si="53"/>
        <v>4419.2655000000004</v>
      </c>
      <c r="AI135" s="592">
        <f t="shared" si="53"/>
        <v>4419.2655000000004</v>
      </c>
      <c r="AJ135" s="593">
        <f t="shared" si="39"/>
        <v>123739.43399999994</v>
      </c>
    </row>
    <row r="136" spans="2:36" ht="14.4" outlineLevel="1" x14ac:dyDescent="0.25">
      <c r="B136" s="581"/>
      <c r="C136" s="588" t="s">
        <v>708</v>
      </c>
      <c r="D136" s="589" t="s">
        <v>632</v>
      </c>
      <c r="E136" s="596">
        <v>760.5</v>
      </c>
      <c r="F136" s="591"/>
      <c r="G136" s="591"/>
      <c r="H136" s="591">
        <f t="shared" si="52"/>
        <v>4419.2655000000004</v>
      </c>
      <c r="I136" s="591">
        <f t="shared" si="52"/>
        <v>4419.2655000000004</v>
      </c>
      <c r="J136" s="591">
        <f t="shared" si="52"/>
        <v>4419.2655000000004</v>
      </c>
      <c r="K136" s="591">
        <f t="shared" si="52"/>
        <v>4419.2655000000004</v>
      </c>
      <c r="L136" s="591">
        <f t="shared" si="52"/>
        <v>4419.2655000000004</v>
      </c>
      <c r="M136" s="591">
        <f t="shared" si="52"/>
        <v>4419.2655000000004</v>
      </c>
      <c r="N136" s="591">
        <f t="shared" si="52"/>
        <v>4419.2655000000004</v>
      </c>
      <c r="O136" s="591">
        <f t="shared" si="52"/>
        <v>4419.2655000000004</v>
      </c>
      <c r="P136" s="591">
        <f t="shared" si="52"/>
        <v>4419.2655000000004</v>
      </c>
      <c r="Q136" s="591">
        <f t="shared" si="52"/>
        <v>4419.2655000000004</v>
      </c>
      <c r="R136" s="591">
        <f t="shared" si="52"/>
        <v>4419.2655000000004</v>
      </c>
      <c r="S136" s="591">
        <f t="shared" si="52"/>
        <v>4419.2655000000004</v>
      </c>
      <c r="T136" s="591">
        <f t="shared" si="52"/>
        <v>4419.2655000000004</v>
      </c>
      <c r="U136" s="591">
        <f t="shared" si="52"/>
        <v>4419.2655000000004</v>
      </c>
      <c r="V136" s="591">
        <f t="shared" si="53"/>
        <v>4419.2655000000004</v>
      </c>
      <c r="W136" s="591">
        <f t="shared" si="53"/>
        <v>4419.2655000000004</v>
      </c>
      <c r="X136" s="591">
        <f t="shared" si="53"/>
        <v>4419.2655000000004</v>
      </c>
      <c r="Y136" s="591">
        <f t="shared" si="53"/>
        <v>4419.2655000000004</v>
      </c>
      <c r="Z136" s="591">
        <f t="shared" si="53"/>
        <v>4419.2655000000004</v>
      </c>
      <c r="AA136" s="591">
        <f t="shared" si="53"/>
        <v>4419.2655000000004</v>
      </c>
      <c r="AB136" s="591">
        <f t="shared" si="53"/>
        <v>4419.2655000000004</v>
      </c>
      <c r="AC136" s="591">
        <f t="shared" si="53"/>
        <v>4419.2655000000004</v>
      </c>
      <c r="AD136" s="591">
        <f t="shared" si="53"/>
        <v>4419.2655000000004</v>
      </c>
      <c r="AE136" s="591">
        <f t="shared" si="53"/>
        <v>4419.2655000000004</v>
      </c>
      <c r="AF136" s="591">
        <f t="shared" si="53"/>
        <v>4419.2655000000004</v>
      </c>
      <c r="AG136" s="591">
        <f t="shared" si="53"/>
        <v>4419.2655000000004</v>
      </c>
      <c r="AH136" s="591">
        <f t="shared" si="53"/>
        <v>4419.2655000000004</v>
      </c>
      <c r="AI136" s="592">
        <f t="shared" si="53"/>
        <v>4419.2655000000004</v>
      </c>
      <c r="AJ136" s="593">
        <f t="shared" si="39"/>
        <v>123739.43399999994</v>
      </c>
    </row>
    <row r="137" spans="2:36" ht="14.4" outlineLevel="1" x14ac:dyDescent="0.25">
      <c r="B137" s="581"/>
      <c r="C137" s="588" t="s">
        <v>709</v>
      </c>
      <c r="D137" s="589" t="s">
        <v>632</v>
      </c>
      <c r="E137" s="596">
        <v>760.5</v>
      </c>
      <c r="F137" s="591"/>
      <c r="G137" s="591"/>
      <c r="H137" s="591">
        <f t="shared" si="52"/>
        <v>4419.2655000000004</v>
      </c>
      <c r="I137" s="591">
        <f t="shared" si="52"/>
        <v>4419.2655000000004</v>
      </c>
      <c r="J137" s="591">
        <f t="shared" si="52"/>
        <v>4419.2655000000004</v>
      </c>
      <c r="K137" s="591">
        <f t="shared" si="52"/>
        <v>4419.2655000000004</v>
      </c>
      <c r="L137" s="591">
        <f t="shared" si="52"/>
        <v>4419.2655000000004</v>
      </c>
      <c r="M137" s="591">
        <f t="shared" si="52"/>
        <v>4419.2655000000004</v>
      </c>
      <c r="N137" s="591">
        <f t="shared" si="52"/>
        <v>4419.2655000000004</v>
      </c>
      <c r="O137" s="591">
        <f t="shared" si="52"/>
        <v>4419.2655000000004</v>
      </c>
      <c r="P137" s="591">
        <f t="shared" si="52"/>
        <v>4419.2655000000004</v>
      </c>
      <c r="Q137" s="591">
        <f t="shared" si="52"/>
        <v>4419.2655000000004</v>
      </c>
      <c r="R137" s="591">
        <f t="shared" si="52"/>
        <v>4419.2655000000004</v>
      </c>
      <c r="S137" s="591">
        <f t="shared" si="52"/>
        <v>4419.2655000000004</v>
      </c>
      <c r="T137" s="591">
        <f t="shared" si="52"/>
        <v>4419.2655000000004</v>
      </c>
      <c r="U137" s="591">
        <f t="shared" si="52"/>
        <v>4419.2655000000004</v>
      </c>
      <c r="V137" s="591">
        <f t="shared" si="53"/>
        <v>4419.2655000000004</v>
      </c>
      <c r="W137" s="591">
        <f t="shared" si="53"/>
        <v>4419.2655000000004</v>
      </c>
      <c r="X137" s="591">
        <f t="shared" si="53"/>
        <v>4419.2655000000004</v>
      </c>
      <c r="Y137" s="591">
        <f t="shared" si="53"/>
        <v>4419.2655000000004</v>
      </c>
      <c r="Z137" s="591">
        <f t="shared" si="53"/>
        <v>4419.2655000000004</v>
      </c>
      <c r="AA137" s="591">
        <f t="shared" si="53"/>
        <v>4419.2655000000004</v>
      </c>
      <c r="AB137" s="591">
        <f t="shared" si="53"/>
        <v>4419.2655000000004</v>
      </c>
      <c r="AC137" s="591">
        <f t="shared" si="53"/>
        <v>4419.2655000000004</v>
      </c>
      <c r="AD137" s="591">
        <f t="shared" si="53"/>
        <v>4419.2655000000004</v>
      </c>
      <c r="AE137" s="591">
        <f t="shared" si="53"/>
        <v>4419.2655000000004</v>
      </c>
      <c r="AF137" s="591">
        <f t="shared" si="53"/>
        <v>4419.2655000000004</v>
      </c>
      <c r="AG137" s="591">
        <f t="shared" si="53"/>
        <v>4419.2655000000004</v>
      </c>
      <c r="AH137" s="591">
        <f t="shared" si="53"/>
        <v>4419.2655000000004</v>
      </c>
      <c r="AI137" s="592">
        <f t="shared" si="53"/>
        <v>4419.2655000000004</v>
      </c>
      <c r="AJ137" s="593">
        <f t="shared" si="39"/>
        <v>123739.43399999994</v>
      </c>
    </row>
    <row r="138" spans="2:36" ht="14.4" outlineLevel="1" x14ac:dyDescent="0.25">
      <c r="B138" s="581"/>
      <c r="C138" s="588" t="s">
        <v>710</v>
      </c>
      <c r="D138" s="589" t="s">
        <v>632</v>
      </c>
      <c r="E138" s="596">
        <v>760.5</v>
      </c>
      <c r="F138" s="591"/>
      <c r="G138" s="591"/>
      <c r="H138" s="591">
        <f t="shared" si="52"/>
        <v>4419.2655000000004</v>
      </c>
      <c r="I138" s="591">
        <f t="shared" si="52"/>
        <v>4419.2655000000004</v>
      </c>
      <c r="J138" s="591">
        <f t="shared" si="52"/>
        <v>4419.2655000000004</v>
      </c>
      <c r="K138" s="591">
        <f t="shared" si="52"/>
        <v>4419.2655000000004</v>
      </c>
      <c r="L138" s="591">
        <f t="shared" si="52"/>
        <v>4419.2655000000004</v>
      </c>
      <c r="M138" s="591">
        <f t="shared" si="52"/>
        <v>4419.2655000000004</v>
      </c>
      <c r="N138" s="591">
        <f t="shared" si="52"/>
        <v>4419.2655000000004</v>
      </c>
      <c r="O138" s="591">
        <f t="shared" si="52"/>
        <v>4419.2655000000004</v>
      </c>
      <c r="P138" s="591">
        <f t="shared" si="52"/>
        <v>4419.2655000000004</v>
      </c>
      <c r="Q138" s="591">
        <f t="shared" si="52"/>
        <v>4419.2655000000004</v>
      </c>
      <c r="R138" s="591">
        <f t="shared" si="52"/>
        <v>4419.2655000000004</v>
      </c>
      <c r="S138" s="591">
        <f t="shared" si="52"/>
        <v>4419.2655000000004</v>
      </c>
      <c r="T138" s="591">
        <f t="shared" si="52"/>
        <v>4419.2655000000004</v>
      </c>
      <c r="U138" s="591">
        <f t="shared" si="52"/>
        <v>4419.2655000000004</v>
      </c>
      <c r="V138" s="591">
        <f t="shared" si="53"/>
        <v>4419.2655000000004</v>
      </c>
      <c r="W138" s="591">
        <f t="shared" si="53"/>
        <v>4419.2655000000004</v>
      </c>
      <c r="X138" s="591">
        <f t="shared" si="53"/>
        <v>4419.2655000000004</v>
      </c>
      <c r="Y138" s="591">
        <f t="shared" si="53"/>
        <v>4419.2655000000004</v>
      </c>
      <c r="Z138" s="591">
        <f t="shared" si="53"/>
        <v>4419.2655000000004</v>
      </c>
      <c r="AA138" s="591">
        <f t="shared" si="53"/>
        <v>4419.2655000000004</v>
      </c>
      <c r="AB138" s="591">
        <f t="shared" si="53"/>
        <v>4419.2655000000004</v>
      </c>
      <c r="AC138" s="591">
        <f t="shared" si="53"/>
        <v>4419.2655000000004</v>
      </c>
      <c r="AD138" s="591">
        <f t="shared" si="53"/>
        <v>4419.2655000000004</v>
      </c>
      <c r="AE138" s="591">
        <f t="shared" si="53"/>
        <v>4419.2655000000004</v>
      </c>
      <c r="AF138" s="591">
        <f t="shared" si="53"/>
        <v>4419.2655000000004</v>
      </c>
      <c r="AG138" s="591">
        <f t="shared" si="53"/>
        <v>4419.2655000000004</v>
      </c>
      <c r="AH138" s="591">
        <f t="shared" si="53"/>
        <v>4419.2655000000004</v>
      </c>
      <c r="AI138" s="592">
        <f t="shared" si="53"/>
        <v>4419.2655000000004</v>
      </c>
      <c r="AJ138" s="593">
        <f t="shared" si="39"/>
        <v>123739.43399999994</v>
      </c>
    </row>
    <row r="139" spans="2:36" ht="14.4" outlineLevel="1" x14ac:dyDescent="0.25">
      <c r="B139" s="581"/>
      <c r="C139" s="588" t="s">
        <v>711</v>
      </c>
      <c r="D139" s="589" t="s">
        <v>632</v>
      </c>
      <c r="E139" s="596">
        <v>760.5</v>
      </c>
      <c r="F139" s="591"/>
      <c r="G139" s="591"/>
      <c r="H139" s="591">
        <f t="shared" si="52"/>
        <v>4419.2655000000004</v>
      </c>
      <c r="I139" s="591">
        <f t="shared" si="52"/>
        <v>4419.2655000000004</v>
      </c>
      <c r="J139" s="591">
        <f t="shared" si="52"/>
        <v>4419.2655000000004</v>
      </c>
      <c r="K139" s="591">
        <f t="shared" si="52"/>
        <v>4419.2655000000004</v>
      </c>
      <c r="L139" s="591">
        <f t="shared" si="52"/>
        <v>4419.2655000000004</v>
      </c>
      <c r="M139" s="591">
        <f t="shared" si="52"/>
        <v>4419.2655000000004</v>
      </c>
      <c r="N139" s="591">
        <f t="shared" si="52"/>
        <v>4419.2655000000004</v>
      </c>
      <c r="O139" s="591">
        <f t="shared" si="52"/>
        <v>4419.2655000000004</v>
      </c>
      <c r="P139" s="591">
        <f t="shared" si="52"/>
        <v>4419.2655000000004</v>
      </c>
      <c r="Q139" s="591">
        <f t="shared" si="52"/>
        <v>4419.2655000000004</v>
      </c>
      <c r="R139" s="591">
        <f t="shared" si="52"/>
        <v>4419.2655000000004</v>
      </c>
      <c r="S139" s="591">
        <f t="shared" si="52"/>
        <v>4419.2655000000004</v>
      </c>
      <c r="T139" s="591">
        <f t="shared" si="52"/>
        <v>4419.2655000000004</v>
      </c>
      <c r="U139" s="591">
        <f t="shared" si="52"/>
        <v>4419.2655000000004</v>
      </c>
      <c r="V139" s="591">
        <f t="shared" si="53"/>
        <v>4419.2655000000004</v>
      </c>
      <c r="W139" s="591">
        <f t="shared" si="53"/>
        <v>4419.2655000000004</v>
      </c>
      <c r="X139" s="591">
        <f t="shared" si="53"/>
        <v>4419.2655000000004</v>
      </c>
      <c r="Y139" s="591">
        <f t="shared" si="53"/>
        <v>4419.2655000000004</v>
      </c>
      <c r="Z139" s="591">
        <f t="shared" si="53"/>
        <v>4419.2655000000004</v>
      </c>
      <c r="AA139" s="591">
        <f t="shared" si="53"/>
        <v>4419.2655000000004</v>
      </c>
      <c r="AB139" s="591">
        <f t="shared" si="53"/>
        <v>4419.2655000000004</v>
      </c>
      <c r="AC139" s="591">
        <f t="shared" si="53"/>
        <v>4419.2655000000004</v>
      </c>
      <c r="AD139" s="591">
        <f t="shared" si="53"/>
        <v>4419.2655000000004</v>
      </c>
      <c r="AE139" s="591">
        <f t="shared" si="53"/>
        <v>4419.2655000000004</v>
      </c>
      <c r="AF139" s="591">
        <f t="shared" si="53"/>
        <v>4419.2655000000004</v>
      </c>
      <c r="AG139" s="591">
        <f t="shared" si="53"/>
        <v>4419.2655000000004</v>
      </c>
      <c r="AH139" s="591">
        <f t="shared" si="53"/>
        <v>4419.2655000000004</v>
      </c>
      <c r="AI139" s="592">
        <f t="shared" si="53"/>
        <v>4419.2655000000004</v>
      </c>
      <c r="AJ139" s="593">
        <f t="shared" si="39"/>
        <v>123739.43399999994</v>
      </c>
    </row>
    <row r="140" spans="2:36" ht="14.4" outlineLevel="1" x14ac:dyDescent="0.25">
      <c r="B140" s="581"/>
      <c r="C140" s="588" t="s">
        <v>712</v>
      </c>
      <c r="D140" s="589" t="s">
        <v>632</v>
      </c>
      <c r="E140" s="596">
        <v>760.5</v>
      </c>
      <c r="F140" s="591"/>
      <c r="G140" s="591"/>
      <c r="H140" s="591">
        <f t="shared" si="52"/>
        <v>4419.2655000000004</v>
      </c>
      <c r="I140" s="591">
        <f t="shared" si="52"/>
        <v>4419.2655000000004</v>
      </c>
      <c r="J140" s="591">
        <f t="shared" si="52"/>
        <v>4419.2655000000004</v>
      </c>
      <c r="K140" s="591">
        <f t="shared" si="52"/>
        <v>4419.2655000000004</v>
      </c>
      <c r="L140" s="591">
        <f t="shared" si="52"/>
        <v>4419.2655000000004</v>
      </c>
      <c r="M140" s="591">
        <f t="shared" si="52"/>
        <v>4419.2655000000004</v>
      </c>
      <c r="N140" s="591">
        <f t="shared" si="52"/>
        <v>4419.2655000000004</v>
      </c>
      <c r="O140" s="591">
        <f t="shared" si="52"/>
        <v>4419.2655000000004</v>
      </c>
      <c r="P140" s="591">
        <f t="shared" si="52"/>
        <v>4419.2655000000004</v>
      </c>
      <c r="Q140" s="591">
        <f t="shared" si="52"/>
        <v>4419.2655000000004</v>
      </c>
      <c r="R140" s="591">
        <f t="shared" si="52"/>
        <v>4419.2655000000004</v>
      </c>
      <c r="S140" s="591">
        <f t="shared" si="52"/>
        <v>4419.2655000000004</v>
      </c>
      <c r="T140" s="591">
        <f t="shared" si="52"/>
        <v>4419.2655000000004</v>
      </c>
      <c r="U140" s="591">
        <f t="shared" si="52"/>
        <v>4419.2655000000004</v>
      </c>
      <c r="V140" s="591">
        <f t="shared" si="53"/>
        <v>4419.2655000000004</v>
      </c>
      <c r="W140" s="591">
        <f t="shared" si="53"/>
        <v>4419.2655000000004</v>
      </c>
      <c r="X140" s="591">
        <f t="shared" si="53"/>
        <v>4419.2655000000004</v>
      </c>
      <c r="Y140" s="591">
        <f t="shared" si="53"/>
        <v>4419.2655000000004</v>
      </c>
      <c r="Z140" s="591">
        <f t="shared" si="53"/>
        <v>4419.2655000000004</v>
      </c>
      <c r="AA140" s="591">
        <f t="shared" si="53"/>
        <v>4419.2655000000004</v>
      </c>
      <c r="AB140" s="591">
        <f t="shared" si="53"/>
        <v>4419.2655000000004</v>
      </c>
      <c r="AC140" s="591">
        <f t="shared" si="53"/>
        <v>4419.2655000000004</v>
      </c>
      <c r="AD140" s="591">
        <f t="shared" si="53"/>
        <v>4419.2655000000004</v>
      </c>
      <c r="AE140" s="591">
        <f t="shared" si="53"/>
        <v>4419.2655000000004</v>
      </c>
      <c r="AF140" s="591">
        <f t="shared" si="53"/>
        <v>4419.2655000000004</v>
      </c>
      <c r="AG140" s="591">
        <f t="shared" si="53"/>
        <v>4419.2655000000004</v>
      </c>
      <c r="AH140" s="591">
        <f t="shared" si="53"/>
        <v>4419.2655000000004</v>
      </c>
      <c r="AI140" s="592">
        <f t="shared" si="53"/>
        <v>4419.2655000000004</v>
      </c>
      <c r="AJ140" s="593">
        <f t="shared" si="39"/>
        <v>123739.43399999994</v>
      </c>
    </row>
    <row r="141" spans="2:36" ht="14.4" outlineLevel="1" x14ac:dyDescent="0.25">
      <c r="B141" s="581"/>
      <c r="C141" s="588" t="s">
        <v>713</v>
      </c>
      <c r="D141" s="589" t="s">
        <v>632</v>
      </c>
      <c r="E141" s="596">
        <v>760.5</v>
      </c>
      <c r="F141" s="591"/>
      <c r="G141" s="591"/>
      <c r="H141" s="591">
        <f t="shared" si="52"/>
        <v>4419.2655000000004</v>
      </c>
      <c r="I141" s="591">
        <f t="shared" si="52"/>
        <v>4419.2655000000004</v>
      </c>
      <c r="J141" s="591">
        <f t="shared" si="52"/>
        <v>4419.2655000000004</v>
      </c>
      <c r="K141" s="591">
        <f t="shared" si="52"/>
        <v>4419.2655000000004</v>
      </c>
      <c r="L141" s="591">
        <f t="shared" si="52"/>
        <v>4419.2655000000004</v>
      </c>
      <c r="M141" s="591">
        <f t="shared" si="52"/>
        <v>4419.2655000000004</v>
      </c>
      <c r="N141" s="591">
        <f t="shared" si="52"/>
        <v>4419.2655000000004</v>
      </c>
      <c r="O141" s="591">
        <f t="shared" si="52"/>
        <v>4419.2655000000004</v>
      </c>
      <c r="P141" s="591">
        <f t="shared" si="52"/>
        <v>4419.2655000000004</v>
      </c>
      <c r="Q141" s="591">
        <f t="shared" si="52"/>
        <v>4419.2655000000004</v>
      </c>
      <c r="R141" s="591">
        <f t="shared" si="52"/>
        <v>4419.2655000000004</v>
      </c>
      <c r="S141" s="591">
        <f t="shared" si="52"/>
        <v>4419.2655000000004</v>
      </c>
      <c r="T141" s="591">
        <f t="shared" si="52"/>
        <v>4419.2655000000004</v>
      </c>
      <c r="U141" s="591">
        <f t="shared" si="52"/>
        <v>4419.2655000000004</v>
      </c>
      <c r="V141" s="591">
        <f t="shared" si="53"/>
        <v>4419.2655000000004</v>
      </c>
      <c r="W141" s="591">
        <f t="shared" si="53"/>
        <v>4419.2655000000004</v>
      </c>
      <c r="X141" s="591">
        <f t="shared" si="53"/>
        <v>4419.2655000000004</v>
      </c>
      <c r="Y141" s="591">
        <f t="shared" si="53"/>
        <v>4419.2655000000004</v>
      </c>
      <c r="Z141" s="591">
        <f t="shared" si="53"/>
        <v>4419.2655000000004</v>
      </c>
      <c r="AA141" s="591">
        <f t="shared" si="53"/>
        <v>4419.2655000000004</v>
      </c>
      <c r="AB141" s="591">
        <f t="shared" si="53"/>
        <v>4419.2655000000004</v>
      </c>
      <c r="AC141" s="591">
        <f t="shared" si="53"/>
        <v>4419.2655000000004</v>
      </c>
      <c r="AD141" s="591">
        <f t="shared" si="53"/>
        <v>4419.2655000000004</v>
      </c>
      <c r="AE141" s="591">
        <f t="shared" si="53"/>
        <v>4419.2655000000004</v>
      </c>
      <c r="AF141" s="591">
        <f t="shared" si="53"/>
        <v>4419.2655000000004</v>
      </c>
      <c r="AG141" s="591">
        <f t="shared" si="53"/>
        <v>4419.2655000000004</v>
      </c>
      <c r="AH141" s="591">
        <f t="shared" si="53"/>
        <v>4419.2655000000004</v>
      </c>
      <c r="AI141" s="592">
        <f t="shared" si="53"/>
        <v>4419.2655000000004</v>
      </c>
      <c r="AJ141" s="593">
        <f t="shared" si="39"/>
        <v>123739.43399999994</v>
      </c>
    </row>
    <row r="142" spans="2:36" ht="14.4" outlineLevel="1" x14ac:dyDescent="0.25">
      <c r="B142" s="581"/>
      <c r="C142" s="588" t="s">
        <v>714</v>
      </c>
      <c r="D142" s="589" t="s">
        <v>632</v>
      </c>
      <c r="E142" s="596">
        <v>760.5</v>
      </c>
      <c r="F142" s="591"/>
      <c r="G142" s="591"/>
      <c r="H142" s="591"/>
      <c r="I142" s="591">
        <f t="shared" si="52"/>
        <v>4419.2655000000004</v>
      </c>
      <c r="J142" s="591">
        <f t="shared" si="52"/>
        <v>4419.2655000000004</v>
      </c>
      <c r="K142" s="591">
        <f t="shared" si="52"/>
        <v>4419.2655000000004</v>
      </c>
      <c r="L142" s="591">
        <f t="shared" si="52"/>
        <v>4419.2655000000004</v>
      </c>
      <c r="M142" s="591">
        <f t="shared" si="52"/>
        <v>4419.2655000000004</v>
      </c>
      <c r="N142" s="591">
        <f t="shared" si="52"/>
        <v>4419.2655000000004</v>
      </c>
      <c r="O142" s="591">
        <f t="shared" si="52"/>
        <v>4419.2655000000004</v>
      </c>
      <c r="P142" s="591">
        <f t="shared" si="52"/>
        <v>4419.2655000000004</v>
      </c>
      <c r="Q142" s="591">
        <f t="shared" si="52"/>
        <v>4419.2655000000004</v>
      </c>
      <c r="R142" s="591">
        <f t="shared" si="52"/>
        <v>4419.2655000000004</v>
      </c>
      <c r="S142" s="591">
        <f t="shared" si="52"/>
        <v>4419.2655000000004</v>
      </c>
      <c r="T142" s="591">
        <f t="shared" si="52"/>
        <v>4419.2655000000004</v>
      </c>
      <c r="U142" s="591">
        <f t="shared" si="52"/>
        <v>4419.2655000000004</v>
      </c>
      <c r="V142" s="591">
        <f t="shared" si="53"/>
        <v>4419.2655000000004</v>
      </c>
      <c r="W142" s="591">
        <f t="shared" si="53"/>
        <v>4419.2655000000004</v>
      </c>
      <c r="X142" s="591">
        <f t="shared" si="53"/>
        <v>4419.2655000000004</v>
      </c>
      <c r="Y142" s="591">
        <f t="shared" si="53"/>
        <v>4419.2655000000004</v>
      </c>
      <c r="Z142" s="591">
        <f t="shared" si="53"/>
        <v>4419.2655000000004</v>
      </c>
      <c r="AA142" s="591">
        <f t="shared" si="53"/>
        <v>4419.2655000000004</v>
      </c>
      <c r="AB142" s="591">
        <f t="shared" si="53"/>
        <v>4419.2655000000004</v>
      </c>
      <c r="AC142" s="591">
        <f t="shared" si="53"/>
        <v>4419.2655000000004</v>
      </c>
      <c r="AD142" s="591">
        <f t="shared" si="53"/>
        <v>4419.2655000000004</v>
      </c>
      <c r="AE142" s="591">
        <f t="shared" si="53"/>
        <v>4419.2655000000004</v>
      </c>
      <c r="AF142" s="591">
        <f t="shared" si="53"/>
        <v>4419.2655000000004</v>
      </c>
      <c r="AG142" s="591">
        <f t="shared" si="53"/>
        <v>4419.2655000000004</v>
      </c>
      <c r="AH142" s="591">
        <f t="shared" si="53"/>
        <v>4419.2655000000004</v>
      </c>
      <c r="AI142" s="592">
        <f t="shared" si="53"/>
        <v>4419.2655000000004</v>
      </c>
      <c r="AJ142" s="593">
        <f t="shared" si="39"/>
        <v>119320.16849999994</v>
      </c>
    </row>
    <row r="143" spans="2:36" ht="14.4" outlineLevel="1" x14ac:dyDescent="0.25">
      <c r="B143" s="581"/>
      <c r="C143" s="588" t="s">
        <v>715</v>
      </c>
      <c r="D143" s="589" t="s">
        <v>632</v>
      </c>
      <c r="E143" s="596">
        <v>760.5</v>
      </c>
      <c r="F143" s="591"/>
      <c r="G143" s="591"/>
      <c r="H143" s="591"/>
      <c r="I143" s="591">
        <f t="shared" si="52"/>
        <v>4419.2655000000004</v>
      </c>
      <c r="J143" s="591">
        <f t="shared" si="52"/>
        <v>4419.2655000000004</v>
      </c>
      <c r="K143" s="591">
        <f t="shared" si="52"/>
        <v>4419.2655000000004</v>
      </c>
      <c r="L143" s="591">
        <f t="shared" si="52"/>
        <v>4419.2655000000004</v>
      </c>
      <c r="M143" s="591">
        <f t="shared" si="52"/>
        <v>4419.2655000000004</v>
      </c>
      <c r="N143" s="591">
        <f t="shared" si="52"/>
        <v>4419.2655000000004</v>
      </c>
      <c r="O143" s="591">
        <f t="shared" si="52"/>
        <v>4419.2655000000004</v>
      </c>
      <c r="P143" s="591">
        <f t="shared" si="52"/>
        <v>4419.2655000000004</v>
      </c>
      <c r="Q143" s="591">
        <f t="shared" si="52"/>
        <v>4419.2655000000004</v>
      </c>
      <c r="R143" s="591">
        <f t="shared" si="52"/>
        <v>4419.2655000000004</v>
      </c>
      <c r="S143" s="591">
        <f t="shared" si="52"/>
        <v>4419.2655000000004</v>
      </c>
      <c r="T143" s="591">
        <f t="shared" si="52"/>
        <v>4419.2655000000004</v>
      </c>
      <c r="U143" s="591">
        <f t="shared" si="52"/>
        <v>4419.2655000000004</v>
      </c>
      <c r="V143" s="591">
        <f t="shared" si="53"/>
        <v>4419.2655000000004</v>
      </c>
      <c r="W143" s="591">
        <f t="shared" si="53"/>
        <v>4419.2655000000004</v>
      </c>
      <c r="X143" s="591">
        <f t="shared" si="53"/>
        <v>4419.2655000000004</v>
      </c>
      <c r="Y143" s="591">
        <f t="shared" si="53"/>
        <v>4419.2655000000004</v>
      </c>
      <c r="Z143" s="591">
        <f t="shared" si="53"/>
        <v>4419.2655000000004</v>
      </c>
      <c r="AA143" s="591">
        <f t="shared" si="53"/>
        <v>4419.2655000000004</v>
      </c>
      <c r="AB143" s="591">
        <f t="shared" si="53"/>
        <v>4419.2655000000004</v>
      </c>
      <c r="AC143" s="591">
        <f t="shared" si="53"/>
        <v>4419.2655000000004</v>
      </c>
      <c r="AD143" s="591">
        <f t="shared" si="53"/>
        <v>4419.2655000000004</v>
      </c>
      <c r="AE143" s="591">
        <f t="shared" si="53"/>
        <v>4419.2655000000004</v>
      </c>
      <c r="AF143" s="591">
        <f t="shared" si="53"/>
        <v>4419.2655000000004</v>
      </c>
      <c r="AG143" s="591">
        <f t="shared" si="53"/>
        <v>4419.2655000000004</v>
      </c>
      <c r="AH143" s="591">
        <f t="shared" si="53"/>
        <v>4419.2655000000004</v>
      </c>
      <c r="AI143" s="592">
        <f t="shared" si="53"/>
        <v>4419.2655000000004</v>
      </c>
      <c r="AJ143" s="593">
        <f t="shared" si="39"/>
        <v>119320.16849999994</v>
      </c>
    </row>
    <row r="144" spans="2:36" ht="14.4" outlineLevel="1" x14ac:dyDescent="0.25">
      <c r="B144" s="581"/>
      <c r="C144" s="588" t="s">
        <v>716</v>
      </c>
      <c r="D144" s="589" t="s">
        <v>632</v>
      </c>
      <c r="E144" s="596">
        <v>760.5</v>
      </c>
      <c r="F144" s="591"/>
      <c r="G144" s="591"/>
      <c r="H144" s="591"/>
      <c r="I144" s="591">
        <f t="shared" si="52"/>
        <v>4419.2655000000004</v>
      </c>
      <c r="J144" s="591">
        <f t="shared" si="52"/>
        <v>4419.2655000000004</v>
      </c>
      <c r="K144" s="591">
        <f t="shared" si="52"/>
        <v>4419.2655000000004</v>
      </c>
      <c r="L144" s="591">
        <f t="shared" si="52"/>
        <v>4419.2655000000004</v>
      </c>
      <c r="M144" s="591">
        <f t="shared" si="52"/>
        <v>4419.2655000000004</v>
      </c>
      <c r="N144" s="591">
        <f t="shared" si="52"/>
        <v>4419.2655000000004</v>
      </c>
      <c r="O144" s="591">
        <f t="shared" si="52"/>
        <v>4419.2655000000004</v>
      </c>
      <c r="P144" s="591">
        <f t="shared" si="52"/>
        <v>4419.2655000000004</v>
      </c>
      <c r="Q144" s="591">
        <f t="shared" si="52"/>
        <v>4419.2655000000004</v>
      </c>
      <c r="R144" s="591">
        <f t="shared" si="52"/>
        <v>4419.2655000000004</v>
      </c>
      <c r="S144" s="591">
        <f t="shared" si="52"/>
        <v>4419.2655000000004</v>
      </c>
      <c r="T144" s="591">
        <f t="shared" si="52"/>
        <v>4419.2655000000004</v>
      </c>
      <c r="U144" s="591">
        <f t="shared" si="52"/>
        <v>4419.2655000000004</v>
      </c>
      <c r="V144" s="591">
        <f t="shared" si="53"/>
        <v>4419.2655000000004</v>
      </c>
      <c r="W144" s="591">
        <f t="shared" si="53"/>
        <v>4419.2655000000004</v>
      </c>
      <c r="X144" s="591">
        <f t="shared" si="53"/>
        <v>4419.2655000000004</v>
      </c>
      <c r="Y144" s="591">
        <f t="shared" si="53"/>
        <v>4419.2655000000004</v>
      </c>
      <c r="Z144" s="591">
        <f t="shared" si="53"/>
        <v>4419.2655000000004</v>
      </c>
      <c r="AA144" s="591">
        <f t="shared" si="53"/>
        <v>4419.2655000000004</v>
      </c>
      <c r="AB144" s="591">
        <f t="shared" si="53"/>
        <v>4419.2655000000004</v>
      </c>
      <c r="AC144" s="591">
        <f t="shared" si="53"/>
        <v>4419.2655000000004</v>
      </c>
      <c r="AD144" s="591">
        <f t="shared" si="53"/>
        <v>4419.2655000000004</v>
      </c>
      <c r="AE144" s="591">
        <f t="shared" si="53"/>
        <v>4419.2655000000004</v>
      </c>
      <c r="AF144" s="591">
        <f t="shared" si="53"/>
        <v>4419.2655000000004</v>
      </c>
      <c r="AG144" s="591">
        <f t="shared" si="53"/>
        <v>4419.2655000000004</v>
      </c>
      <c r="AH144" s="591">
        <f t="shared" si="53"/>
        <v>4419.2655000000004</v>
      </c>
      <c r="AI144" s="592">
        <f t="shared" si="53"/>
        <v>4419.2655000000004</v>
      </c>
      <c r="AJ144" s="593">
        <f t="shared" si="39"/>
        <v>119320.16849999994</v>
      </c>
    </row>
    <row r="145" spans="2:36" ht="14.4" outlineLevel="1" x14ac:dyDescent="0.25">
      <c r="B145" s="581"/>
      <c r="C145" s="588" t="s">
        <v>717</v>
      </c>
      <c r="D145" s="589" t="s">
        <v>632</v>
      </c>
      <c r="E145" s="596">
        <v>760.5</v>
      </c>
      <c r="F145" s="591"/>
      <c r="G145" s="591"/>
      <c r="H145" s="591"/>
      <c r="I145" s="591">
        <f t="shared" si="52"/>
        <v>4419.2655000000004</v>
      </c>
      <c r="J145" s="591">
        <f t="shared" si="52"/>
        <v>4419.2655000000004</v>
      </c>
      <c r="K145" s="591">
        <f t="shared" si="52"/>
        <v>4419.2655000000004</v>
      </c>
      <c r="L145" s="591">
        <f t="shared" si="52"/>
        <v>4419.2655000000004</v>
      </c>
      <c r="M145" s="591">
        <f t="shared" si="52"/>
        <v>4419.2655000000004</v>
      </c>
      <c r="N145" s="591">
        <f t="shared" si="52"/>
        <v>4419.2655000000004</v>
      </c>
      <c r="O145" s="591">
        <f t="shared" si="52"/>
        <v>4419.2655000000004</v>
      </c>
      <c r="P145" s="591">
        <f t="shared" si="52"/>
        <v>4419.2655000000004</v>
      </c>
      <c r="Q145" s="591">
        <f t="shared" si="52"/>
        <v>4419.2655000000004</v>
      </c>
      <c r="R145" s="591">
        <f t="shared" si="52"/>
        <v>4419.2655000000004</v>
      </c>
      <c r="S145" s="591">
        <f t="shared" si="52"/>
        <v>4419.2655000000004</v>
      </c>
      <c r="T145" s="591">
        <f t="shared" si="52"/>
        <v>4419.2655000000004</v>
      </c>
      <c r="U145" s="591">
        <f t="shared" si="52"/>
        <v>4419.2655000000004</v>
      </c>
      <c r="V145" s="591">
        <f t="shared" si="53"/>
        <v>4419.2655000000004</v>
      </c>
      <c r="W145" s="591">
        <f t="shared" si="53"/>
        <v>4419.2655000000004</v>
      </c>
      <c r="X145" s="591">
        <f t="shared" si="53"/>
        <v>4419.2655000000004</v>
      </c>
      <c r="Y145" s="591">
        <f t="shared" si="53"/>
        <v>4419.2655000000004</v>
      </c>
      <c r="Z145" s="591">
        <f t="shared" si="53"/>
        <v>4419.2655000000004</v>
      </c>
      <c r="AA145" s="591">
        <f t="shared" si="53"/>
        <v>4419.2655000000004</v>
      </c>
      <c r="AB145" s="591">
        <f t="shared" si="53"/>
        <v>4419.2655000000004</v>
      </c>
      <c r="AC145" s="591">
        <f t="shared" si="53"/>
        <v>4419.2655000000004</v>
      </c>
      <c r="AD145" s="591">
        <f t="shared" si="53"/>
        <v>4419.2655000000004</v>
      </c>
      <c r="AE145" s="591">
        <f t="shared" si="53"/>
        <v>4419.2655000000004</v>
      </c>
      <c r="AF145" s="591">
        <f t="shared" si="53"/>
        <v>4419.2655000000004</v>
      </c>
      <c r="AG145" s="591">
        <f t="shared" si="53"/>
        <v>4419.2655000000004</v>
      </c>
      <c r="AH145" s="591">
        <f t="shared" si="53"/>
        <v>4419.2655000000004</v>
      </c>
      <c r="AI145" s="592">
        <f t="shared" si="53"/>
        <v>4419.2655000000004</v>
      </c>
      <c r="AJ145" s="593">
        <f t="shared" si="39"/>
        <v>119320.16849999994</v>
      </c>
    </row>
    <row r="146" spans="2:36" ht="14.4" outlineLevel="1" x14ac:dyDescent="0.25">
      <c r="B146" s="581"/>
      <c r="C146" s="588" t="s">
        <v>718</v>
      </c>
      <c r="D146" s="589" t="s">
        <v>632</v>
      </c>
      <c r="E146" s="596">
        <v>760.5</v>
      </c>
      <c r="F146" s="591"/>
      <c r="G146" s="591"/>
      <c r="H146" s="591"/>
      <c r="I146" s="591">
        <f t="shared" si="52"/>
        <v>4419.2655000000004</v>
      </c>
      <c r="J146" s="591">
        <f t="shared" si="52"/>
        <v>4419.2655000000004</v>
      </c>
      <c r="K146" s="591">
        <f t="shared" si="52"/>
        <v>4419.2655000000004</v>
      </c>
      <c r="L146" s="591">
        <f t="shared" si="52"/>
        <v>4419.2655000000004</v>
      </c>
      <c r="M146" s="591">
        <f t="shared" si="52"/>
        <v>4419.2655000000004</v>
      </c>
      <c r="N146" s="591">
        <f t="shared" si="52"/>
        <v>4419.2655000000004</v>
      </c>
      <c r="O146" s="591">
        <f t="shared" si="52"/>
        <v>4419.2655000000004</v>
      </c>
      <c r="P146" s="591">
        <f t="shared" si="52"/>
        <v>4419.2655000000004</v>
      </c>
      <c r="Q146" s="591">
        <f t="shared" si="52"/>
        <v>4419.2655000000004</v>
      </c>
      <c r="R146" s="591">
        <f t="shared" si="52"/>
        <v>4419.2655000000004</v>
      </c>
      <c r="S146" s="591">
        <f t="shared" si="52"/>
        <v>4419.2655000000004</v>
      </c>
      <c r="T146" s="591">
        <f t="shared" si="52"/>
        <v>4419.2655000000004</v>
      </c>
      <c r="U146" s="591">
        <f t="shared" si="52"/>
        <v>4419.2655000000004</v>
      </c>
      <c r="V146" s="591">
        <f t="shared" si="53"/>
        <v>4419.2655000000004</v>
      </c>
      <c r="W146" s="591">
        <f t="shared" si="53"/>
        <v>4419.2655000000004</v>
      </c>
      <c r="X146" s="591">
        <f t="shared" si="53"/>
        <v>4419.2655000000004</v>
      </c>
      <c r="Y146" s="591">
        <f t="shared" si="53"/>
        <v>4419.2655000000004</v>
      </c>
      <c r="Z146" s="591">
        <f t="shared" si="53"/>
        <v>4419.2655000000004</v>
      </c>
      <c r="AA146" s="591">
        <f t="shared" si="53"/>
        <v>4419.2655000000004</v>
      </c>
      <c r="AB146" s="591">
        <f t="shared" si="53"/>
        <v>4419.2655000000004</v>
      </c>
      <c r="AC146" s="591">
        <f t="shared" si="53"/>
        <v>4419.2655000000004</v>
      </c>
      <c r="AD146" s="591">
        <f t="shared" si="53"/>
        <v>4419.2655000000004</v>
      </c>
      <c r="AE146" s="591">
        <f t="shared" si="53"/>
        <v>4419.2655000000004</v>
      </c>
      <c r="AF146" s="591">
        <f t="shared" si="53"/>
        <v>4419.2655000000004</v>
      </c>
      <c r="AG146" s="591">
        <f t="shared" si="53"/>
        <v>4419.2655000000004</v>
      </c>
      <c r="AH146" s="591">
        <f t="shared" si="53"/>
        <v>4419.2655000000004</v>
      </c>
      <c r="AI146" s="592">
        <f t="shared" si="53"/>
        <v>4419.2655000000004</v>
      </c>
      <c r="AJ146" s="593">
        <f t="shared" si="39"/>
        <v>119320.16849999994</v>
      </c>
    </row>
    <row r="147" spans="2:36" ht="14.4" outlineLevel="1" x14ac:dyDescent="0.25">
      <c r="B147" s="581"/>
      <c r="C147" s="588" t="s">
        <v>719</v>
      </c>
      <c r="D147" s="589" t="s">
        <v>632</v>
      </c>
      <c r="E147" s="596">
        <v>760.5</v>
      </c>
      <c r="F147" s="591"/>
      <c r="G147" s="591"/>
      <c r="H147" s="591"/>
      <c r="I147" s="591">
        <f t="shared" si="52"/>
        <v>4419.2655000000004</v>
      </c>
      <c r="J147" s="591">
        <f t="shared" si="52"/>
        <v>4419.2655000000004</v>
      </c>
      <c r="K147" s="591">
        <f t="shared" si="52"/>
        <v>4419.2655000000004</v>
      </c>
      <c r="L147" s="591">
        <f t="shared" si="52"/>
        <v>4419.2655000000004</v>
      </c>
      <c r="M147" s="591">
        <f t="shared" si="52"/>
        <v>4419.2655000000004</v>
      </c>
      <c r="N147" s="591">
        <f t="shared" si="52"/>
        <v>4419.2655000000004</v>
      </c>
      <c r="O147" s="591">
        <f t="shared" si="52"/>
        <v>4419.2655000000004</v>
      </c>
      <c r="P147" s="591">
        <f t="shared" si="52"/>
        <v>4419.2655000000004</v>
      </c>
      <c r="Q147" s="591">
        <f t="shared" si="52"/>
        <v>4419.2655000000004</v>
      </c>
      <c r="R147" s="591">
        <f t="shared" si="52"/>
        <v>4419.2655000000004</v>
      </c>
      <c r="S147" s="591">
        <f t="shared" si="52"/>
        <v>4419.2655000000004</v>
      </c>
      <c r="T147" s="591">
        <f t="shared" si="52"/>
        <v>4419.2655000000004</v>
      </c>
      <c r="U147" s="591">
        <f t="shared" si="52"/>
        <v>4419.2655000000004</v>
      </c>
      <c r="V147" s="591">
        <f t="shared" si="53"/>
        <v>4419.2655000000004</v>
      </c>
      <c r="W147" s="591">
        <f t="shared" si="53"/>
        <v>4419.2655000000004</v>
      </c>
      <c r="X147" s="591">
        <f t="shared" si="53"/>
        <v>4419.2655000000004</v>
      </c>
      <c r="Y147" s="591">
        <f t="shared" si="53"/>
        <v>4419.2655000000004</v>
      </c>
      <c r="Z147" s="591">
        <f t="shared" si="53"/>
        <v>4419.2655000000004</v>
      </c>
      <c r="AA147" s="591">
        <f t="shared" si="53"/>
        <v>4419.2655000000004</v>
      </c>
      <c r="AB147" s="591">
        <f t="shared" si="53"/>
        <v>4419.2655000000004</v>
      </c>
      <c r="AC147" s="591">
        <f t="shared" si="53"/>
        <v>4419.2655000000004</v>
      </c>
      <c r="AD147" s="591">
        <f t="shared" si="53"/>
        <v>4419.2655000000004</v>
      </c>
      <c r="AE147" s="591">
        <f t="shared" si="53"/>
        <v>4419.2655000000004</v>
      </c>
      <c r="AF147" s="591">
        <f t="shared" si="53"/>
        <v>4419.2655000000004</v>
      </c>
      <c r="AG147" s="591">
        <f t="shared" si="53"/>
        <v>4419.2655000000004</v>
      </c>
      <c r="AH147" s="591">
        <f t="shared" si="53"/>
        <v>4419.2655000000004</v>
      </c>
      <c r="AI147" s="592">
        <f t="shared" si="53"/>
        <v>4419.2655000000004</v>
      </c>
      <c r="AJ147" s="593">
        <f t="shared" si="39"/>
        <v>119320.16849999994</v>
      </c>
    </row>
    <row r="148" spans="2:36" ht="14.4" outlineLevel="1" x14ac:dyDescent="0.25">
      <c r="B148" s="581"/>
      <c r="C148" s="588" t="s">
        <v>720</v>
      </c>
      <c r="D148" s="589" t="s">
        <v>632</v>
      </c>
      <c r="E148" s="596">
        <v>760.5</v>
      </c>
      <c r="F148" s="591"/>
      <c r="G148" s="591"/>
      <c r="H148" s="591"/>
      <c r="I148" s="591"/>
      <c r="J148" s="591">
        <f t="shared" si="52"/>
        <v>4419.2655000000004</v>
      </c>
      <c r="K148" s="591">
        <f t="shared" si="52"/>
        <v>4419.2655000000004</v>
      </c>
      <c r="L148" s="591">
        <f t="shared" si="52"/>
        <v>4419.2655000000004</v>
      </c>
      <c r="M148" s="591">
        <f t="shared" si="52"/>
        <v>4419.2655000000004</v>
      </c>
      <c r="N148" s="591">
        <f t="shared" si="52"/>
        <v>4419.2655000000004</v>
      </c>
      <c r="O148" s="591">
        <f t="shared" si="52"/>
        <v>4419.2655000000004</v>
      </c>
      <c r="P148" s="591">
        <f t="shared" si="52"/>
        <v>4419.2655000000004</v>
      </c>
      <c r="Q148" s="591">
        <f t="shared" si="52"/>
        <v>4419.2655000000004</v>
      </c>
      <c r="R148" s="591">
        <f t="shared" si="52"/>
        <v>4419.2655000000004</v>
      </c>
      <c r="S148" s="591">
        <f t="shared" si="52"/>
        <v>4419.2655000000004</v>
      </c>
      <c r="T148" s="591">
        <f t="shared" ref="Q148:Z171" si="54">+$E148*$E$66*12</f>
        <v>4419.2655000000004</v>
      </c>
      <c r="U148" s="591">
        <f t="shared" si="54"/>
        <v>4419.2655000000004</v>
      </c>
      <c r="V148" s="591">
        <f t="shared" si="54"/>
        <v>4419.2655000000004</v>
      </c>
      <c r="W148" s="591">
        <f t="shared" si="54"/>
        <v>4419.2655000000004</v>
      </c>
      <c r="X148" s="591">
        <f t="shared" si="54"/>
        <v>4419.2655000000004</v>
      </c>
      <c r="Y148" s="591">
        <f t="shared" si="54"/>
        <v>4419.2655000000004</v>
      </c>
      <c r="Z148" s="591">
        <f t="shared" si="54"/>
        <v>4419.2655000000004</v>
      </c>
      <c r="AA148" s="591">
        <f t="shared" si="53"/>
        <v>4419.2655000000004</v>
      </c>
      <c r="AB148" s="591">
        <f t="shared" si="53"/>
        <v>4419.2655000000004</v>
      </c>
      <c r="AC148" s="591">
        <f t="shared" si="53"/>
        <v>4419.2655000000004</v>
      </c>
      <c r="AD148" s="591">
        <f t="shared" si="53"/>
        <v>4419.2655000000004</v>
      </c>
      <c r="AE148" s="591">
        <f t="shared" si="53"/>
        <v>4419.2655000000004</v>
      </c>
      <c r="AF148" s="591">
        <f t="shared" si="53"/>
        <v>4419.2655000000004</v>
      </c>
      <c r="AG148" s="591">
        <f t="shared" si="53"/>
        <v>4419.2655000000004</v>
      </c>
      <c r="AH148" s="591">
        <f t="shared" si="53"/>
        <v>4419.2655000000004</v>
      </c>
      <c r="AI148" s="592">
        <f t="shared" si="53"/>
        <v>4419.2655000000004</v>
      </c>
      <c r="AJ148" s="593">
        <f t="shared" si="39"/>
        <v>114900.90299999995</v>
      </c>
    </row>
    <row r="149" spans="2:36" ht="14.4" outlineLevel="1" x14ac:dyDescent="0.25">
      <c r="B149" s="581"/>
      <c r="C149" s="588" t="s">
        <v>721</v>
      </c>
      <c r="D149" s="589" t="s">
        <v>632</v>
      </c>
      <c r="E149" s="596">
        <v>760.5</v>
      </c>
      <c r="F149" s="591"/>
      <c r="G149" s="591">
        <f t="shared" ref="G149:V169" si="55">+$E149*$E$66*12</f>
        <v>4419.2655000000004</v>
      </c>
      <c r="H149" s="591">
        <f t="shared" si="55"/>
        <v>4419.2655000000004</v>
      </c>
      <c r="I149" s="591">
        <f t="shared" si="55"/>
        <v>4419.2655000000004</v>
      </c>
      <c r="J149" s="591">
        <f t="shared" si="55"/>
        <v>4419.2655000000004</v>
      </c>
      <c r="K149" s="591">
        <f t="shared" si="55"/>
        <v>4419.2655000000004</v>
      </c>
      <c r="L149" s="591">
        <f t="shared" si="55"/>
        <v>4419.2655000000004</v>
      </c>
      <c r="M149" s="591">
        <f t="shared" si="55"/>
        <v>4419.2655000000004</v>
      </c>
      <c r="N149" s="591">
        <f t="shared" si="55"/>
        <v>4419.2655000000004</v>
      </c>
      <c r="O149" s="591">
        <f t="shared" si="55"/>
        <v>4419.2655000000004</v>
      </c>
      <c r="P149" s="591">
        <f t="shared" si="55"/>
        <v>4419.2655000000004</v>
      </c>
      <c r="Q149" s="591">
        <f t="shared" si="54"/>
        <v>4419.2655000000004</v>
      </c>
      <c r="R149" s="591">
        <f t="shared" si="54"/>
        <v>4419.2655000000004</v>
      </c>
      <c r="S149" s="591">
        <f t="shared" si="54"/>
        <v>4419.2655000000004</v>
      </c>
      <c r="T149" s="591">
        <f t="shared" si="54"/>
        <v>4419.2655000000004</v>
      </c>
      <c r="U149" s="591">
        <f t="shared" si="54"/>
        <v>4419.2655000000004</v>
      </c>
      <c r="V149" s="591">
        <f t="shared" si="54"/>
        <v>4419.2655000000004</v>
      </c>
      <c r="W149" s="591">
        <f t="shared" si="54"/>
        <v>4419.2655000000004</v>
      </c>
      <c r="X149" s="591">
        <f t="shared" si="54"/>
        <v>4419.2655000000004</v>
      </c>
      <c r="Y149" s="591">
        <f t="shared" si="54"/>
        <v>4419.2655000000004</v>
      </c>
      <c r="Z149" s="591">
        <f t="shared" si="54"/>
        <v>4419.2655000000004</v>
      </c>
      <c r="AA149" s="591">
        <f t="shared" si="53"/>
        <v>4419.2655000000004</v>
      </c>
      <c r="AB149" s="591">
        <f t="shared" si="53"/>
        <v>4419.2655000000004</v>
      </c>
      <c r="AC149" s="591">
        <f t="shared" si="53"/>
        <v>4419.2655000000004</v>
      </c>
      <c r="AD149" s="591">
        <f t="shared" si="53"/>
        <v>4419.2655000000004</v>
      </c>
      <c r="AE149" s="591">
        <f t="shared" si="53"/>
        <v>4419.2655000000004</v>
      </c>
      <c r="AF149" s="591">
        <f t="shared" si="53"/>
        <v>4419.2655000000004</v>
      </c>
      <c r="AG149" s="591">
        <f t="shared" si="53"/>
        <v>4419.2655000000004</v>
      </c>
      <c r="AH149" s="591">
        <f t="shared" si="53"/>
        <v>4419.2655000000004</v>
      </c>
      <c r="AI149" s="592">
        <f t="shared" si="53"/>
        <v>4419.2655000000004</v>
      </c>
      <c r="AJ149" s="593">
        <f t="shared" si="39"/>
        <v>128158.69949999993</v>
      </c>
    </row>
    <row r="150" spans="2:36" ht="14.4" outlineLevel="1" x14ac:dyDescent="0.25">
      <c r="B150" s="581"/>
      <c r="C150" s="588" t="s">
        <v>722</v>
      </c>
      <c r="D150" s="589" t="s">
        <v>632</v>
      </c>
      <c r="E150" s="596">
        <v>760.5</v>
      </c>
      <c r="F150" s="591"/>
      <c r="G150" s="591"/>
      <c r="H150" s="591">
        <f t="shared" si="55"/>
        <v>4419.2655000000004</v>
      </c>
      <c r="I150" s="591">
        <f t="shared" si="55"/>
        <v>4419.2655000000004</v>
      </c>
      <c r="J150" s="591">
        <f t="shared" si="55"/>
        <v>4419.2655000000004</v>
      </c>
      <c r="K150" s="591">
        <f t="shared" si="55"/>
        <v>4419.2655000000004</v>
      </c>
      <c r="L150" s="591">
        <f t="shared" si="55"/>
        <v>4419.2655000000004</v>
      </c>
      <c r="M150" s="591">
        <f t="shared" si="55"/>
        <v>4419.2655000000004</v>
      </c>
      <c r="N150" s="591">
        <f t="shared" si="55"/>
        <v>4419.2655000000004</v>
      </c>
      <c r="O150" s="591">
        <f t="shared" si="55"/>
        <v>4419.2655000000004</v>
      </c>
      <c r="P150" s="591">
        <f t="shared" si="55"/>
        <v>4419.2655000000004</v>
      </c>
      <c r="Q150" s="591">
        <f t="shared" si="54"/>
        <v>4419.2655000000004</v>
      </c>
      <c r="R150" s="591">
        <f t="shared" si="54"/>
        <v>4419.2655000000004</v>
      </c>
      <c r="S150" s="591">
        <f t="shared" si="54"/>
        <v>4419.2655000000004</v>
      </c>
      <c r="T150" s="591">
        <f t="shared" si="54"/>
        <v>4419.2655000000004</v>
      </c>
      <c r="U150" s="591">
        <f t="shared" si="54"/>
        <v>4419.2655000000004</v>
      </c>
      <c r="V150" s="591">
        <f t="shared" si="54"/>
        <v>4419.2655000000004</v>
      </c>
      <c r="W150" s="591">
        <f t="shared" si="54"/>
        <v>4419.2655000000004</v>
      </c>
      <c r="X150" s="591">
        <f t="shared" si="54"/>
        <v>4419.2655000000004</v>
      </c>
      <c r="Y150" s="591">
        <f t="shared" si="54"/>
        <v>4419.2655000000004</v>
      </c>
      <c r="Z150" s="591">
        <f t="shared" si="54"/>
        <v>4419.2655000000004</v>
      </c>
      <c r="AA150" s="591">
        <f t="shared" si="53"/>
        <v>4419.2655000000004</v>
      </c>
      <c r="AB150" s="591">
        <f t="shared" si="53"/>
        <v>4419.2655000000004</v>
      </c>
      <c r="AC150" s="591">
        <f t="shared" si="53"/>
        <v>4419.2655000000004</v>
      </c>
      <c r="AD150" s="591">
        <f t="shared" si="53"/>
        <v>4419.2655000000004</v>
      </c>
      <c r="AE150" s="591">
        <f t="shared" ref="AA150:AI180" si="56">+$E150*$E$66*12</f>
        <v>4419.2655000000004</v>
      </c>
      <c r="AF150" s="591">
        <f t="shared" si="56"/>
        <v>4419.2655000000004</v>
      </c>
      <c r="AG150" s="591">
        <f t="shared" si="56"/>
        <v>4419.2655000000004</v>
      </c>
      <c r="AH150" s="591">
        <f t="shared" si="56"/>
        <v>4419.2655000000004</v>
      </c>
      <c r="AI150" s="592">
        <f t="shared" si="56"/>
        <v>4419.2655000000004</v>
      </c>
      <c r="AJ150" s="593">
        <f t="shared" si="39"/>
        <v>123739.43399999994</v>
      </c>
    </row>
    <row r="151" spans="2:36" ht="14.4" outlineLevel="1" x14ac:dyDescent="0.25">
      <c r="B151" s="581"/>
      <c r="C151" s="588" t="s">
        <v>723</v>
      </c>
      <c r="D151" s="589" t="s">
        <v>632</v>
      </c>
      <c r="E151" s="596">
        <v>760.5</v>
      </c>
      <c r="F151" s="591"/>
      <c r="G151" s="591"/>
      <c r="H151" s="591">
        <f t="shared" si="55"/>
        <v>4419.2655000000004</v>
      </c>
      <c r="I151" s="591">
        <f t="shared" si="55"/>
        <v>4419.2655000000004</v>
      </c>
      <c r="J151" s="591">
        <f t="shared" si="55"/>
        <v>4419.2655000000004</v>
      </c>
      <c r="K151" s="591">
        <f t="shared" si="55"/>
        <v>4419.2655000000004</v>
      </c>
      <c r="L151" s="591">
        <f t="shared" si="55"/>
        <v>4419.2655000000004</v>
      </c>
      <c r="M151" s="591">
        <f t="shared" si="55"/>
        <v>4419.2655000000004</v>
      </c>
      <c r="N151" s="591">
        <f t="shared" si="55"/>
        <v>4419.2655000000004</v>
      </c>
      <c r="O151" s="591">
        <f t="shared" si="55"/>
        <v>4419.2655000000004</v>
      </c>
      <c r="P151" s="591">
        <f t="shared" si="55"/>
        <v>4419.2655000000004</v>
      </c>
      <c r="Q151" s="591">
        <f t="shared" si="54"/>
        <v>4419.2655000000004</v>
      </c>
      <c r="R151" s="591">
        <f t="shared" si="54"/>
        <v>4419.2655000000004</v>
      </c>
      <c r="S151" s="591">
        <f t="shared" si="54"/>
        <v>4419.2655000000004</v>
      </c>
      <c r="T151" s="591">
        <f t="shared" si="54"/>
        <v>4419.2655000000004</v>
      </c>
      <c r="U151" s="591">
        <f t="shared" si="54"/>
        <v>4419.2655000000004</v>
      </c>
      <c r="V151" s="591">
        <f t="shared" si="54"/>
        <v>4419.2655000000004</v>
      </c>
      <c r="W151" s="591">
        <f t="shared" si="54"/>
        <v>4419.2655000000004</v>
      </c>
      <c r="X151" s="591">
        <f t="shared" si="54"/>
        <v>4419.2655000000004</v>
      </c>
      <c r="Y151" s="591">
        <f t="shared" si="54"/>
        <v>4419.2655000000004</v>
      </c>
      <c r="Z151" s="591">
        <f t="shared" si="54"/>
        <v>4419.2655000000004</v>
      </c>
      <c r="AA151" s="591">
        <f t="shared" si="56"/>
        <v>4419.2655000000004</v>
      </c>
      <c r="AB151" s="591">
        <f t="shared" si="56"/>
        <v>4419.2655000000004</v>
      </c>
      <c r="AC151" s="591">
        <f t="shared" si="56"/>
        <v>4419.2655000000004</v>
      </c>
      <c r="AD151" s="591">
        <f t="shared" si="56"/>
        <v>4419.2655000000004</v>
      </c>
      <c r="AE151" s="591">
        <f t="shared" si="56"/>
        <v>4419.2655000000004</v>
      </c>
      <c r="AF151" s="591">
        <f t="shared" si="56"/>
        <v>4419.2655000000004</v>
      </c>
      <c r="AG151" s="591">
        <f t="shared" si="56"/>
        <v>4419.2655000000004</v>
      </c>
      <c r="AH151" s="591">
        <f t="shared" si="56"/>
        <v>4419.2655000000004</v>
      </c>
      <c r="AI151" s="592">
        <f t="shared" si="56"/>
        <v>4419.2655000000004</v>
      </c>
      <c r="AJ151" s="593">
        <f t="shared" si="39"/>
        <v>123739.43399999994</v>
      </c>
    </row>
    <row r="152" spans="2:36" ht="14.4" outlineLevel="1" x14ac:dyDescent="0.25">
      <c r="B152" s="581"/>
      <c r="C152" s="588" t="s">
        <v>724</v>
      </c>
      <c r="D152" s="589" t="s">
        <v>632</v>
      </c>
      <c r="E152" s="596">
        <v>760.5</v>
      </c>
      <c r="F152" s="591"/>
      <c r="G152" s="591"/>
      <c r="H152" s="591"/>
      <c r="I152" s="591">
        <f t="shared" si="55"/>
        <v>4419.2655000000004</v>
      </c>
      <c r="J152" s="591">
        <f t="shared" si="55"/>
        <v>4419.2655000000004</v>
      </c>
      <c r="K152" s="591">
        <f t="shared" si="55"/>
        <v>4419.2655000000004</v>
      </c>
      <c r="L152" s="591">
        <f t="shared" si="55"/>
        <v>4419.2655000000004</v>
      </c>
      <c r="M152" s="591">
        <f t="shared" si="55"/>
        <v>4419.2655000000004</v>
      </c>
      <c r="N152" s="591">
        <f t="shared" si="55"/>
        <v>4419.2655000000004</v>
      </c>
      <c r="O152" s="591">
        <f t="shared" si="55"/>
        <v>4419.2655000000004</v>
      </c>
      <c r="P152" s="591">
        <f t="shared" si="55"/>
        <v>4419.2655000000004</v>
      </c>
      <c r="Q152" s="591">
        <f t="shared" si="54"/>
        <v>4419.2655000000004</v>
      </c>
      <c r="R152" s="591">
        <f t="shared" si="54"/>
        <v>4419.2655000000004</v>
      </c>
      <c r="S152" s="591">
        <f t="shared" si="54"/>
        <v>4419.2655000000004</v>
      </c>
      <c r="T152" s="591">
        <f t="shared" si="54"/>
        <v>4419.2655000000004</v>
      </c>
      <c r="U152" s="591">
        <f t="shared" si="54"/>
        <v>4419.2655000000004</v>
      </c>
      <c r="V152" s="591">
        <f t="shared" si="54"/>
        <v>4419.2655000000004</v>
      </c>
      <c r="W152" s="591">
        <f t="shared" si="54"/>
        <v>4419.2655000000004</v>
      </c>
      <c r="X152" s="591">
        <f t="shared" si="54"/>
        <v>4419.2655000000004</v>
      </c>
      <c r="Y152" s="591">
        <f t="shared" si="54"/>
        <v>4419.2655000000004</v>
      </c>
      <c r="Z152" s="591">
        <f t="shared" si="54"/>
        <v>4419.2655000000004</v>
      </c>
      <c r="AA152" s="591">
        <f t="shared" si="56"/>
        <v>4419.2655000000004</v>
      </c>
      <c r="AB152" s="591">
        <f t="shared" si="56"/>
        <v>4419.2655000000004</v>
      </c>
      <c r="AC152" s="591">
        <f t="shared" si="56"/>
        <v>4419.2655000000004</v>
      </c>
      <c r="AD152" s="591">
        <f t="shared" si="56"/>
        <v>4419.2655000000004</v>
      </c>
      <c r="AE152" s="591">
        <f t="shared" si="56"/>
        <v>4419.2655000000004</v>
      </c>
      <c r="AF152" s="591">
        <f t="shared" si="56"/>
        <v>4419.2655000000004</v>
      </c>
      <c r="AG152" s="591">
        <f t="shared" si="56"/>
        <v>4419.2655000000004</v>
      </c>
      <c r="AH152" s="591">
        <f t="shared" si="56"/>
        <v>4419.2655000000004</v>
      </c>
      <c r="AI152" s="592">
        <f t="shared" si="56"/>
        <v>4419.2655000000004</v>
      </c>
      <c r="AJ152" s="593">
        <f t="shared" si="39"/>
        <v>119320.16849999994</v>
      </c>
    </row>
    <row r="153" spans="2:36" ht="14.4" outlineLevel="1" x14ac:dyDescent="0.25">
      <c r="B153" s="581"/>
      <c r="C153" s="588" t="s">
        <v>725</v>
      </c>
      <c r="D153" s="589" t="s">
        <v>632</v>
      </c>
      <c r="E153" s="596">
        <v>760.5</v>
      </c>
      <c r="F153" s="591"/>
      <c r="G153" s="591">
        <f t="shared" si="55"/>
        <v>4419.2655000000004</v>
      </c>
      <c r="H153" s="591">
        <f t="shared" si="55"/>
        <v>4419.2655000000004</v>
      </c>
      <c r="I153" s="591">
        <f t="shared" si="55"/>
        <v>4419.2655000000004</v>
      </c>
      <c r="J153" s="591">
        <f t="shared" si="55"/>
        <v>4419.2655000000004</v>
      </c>
      <c r="K153" s="591">
        <f t="shared" si="55"/>
        <v>4419.2655000000004</v>
      </c>
      <c r="L153" s="591">
        <f t="shared" si="55"/>
        <v>4419.2655000000004</v>
      </c>
      <c r="M153" s="591">
        <f t="shared" si="55"/>
        <v>4419.2655000000004</v>
      </c>
      <c r="N153" s="591">
        <f t="shared" si="55"/>
        <v>4419.2655000000004</v>
      </c>
      <c r="O153" s="591">
        <f t="shared" si="55"/>
        <v>4419.2655000000004</v>
      </c>
      <c r="P153" s="591">
        <f t="shared" si="55"/>
        <v>4419.2655000000004</v>
      </c>
      <c r="Q153" s="591">
        <f t="shared" si="54"/>
        <v>4419.2655000000004</v>
      </c>
      <c r="R153" s="591">
        <f t="shared" si="54"/>
        <v>4419.2655000000004</v>
      </c>
      <c r="S153" s="591">
        <f t="shared" si="54"/>
        <v>4419.2655000000004</v>
      </c>
      <c r="T153" s="591">
        <f t="shared" si="54"/>
        <v>4419.2655000000004</v>
      </c>
      <c r="U153" s="591">
        <f t="shared" si="54"/>
        <v>4419.2655000000004</v>
      </c>
      <c r="V153" s="591">
        <f t="shared" si="54"/>
        <v>4419.2655000000004</v>
      </c>
      <c r="W153" s="591">
        <f t="shared" si="54"/>
        <v>4419.2655000000004</v>
      </c>
      <c r="X153" s="591">
        <f t="shared" si="54"/>
        <v>4419.2655000000004</v>
      </c>
      <c r="Y153" s="591">
        <f t="shared" si="54"/>
        <v>4419.2655000000004</v>
      </c>
      <c r="Z153" s="591">
        <f t="shared" si="54"/>
        <v>4419.2655000000004</v>
      </c>
      <c r="AA153" s="591">
        <f t="shared" si="56"/>
        <v>4419.2655000000004</v>
      </c>
      <c r="AB153" s="591">
        <f t="shared" si="56"/>
        <v>4419.2655000000004</v>
      </c>
      <c r="AC153" s="591">
        <f t="shared" si="56"/>
        <v>4419.2655000000004</v>
      </c>
      <c r="AD153" s="591">
        <f t="shared" si="56"/>
        <v>4419.2655000000004</v>
      </c>
      <c r="AE153" s="591">
        <f t="shared" si="56"/>
        <v>4419.2655000000004</v>
      </c>
      <c r="AF153" s="591">
        <f t="shared" si="56"/>
        <v>4419.2655000000004</v>
      </c>
      <c r="AG153" s="591">
        <f t="shared" si="56"/>
        <v>4419.2655000000004</v>
      </c>
      <c r="AH153" s="591">
        <f t="shared" si="56"/>
        <v>4419.2655000000004</v>
      </c>
      <c r="AI153" s="592">
        <f t="shared" si="56"/>
        <v>4419.2655000000004</v>
      </c>
      <c r="AJ153" s="593">
        <f t="shared" si="39"/>
        <v>128158.69949999993</v>
      </c>
    </row>
    <row r="154" spans="2:36" ht="14.4" outlineLevel="1" x14ac:dyDescent="0.25">
      <c r="B154" s="581"/>
      <c r="C154" s="588" t="s">
        <v>726</v>
      </c>
      <c r="D154" s="589" t="s">
        <v>632</v>
      </c>
      <c r="E154" s="596">
        <v>760.5</v>
      </c>
      <c r="F154" s="591"/>
      <c r="G154" s="591">
        <f t="shared" si="55"/>
        <v>4419.2655000000004</v>
      </c>
      <c r="H154" s="591">
        <f t="shared" si="55"/>
        <v>4419.2655000000004</v>
      </c>
      <c r="I154" s="591">
        <f t="shared" si="55"/>
        <v>4419.2655000000004</v>
      </c>
      <c r="J154" s="591">
        <f t="shared" si="55"/>
        <v>4419.2655000000004</v>
      </c>
      <c r="K154" s="591">
        <f t="shared" si="55"/>
        <v>4419.2655000000004</v>
      </c>
      <c r="L154" s="591">
        <f t="shared" si="55"/>
        <v>4419.2655000000004</v>
      </c>
      <c r="M154" s="591">
        <f t="shared" si="55"/>
        <v>4419.2655000000004</v>
      </c>
      <c r="N154" s="591">
        <f t="shared" si="55"/>
        <v>4419.2655000000004</v>
      </c>
      <c r="O154" s="591">
        <f t="shared" si="55"/>
        <v>4419.2655000000004</v>
      </c>
      <c r="P154" s="591">
        <f t="shared" si="55"/>
        <v>4419.2655000000004</v>
      </c>
      <c r="Q154" s="591">
        <f t="shared" si="54"/>
        <v>4419.2655000000004</v>
      </c>
      <c r="R154" s="591">
        <f t="shared" si="54"/>
        <v>4419.2655000000004</v>
      </c>
      <c r="S154" s="591">
        <f t="shared" si="54"/>
        <v>4419.2655000000004</v>
      </c>
      <c r="T154" s="591">
        <f t="shared" si="54"/>
        <v>4419.2655000000004</v>
      </c>
      <c r="U154" s="591">
        <f t="shared" si="54"/>
        <v>4419.2655000000004</v>
      </c>
      <c r="V154" s="591">
        <f t="shared" si="54"/>
        <v>4419.2655000000004</v>
      </c>
      <c r="W154" s="591">
        <f t="shared" si="54"/>
        <v>4419.2655000000004</v>
      </c>
      <c r="X154" s="591">
        <f t="shared" si="54"/>
        <v>4419.2655000000004</v>
      </c>
      <c r="Y154" s="591">
        <f t="shared" si="54"/>
        <v>4419.2655000000004</v>
      </c>
      <c r="Z154" s="591">
        <f t="shared" si="54"/>
        <v>4419.2655000000004</v>
      </c>
      <c r="AA154" s="591">
        <f t="shared" si="56"/>
        <v>4419.2655000000004</v>
      </c>
      <c r="AB154" s="591">
        <f t="shared" si="56"/>
        <v>4419.2655000000004</v>
      </c>
      <c r="AC154" s="591">
        <f t="shared" si="56"/>
        <v>4419.2655000000004</v>
      </c>
      <c r="AD154" s="591">
        <f t="shared" si="56"/>
        <v>4419.2655000000004</v>
      </c>
      <c r="AE154" s="591">
        <f t="shared" si="56"/>
        <v>4419.2655000000004</v>
      </c>
      <c r="AF154" s="591">
        <f t="shared" si="56"/>
        <v>4419.2655000000004</v>
      </c>
      <c r="AG154" s="591">
        <f t="shared" si="56"/>
        <v>4419.2655000000004</v>
      </c>
      <c r="AH154" s="591">
        <f t="shared" si="56"/>
        <v>4419.2655000000004</v>
      </c>
      <c r="AI154" s="592">
        <f t="shared" si="56"/>
        <v>4419.2655000000004</v>
      </c>
      <c r="AJ154" s="593">
        <f t="shared" si="39"/>
        <v>128158.69949999993</v>
      </c>
    </row>
    <row r="155" spans="2:36" ht="14.4" outlineLevel="1" x14ac:dyDescent="0.25">
      <c r="B155" s="581"/>
      <c r="C155" s="588" t="s">
        <v>727</v>
      </c>
      <c r="D155" s="589" t="s">
        <v>632</v>
      </c>
      <c r="E155" s="596">
        <v>760.5</v>
      </c>
      <c r="F155" s="591"/>
      <c r="G155" s="591"/>
      <c r="H155" s="591">
        <f t="shared" si="55"/>
        <v>4419.2655000000004</v>
      </c>
      <c r="I155" s="591">
        <f t="shared" si="55"/>
        <v>4419.2655000000004</v>
      </c>
      <c r="J155" s="591">
        <f t="shared" si="55"/>
        <v>4419.2655000000004</v>
      </c>
      <c r="K155" s="591">
        <f t="shared" si="55"/>
        <v>4419.2655000000004</v>
      </c>
      <c r="L155" s="591">
        <f t="shared" si="55"/>
        <v>4419.2655000000004</v>
      </c>
      <c r="M155" s="591">
        <f t="shared" si="55"/>
        <v>4419.2655000000004</v>
      </c>
      <c r="N155" s="591">
        <f t="shared" si="55"/>
        <v>4419.2655000000004</v>
      </c>
      <c r="O155" s="591">
        <f t="shared" si="55"/>
        <v>4419.2655000000004</v>
      </c>
      <c r="P155" s="591">
        <f t="shared" si="55"/>
        <v>4419.2655000000004</v>
      </c>
      <c r="Q155" s="591">
        <f t="shared" si="54"/>
        <v>4419.2655000000004</v>
      </c>
      <c r="R155" s="591">
        <f t="shared" si="54"/>
        <v>4419.2655000000004</v>
      </c>
      <c r="S155" s="591">
        <f t="shared" si="54"/>
        <v>4419.2655000000004</v>
      </c>
      <c r="T155" s="591">
        <f t="shared" si="54"/>
        <v>4419.2655000000004</v>
      </c>
      <c r="U155" s="591">
        <f t="shared" si="54"/>
        <v>4419.2655000000004</v>
      </c>
      <c r="V155" s="591">
        <f t="shared" si="54"/>
        <v>4419.2655000000004</v>
      </c>
      <c r="W155" s="591">
        <f t="shared" si="54"/>
        <v>4419.2655000000004</v>
      </c>
      <c r="X155" s="591">
        <f t="shared" si="54"/>
        <v>4419.2655000000004</v>
      </c>
      <c r="Y155" s="591">
        <f t="shared" si="54"/>
        <v>4419.2655000000004</v>
      </c>
      <c r="Z155" s="591">
        <f t="shared" si="54"/>
        <v>4419.2655000000004</v>
      </c>
      <c r="AA155" s="591">
        <f t="shared" si="56"/>
        <v>4419.2655000000004</v>
      </c>
      <c r="AB155" s="591">
        <f t="shared" si="56"/>
        <v>4419.2655000000004</v>
      </c>
      <c r="AC155" s="591">
        <f t="shared" si="56"/>
        <v>4419.2655000000004</v>
      </c>
      <c r="AD155" s="591">
        <f t="shared" si="56"/>
        <v>4419.2655000000004</v>
      </c>
      <c r="AE155" s="591">
        <f t="shared" si="56"/>
        <v>4419.2655000000004</v>
      </c>
      <c r="AF155" s="591">
        <f t="shared" si="56"/>
        <v>4419.2655000000004</v>
      </c>
      <c r="AG155" s="591">
        <f t="shared" si="56"/>
        <v>4419.2655000000004</v>
      </c>
      <c r="AH155" s="591">
        <f t="shared" si="56"/>
        <v>4419.2655000000004</v>
      </c>
      <c r="AI155" s="592">
        <f t="shared" si="56"/>
        <v>4419.2655000000004</v>
      </c>
      <c r="AJ155" s="593">
        <f t="shared" si="39"/>
        <v>123739.43399999994</v>
      </c>
    </row>
    <row r="156" spans="2:36" ht="14.4" outlineLevel="1" x14ac:dyDescent="0.25">
      <c r="B156" s="581"/>
      <c r="C156" s="588" t="s">
        <v>728</v>
      </c>
      <c r="D156" s="589" t="s">
        <v>632</v>
      </c>
      <c r="E156" s="596">
        <v>760.5</v>
      </c>
      <c r="F156" s="591"/>
      <c r="G156" s="591"/>
      <c r="H156" s="591">
        <f t="shared" si="55"/>
        <v>4419.2655000000004</v>
      </c>
      <c r="I156" s="591">
        <f t="shared" si="55"/>
        <v>4419.2655000000004</v>
      </c>
      <c r="J156" s="591">
        <f t="shared" si="55"/>
        <v>4419.2655000000004</v>
      </c>
      <c r="K156" s="591">
        <f t="shared" si="55"/>
        <v>4419.2655000000004</v>
      </c>
      <c r="L156" s="591">
        <f t="shared" si="55"/>
        <v>4419.2655000000004</v>
      </c>
      <c r="M156" s="591">
        <f t="shared" si="55"/>
        <v>4419.2655000000004</v>
      </c>
      <c r="N156" s="591">
        <f t="shared" si="55"/>
        <v>4419.2655000000004</v>
      </c>
      <c r="O156" s="591">
        <f t="shared" si="55"/>
        <v>4419.2655000000004</v>
      </c>
      <c r="P156" s="591">
        <f t="shared" si="55"/>
        <v>4419.2655000000004</v>
      </c>
      <c r="Q156" s="591">
        <f t="shared" si="54"/>
        <v>4419.2655000000004</v>
      </c>
      <c r="R156" s="591">
        <f t="shared" si="54"/>
        <v>4419.2655000000004</v>
      </c>
      <c r="S156" s="591">
        <f t="shared" si="54"/>
        <v>4419.2655000000004</v>
      </c>
      <c r="T156" s="591">
        <f t="shared" si="54"/>
        <v>4419.2655000000004</v>
      </c>
      <c r="U156" s="591">
        <f t="shared" si="54"/>
        <v>4419.2655000000004</v>
      </c>
      <c r="V156" s="591">
        <f t="shared" si="54"/>
        <v>4419.2655000000004</v>
      </c>
      <c r="W156" s="591">
        <f t="shared" si="54"/>
        <v>4419.2655000000004</v>
      </c>
      <c r="X156" s="591">
        <f t="shared" si="54"/>
        <v>4419.2655000000004</v>
      </c>
      <c r="Y156" s="591">
        <f t="shared" si="54"/>
        <v>4419.2655000000004</v>
      </c>
      <c r="Z156" s="591">
        <f t="shared" si="54"/>
        <v>4419.2655000000004</v>
      </c>
      <c r="AA156" s="591">
        <f t="shared" si="56"/>
        <v>4419.2655000000004</v>
      </c>
      <c r="AB156" s="591">
        <f t="shared" si="56"/>
        <v>4419.2655000000004</v>
      </c>
      <c r="AC156" s="591">
        <f t="shared" si="56"/>
        <v>4419.2655000000004</v>
      </c>
      <c r="AD156" s="591">
        <f t="shared" si="56"/>
        <v>4419.2655000000004</v>
      </c>
      <c r="AE156" s="591">
        <f t="shared" si="56"/>
        <v>4419.2655000000004</v>
      </c>
      <c r="AF156" s="591">
        <f t="shared" si="56"/>
        <v>4419.2655000000004</v>
      </c>
      <c r="AG156" s="591">
        <f t="shared" si="56"/>
        <v>4419.2655000000004</v>
      </c>
      <c r="AH156" s="591">
        <f t="shared" si="56"/>
        <v>4419.2655000000004</v>
      </c>
      <c r="AI156" s="592">
        <f t="shared" si="56"/>
        <v>4419.2655000000004</v>
      </c>
      <c r="AJ156" s="593">
        <f t="shared" ref="AJ156:AJ158" si="57">SUM(F156:AI156)</f>
        <v>123739.43399999994</v>
      </c>
    </row>
    <row r="157" spans="2:36" ht="14.4" outlineLevel="1" x14ac:dyDescent="0.25">
      <c r="B157" s="581"/>
      <c r="C157" s="588" t="s">
        <v>729</v>
      </c>
      <c r="D157" s="589" t="s">
        <v>632</v>
      </c>
      <c r="E157" s="596">
        <v>760.5</v>
      </c>
      <c r="F157" s="591"/>
      <c r="G157" s="591"/>
      <c r="H157" s="591">
        <f t="shared" si="55"/>
        <v>4419.2655000000004</v>
      </c>
      <c r="I157" s="591">
        <f t="shared" si="55"/>
        <v>4419.2655000000004</v>
      </c>
      <c r="J157" s="591">
        <f t="shared" si="55"/>
        <v>4419.2655000000004</v>
      </c>
      <c r="K157" s="591">
        <f t="shared" si="55"/>
        <v>4419.2655000000004</v>
      </c>
      <c r="L157" s="591">
        <f t="shared" si="55"/>
        <v>4419.2655000000004</v>
      </c>
      <c r="M157" s="591">
        <f t="shared" si="55"/>
        <v>4419.2655000000004</v>
      </c>
      <c r="N157" s="591">
        <f t="shared" si="55"/>
        <v>4419.2655000000004</v>
      </c>
      <c r="O157" s="591">
        <f t="shared" si="55"/>
        <v>4419.2655000000004</v>
      </c>
      <c r="P157" s="591">
        <f t="shared" si="55"/>
        <v>4419.2655000000004</v>
      </c>
      <c r="Q157" s="591">
        <f t="shared" si="54"/>
        <v>4419.2655000000004</v>
      </c>
      <c r="R157" s="591">
        <f t="shared" si="54"/>
        <v>4419.2655000000004</v>
      </c>
      <c r="S157" s="591">
        <f t="shared" si="54"/>
        <v>4419.2655000000004</v>
      </c>
      <c r="T157" s="591">
        <f t="shared" si="54"/>
        <v>4419.2655000000004</v>
      </c>
      <c r="U157" s="591">
        <f t="shared" si="54"/>
        <v>4419.2655000000004</v>
      </c>
      <c r="V157" s="591">
        <f t="shared" si="54"/>
        <v>4419.2655000000004</v>
      </c>
      <c r="W157" s="591">
        <f t="shared" si="54"/>
        <v>4419.2655000000004</v>
      </c>
      <c r="X157" s="591">
        <f t="shared" si="54"/>
        <v>4419.2655000000004</v>
      </c>
      <c r="Y157" s="591">
        <f t="shared" si="54"/>
        <v>4419.2655000000004</v>
      </c>
      <c r="Z157" s="591">
        <f t="shared" si="54"/>
        <v>4419.2655000000004</v>
      </c>
      <c r="AA157" s="591">
        <f t="shared" si="56"/>
        <v>4419.2655000000004</v>
      </c>
      <c r="AB157" s="591">
        <f t="shared" si="56"/>
        <v>4419.2655000000004</v>
      </c>
      <c r="AC157" s="591">
        <f t="shared" si="56"/>
        <v>4419.2655000000004</v>
      </c>
      <c r="AD157" s="591">
        <f t="shared" si="56"/>
        <v>4419.2655000000004</v>
      </c>
      <c r="AE157" s="591">
        <f t="shared" si="56"/>
        <v>4419.2655000000004</v>
      </c>
      <c r="AF157" s="591">
        <f t="shared" si="56"/>
        <v>4419.2655000000004</v>
      </c>
      <c r="AG157" s="591">
        <f t="shared" si="56"/>
        <v>4419.2655000000004</v>
      </c>
      <c r="AH157" s="591">
        <f t="shared" si="56"/>
        <v>4419.2655000000004</v>
      </c>
      <c r="AI157" s="592">
        <f t="shared" si="56"/>
        <v>4419.2655000000004</v>
      </c>
      <c r="AJ157" s="593">
        <f t="shared" si="57"/>
        <v>123739.43399999994</v>
      </c>
    </row>
    <row r="158" spans="2:36" ht="14.4" outlineLevel="1" x14ac:dyDescent="0.25">
      <c r="B158" s="581"/>
      <c r="C158" s="588" t="s">
        <v>730</v>
      </c>
      <c r="D158" s="589" t="s">
        <v>632</v>
      </c>
      <c r="E158" s="596">
        <v>760.5</v>
      </c>
      <c r="F158" s="591"/>
      <c r="G158" s="591"/>
      <c r="H158" s="591"/>
      <c r="I158" s="591">
        <f t="shared" si="55"/>
        <v>4419.2655000000004</v>
      </c>
      <c r="J158" s="591">
        <f t="shared" si="55"/>
        <v>4419.2655000000004</v>
      </c>
      <c r="K158" s="591">
        <f t="shared" si="55"/>
        <v>4419.2655000000004</v>
      </c>
      <c r="L158" s="591">
        <f t="shared" si="55"/>
        <v>4419.2655000000004</v>
      </c>
      <c r="M158" s="591">
        <f t="shared" si="55"/>
        <v>4419.2655000000004</v>
      </c>
      <c r="N158" s="591">
        <f t="shared" si="55"/>
        <v>4419.2655000000004</v>
      </c>
      <c r="O158" s="591">
        <f t="shared" si="55"/>
        <v>4419.2655000000004</v>
      </c>
      <c r="P158" s="591">
        <f t="shared" si="55"/>
        <v>4419.2655000000004</v>
      </c>
      <c r="Q158" s="591">
        <f t="shared" si="54"/>
        <v>4419.2655000000004</v>
      </c>
      <c r="R158" s="591">
        <f t="shared" si="54"/>
        <v>4419.2655000000004</v>
      </c>
      <c r="S158" s="591">
        <f t="shared" si="54"/>
        <v>4419.2655000000004</v>
      </c>
      <c r="T158" s="591">
        <f t="shared" si="54"/>
        <v>4419.2655000000004</v>
      </c>
      <c r="U158" s="591">
        <f t="shared" si="54"/>
        <v>4419.2655000000004</v>
      </c>
      <c r="V158" s="591">
        <f t="shared" si="54"/>
        <v>4419.2655000000004</v>
      </c>
      <c r="W158" s="591">
        <f t="shared" si="54"/>
        <v>4419.2655000000004</v>
      </c>
      <c r="X158" s="591">
        <f t="shared" si="54"/>
        <v>4419.2655000000004</v>
      </c>
      <c r="Y158" s="591">
        <f t="shared" si="54"/>
        <v>4419.2655000000004</v>
      </c>
      <c r="Z158" s="591">
        <f t="shared" si="54"/>
        <v>4419.2655000000004</v>
      </c>
      <c r="AA158" s="591">
        <f t="shared" ref="AA158:AI160" si="58">+$E158*$E$66*12</f>
        <v>4419.2655000000004</v>
      </c>
      <c r="AB158" s="591">
        <f t="shared" si="58"/>
        <v>4419.2655000000004</v>
      </c>
      <c r="AC158" s="591">
        <f t="shared" si="58"/>
        <v>4419.2655000000004</v>
      </c>
      <c r="AD158" s="591">
        <f t="shared" si="58"/>
        <v>4419.2655000000004</v>
      </c>
      <c r="AE158" s="591">
        <f t="shared" si="58"/>
        <v>4419.2655000000004</v>
      </c>
      <c r="AF158" s="591">
        <f t="shared" si="58"/>
        <v>4419.2655000000004</v>
      </c>
      <c r="AG158" s="591">
        <f t="shared" si="58"/>
        <v>4419.2655000000004</v>
      </c>
      <c r="AH158" s="591">
        <f t="shared" si="58"/>
        <v>4419.2655000000004</v>
      </c>
      <c r="AI158" s="592">
        <f t="shared" si="58"/>
        <v>4419.2655000000004</v>
      </c>
      <c r="AJ158" s="593">
        <f t="shared" si="57"/>
        <v>119320.16849999994</v>
      </c>
    </row>
    <row r="159" spans="2:36" ht="14.4" outlineLevel="1" x14ac:dyDescent="0.25">
      <c r="B159" s="581"/>
      <c r="C159" s="588" t="s">
        <v>731</v>
      </c>
      <c r="D159" s="589" t="s">
        <v>632</v>
      </c>
      <c r="E159" s="596">
        <v>760.5</v>
      </c>
      <c r="F159" s="591"/>
      <c r="G159" s="591"/>
      <c r="H159" s="591"/>
      <c r="I159" s="591">
        <f t="shared" si="55"/>
        <v>4419.2655000000004</v>
      </c>
      <c r="J159" s="591">
        <f t="shared" si="55"/>
        <v>4419.2655000000004</v>
      </c>
      <c r="K159" s="591">
        <f t="shared" si="55"/>
        <v>4419.2655000000004</v>
      </c>
      <c r="L159" s="591">
        <f t="shared" si="55"/>
        <v>4419.2655000000004</v>
      </c>
      <c r="M159" s="591">
        <f t="shared" si="55"/>
        <v>4419.2655000000004</v>
      </c>
      <c r="N159" s="591">
        <f t="shared" si="55"/>
        <v>4419.2655000000004</v>
      </c>
      <c r="O159" s="591">
        <f t="shared" si="55"/>
        <v>4419.2655000000004</v>
      </c>
      <c r="P159" s="591">
        <f t="shared" si="55"/>
        <v>4419.2655000000004</v>
      </c>
      <c r="Q159" s="591">
        <f t="shared" si="55"/>
        <v>4419.2655000000004</v>
      </c>
      <c r="R159" s="591">
        <f t="shared" si="55"/>
        <v>4419.2655000000004</v>
      </c>
      <c r="S159" s="591">
        <f t="shared" si="55"/>
        <v>4419.2655000000004</v>
      </c>
      <c r="T159" s="591">
        <f t="shared" si="55"/>
        <v>4419.2655000000004</v>
      </c>
      <c r="U159" s="591">
        <f t="shared" si="55"/>
        <v>4419.2655000000004</v>
      </c>
      <c r="V159" s="591">
        <f t="shared" si="55"/>
        <v>4419.2655000000004</v>
      </c>
      <c r="W159" s="591">
        <f t="shared" ref="Q159:Z160" si="59">+$E159*$E$66*12</f>
        <v>4419.2655000000004</v>
      </c>
      <c r="X159" s="591">
        <f t="shared" si="59"/>
        <v>4419.2655000000004</v>
      </c>
      <c r="Y159" s="591">
        <f t="shared" si="59"/>
        <v>4419.2655000000004</v>
      </c>
      <c r="Z159" s="591">
        <f t="shared" si="59"/>
        <v>4419.2655000000004</v>
      </c>
      <c r="AA159" s="591">
        <f t="shared" si="58"/>
        <v>4419.2655000000004</v>
      </c>
      <c r="AB159" s="591">
        <f t="shared" si="58"/>
        <v>4419.2655000000004</v>
      </c>
      <c r="AC159" s="591">
        <f t="shared" si="58"/>
        <v>4419.2655000000004</v>
      </c>
      <c r="AD159" s="591">
        <f t="shared" si="58"/>
        <v>4419.2655000000004</v>
      </c>
      <c r="AE159" s="591">
        <f t="shared" si="58"/>
        <v>4419.2655000000004</v>
      </c>
      <c r="AF159" s="591">
        <f t="shared" si="58"/>
        <v>4419.2655000000004</v>
      </c>
      <c r="AG159" s="591">
        <f t="shared" si="58"/>
        <v>4419.2655000000004</v>
      </c>
      <c r="AH159" s="591">
        <f t="shared" si="58"/>
        <v>4419.2655000000004</v>
      </c>
      <c r="AI159" s="592">
        <f t="shared" si="58"/>
        <v>4419.2655000000004</v>
      </c>
      <c r="AJ159" s="593">
        <f t="shared" ref="AJ159:AJ160" si="60">SUM(F159:AI159)</f>
        <v>119320.16849999994</v>
      </c>
    </row>
    <row r="160" spans="2:36" ht="14.4" outlineLevel="1" x14ac:dyDescent="0.25">
      <c r="B160" s="581"/>
      <c r="C160" s="588" t="s">
        <v>732</v>
      </c>
      <c r="D160" s="589" t="s">
        <v>632</v>
      </c>
      <c r="E160" s="596">
        <v>760.5</v>
      </c>
      <c r="F160" s="591"/>
      <c r="G160" s="591"/>
      <c r="H160" s="591"/>
      <c r="I160" s="591">
        <f t="shared" si="55"/>
        <v>4419.2655000000004</v>
      </c>
      <c r="J160" s="591">
        <f t="shared" si="55"/>
        <v>4419.2655000000004</v>
      </c>
      <c r="K160" s="591">
        <f t="shared" si="55"/>
        <v>4419.2655000000004</v>
      </c>
      <c r="L160" s="591">
        <f t="shared" si="55"/>
        <v>4419.2655000000004</v>
      </c>
      <c r="M160" s="591">
        <f t="shared" si="55"/>
        <v>4419.2655000000004</v>
      </c>
      <c r="N160" s="591">
        <f t="shared" si="55"/>
        <v>4419.2655000000004</v>
      </c>
      <c r="O160" s="591">
        <f t="shared" si="55"/>
        <v>4419.2655000000004</v>
      </c>
      <c r="P160" s="591">
        <f t="shared" si="55"/>
        <v>4419.2655000000004</v>
      </c>
      <c r="Q160" s="591">
        <f t="shared" si="59"/>
        <v>4419.2655000000004</v>
      </c>
      <c r="R160" s="591">
        <f t="shared" si="59"/>
        <v>4419.2655000000004</v>
      </c>
      <c r="S160" s="591">
        <f t="shared" si="59"/>
        <v>4419.2655000000004</v>
      </c>
      <c r="T160" s="591">
        <f t="shared" si="59"/>
        <v>4419.2655000000004</v>
      </c>
      <c r="U160" s="591">
        <f t="shared" si="59"/>
        <v>4419.2655000000004</v>
      </c>
      <c r="V160" s="591">
        <f t="shared" si="59"/>
        <v>4419.2655000000004</v>
      </c>
      <c r="W160" s="591">
        <f t="shared" si="59"/>
        <v>4419.2655000000004</v>
      </c>
      <c r="X160" s="591">
        <f t="shared" si="59"/>
        <v>4419.2655000000004</v>
      </c>
      <c r="Y160" s="591">
        <f t="shared" si="59"/>
        <v>4419.2655000000004</v>
      </c>
      <c r="Z160" s="591">
        <f t="shared" si="59"/>
        <v>4419.2655000000004</v>
      </c>
      <c r="AA160" s="591">
        <f t="shared" si="58"/>
        <v>4419.2655000000004</v>
      </c>
      <c r="AB160" s="591">
        <f t="shared" si="58"/>
        <v>4419.2655000000004</v>
      </c>
      <c r="AC160" s="591">
        <f t="shared" si="58"/>
        <v>4419.2655000000004</v>
      </c>
      <c r="AD160" s="591">
        <f t="shared" si="58"/>
        <v>4419.2655000000004</v>
      </c>
      <c r="AE160" s="591">
        <f t="shared" si="58"/>
        <v>4419.2655000000004</v>
      </c>
      <c r="AF160" s="591">
        <f t="shared" si="58"/>
        <v>4419.2655000000004</v>
      </c>
      <c r="AG160" s="591">
        <f t="shared" si="58"/>
        <v>4419.2655000000004</v>
      </c>
      <c r="AH160" s="591">
        <f t="shared" si="58"/>
        <v>4419.2655000000004</v>
      </c>
      <c r="AI160" s="592">
        <f t="shared" si="58"/>
        <v>4419.2655000000004</v>
      </c>
      <c r="AJ160" s="593">
        <f t="shared" si="60"/>
        <v>119320.16849999994</v>
      </c>
    </row>
    <row r="161" spans="2:36" ht="14.4" outlineLevel="1" x14ac:dyDescent="0.25">
      <c r="B161" s="581"/>
      <c r="C161" s="588" t="s">
        <v>733</v>
      </c>
      <c r="D161" s="589" t="s">
        <v>632</v>
      </c>
      <c r="E161" s="596">
        <v>760.5</v>
      </c>
      <c r="F161" s="591"/>
      <c r="G161" s="591"/>
      <c r="H161" s="591"/>
      <c r="I161" s="591">
        <f t="shared" si="55"/>
        <v>4419.2655000000004</v>
      </c>
      <c r="J161" s="591">
        <f t="shared" si="55"/>
        <v>4419.2655000000004</v>
      </c>
      <c r="K161" s="591">
        <f t="shared" si="55"/>
        <v>4419.2655000000004</v>
      </c>
      <c r="L161" s="591">
        <f t="shared" si="55"/>
        <v>4419.2655000000004</v>
      </c>
      <c r="M161" s="591">
        <f t="shared" si="55"/>
        <v>4419.2655000000004</v>
      </c>
      <c r="N161" s="591">
        <f t="shared" si="55"/>
        <v>4419.2655000000004</v>
      </c>
      <c r="O161" s="591">
        <f t="shared" si="55"/>
        <v>4419.2655000000004</v>
      </c>
      <c r="P161" s="591">
        <f t="shared" si="55"/>
        <v>4419.2655000000004</v>
      </c>
      <c r="Q161" s="591">
        <f t="shared" si="54"/>
        <v>4419.2655000000004</v>
      </c>
      <c r="R161" s="591">
        <f t="shared" si="54"/>
        <v>4419.2655000000004</v>
      </c>
      <c r="S161" s="591">
        <f t="shared" si="54"/>
        <v>4419.2655000000004</v>
      </c>
      <c r="T161" s="591">
        <f t="shared" si="54"/>
        <v>4419.2655000000004</v>
      </c>
      <c r="U161" s="591">
        <f t="shared" si="54"/>
        <v>4419.2655000000004</v>
      </c>
      <c r="V161" s="591">
        <f t="shared" si="54"/>
        <v>4419.2655000000004</v>
      </c>
      <c r="W161" s="591">
        <f t="shared" si="54"/>
        <v>4419.2655000000004</v>
      </c>
      <c r="X161" s="591">
        <f t="shared" si="54"/>
        <v>4419.2655000000004</v>
      </c>
      <c r="Y161" s="591">
        <f t="shared" si="54"/>
        <v>4419.2655000000004</v>
      </c>
      <c r="Z161" s="591">
        <f t="shared" si="54"/>
        <v>4419.2655000000004</v>
      </c>
      <c r="AA161" s="591">
        <f t="shared" si="56"/>
        <v>4419.2655000000004</v>
      </c>
      <c r="AB161" s="591">
        <f t="shared" si="56"/>
        <v>4419.2655000000004</v>
      </c>
      <c r="AC161" s="591">
        <f t="shared" si="56"/>
        <v>4419.2655000000004</v>
      </c>
      <c r="AD161" s="591">
        <f t="shared" si="56"/>
        <v>4419.2655000000004</v>
      </c>
      <c r="AE161" s="591">
        <f t="shared" si="56"/>
        <v>4419.2655000000004</v>
      </c>
      <c r="AF161" s="591">
        <f t="shared" si="56"/>
        <v>4419.2655000000004</v>
      </c>
      <c r="AG161" s="591">
        <f t="shared" si="56"/>
        <v>4419.2655000000004</v>
      </c>
      <c r="AH161" s="591">
        <f t="shared" si="56"/>
        <v>4419.2655000000004</v>
      </c>
      <c r="AI161" s="592">
        <f t="shared" si="56"/>
        <v>4419.2655000000004</v>
      </c>
      <c r="AJ161" s="593">
        <f t="shared" si="39"/>
        <v>119320.16849999994</v>
      </c>
    </row>
    <row r="162" spans="2:36" ht="14.4" outlineLevel="1" x14ac:dyDescent="0.25">
      <c r="B162" s="581"/>
      <c r="C162" s="588" t="s">
        <v>734</v>
      </c>
      <c r="D162" s="589" t="s">
        <v>632</v>
      </c>
      <c r="E162" s="596">
        <v>760.5</v>
      </c>
      <c r="F162" s="591"/>
      <c r="G162" s="591"/>
      <c r="H162" s="591"/>
      <c r="I162" s="591">
        <f t="shared" si="55"/>
        <v>4419.2655000000004</v>
      </c>
      <c r="J162" s="591">
        <f t="shared" si="55"/>
        <v>4419.2655000000004</v>
      </c>
      <c r="K162" s="591">
        <f t="shared" si="55"/>
        <v>4419.2655000000004</v>
      </c>
      <c r="L162" s="591">
        <f t="shared" si="55"/>
        <v>4419.2655000000004</v>
      </c>
      <c r="M162" s="591">
        <f t="shared" si="55"/>
        <v>4419.2655000000004</v>
      </c>
      <c r="N162" s="591">
        <f t="shared" si="55"/>
        <v>4419.2655000000004</v>
      </c>
      <c r="O162" s="591">
        <f t="shared" si="55"/>
        <v>4419.2655000000004</v>
      </c>
      <c r="P162" s="591">
        <f t="shared" si="55"/>
        <v>4419.2655000000004</v>
      </c>
      <c r="Q162" s="591">
        <f t="shared" si="54"/>
        <v>4419.2655000000004</v>
      </c>
      <c r="R162" s="591">
        <f t="shared" si="54"/>
        <v>4419.2655000000004</v>
      </c>
      <c r="S162" s="591">
        <f t="shared" si="54"/>
        <v>4419.2655000000004</v>
      </c>
      <c r="T162" s="591">
        <f t="shared" si="54"/>
        <v>4419.2655000000004</v>
      </c>
      <c r="U162" s="591">
        <f t="shared" si="54"/>
        <v>4419.2655000000004</v>
      </c>
      <c r="V162" s="591">
        <f t="shared" si="54"/>
        <v>4419.2655000000004</v>
      </c>
      <c r="W162" s="591">
        <f t="shared" si="54"/>
        <v>4419.2655000000004</v>
      </c>
      <c r="X162" s="591">
        <f t="shared" si="54"/>
        <v>4419.2655000000004</v>
      </c>
      <c r="Y162" s="591">
        <f t="shared" si="54"/>
        <v>4419.2655000000004</v>
      </c>
      <c r="Z162" s="591">
        <f t="shared" si="54"/>
        <v>4419.2655000000004</v>
      </c>
      <c r="AA162" s="591">
        <f t="shared" si="56"/>
        <v>4419.2655000000004</v>
      </c>
      <c r="AB162" s="591">
        <f t="shared" si="56"/>
        <v>4419.2655000000004</v>
      </c>
      <c r="AC162" s="591">
        <f t="shared" si="56"/>
        <v>4419.2655000000004</v>
      </c>
      <c r="AD162" s="591">
        <f t="shared" si="56"/>
        <v>4419.2655000000004</v>
      </c>
      <c r="AE162" s="591">
        <f t="shared" si="56"/>
        <v>4419.2655000000004</v>
      </c>
      <c r="AF162" s="591">
        <f t="shared" si="56"/>
        <v>4419.2655000000004</v>
      </c>
      <c r="AG162" s="591">
        <f t="shared" si="56"/>
        <v>4419.2655000000004</v>
      </c>
      <c r="AH162" s="591">
        <f t="shared" si="56"/>
        <v>4419.2655000000004</v>
      </c>
      <c r="AI162" s="592">
        <f t="shared" si="56"/>
        <v>4419.2655000000004</v>
      </c>
      <c r="AJ162" s="593">
        <f t="shared" si="39"/>
        <v>119320.16849999994</v>
      </c>
    </row>
    <row r="163" spans="2:36" ht="14.4" outlineLevel="1" x14ac:dyDescent="0.25">
      <c r="B163" s="581"/>
      <c r="C163" s="588" t="s">
        <v>735</v>
      </c>
      <c r="D163" s="589" t="s">
        <v>632</v>
      </c>
      <c r="E163" s="596">
        <v>760.5</v>
      </c>
      <c r="F163" s="591"/>
      <c r="G163" s="591"/>
      <c r="H163" s="591"/>
      <c r="I163" s="591">
        <f t="shared" si="55"/>
        <v>4419.2655000000004</v>
      </c>
      <c r="J163" s="591">
        <f t="shared" si="55"/>
        <v>4419.2655000000004</v>
      </c>
      <c r="K163" s="591">
        <f t="shared" si="55"/>
        <v>4419.2655000000004</v>
      </c>
      <c r="L163" s="591">
        <f t="shared" si="55"/>
        <v>4419.2655000000004</v>
      </c>
      <c r="M163" s="591">
        <f t="shared" si="55"/>
        <v>4419.2655000000004</v>
      </c>
      <c r="N163" s="591">
        <f t="shared" si="55"/>
        <v>4419.2655000000004</v>
      </c>
      <c r="O163" s="591">
        <f t="shared" si="55"/>
        <v>4419.2655000000004</v>
      </c>
      <c r="P163" s="591">
        <f t="shared" si="55"/>
        <v>4419.2655000000004</v>
      </c>
      <c r="Q163" s="591">
        <f t="shared" si="54"/>
        <v>4419.2655000000004</v>
      </c>
      <c r="R163" s="591">
        <f t="shared" si="54"/>
        <v>4419.2655000000004</v>
      </c>
      <c r="S163" s="591">
        <f t="shared" si="54"/>
        <v>4419.2655000000004</v>
      </c>
      <c r="T163" s="591">
        <f t="shared" si="54"/>
        <v>4419.2655000000004</v>
      </c>
      <c r="U163" s="591">
        <f t="shared" si="54"/>
        <v>4419.2655000000004</v>
      </c>
      <c r="V163" s="591">
        <f t="shared" si="54"/>
        <v>4419.2655000000004</v>
      </c>
      <c r="W163" s="591">
        <f t="shared" si="54"/>
        <v>4419.2655000000004</v>
      </c>
      <c r="X163" s="591">
        <f t="shared" si="54"/>
        <v>4419.2655000000004</v>
      </c>
      <c r="Y163" s="591">
        <f t="shared" si="54"/>
        <v>4419.2655000000004</v>
      </c>
      <c r="Z163" s="591">
        <f t="shared" si="54"/>
        <v>4419.2655000000004</v>
      </c>
      <c r="AA163" s="591">
        <f t="shared" si="56"/>
        <v>4419.2655000000004</v>
      </c>
      <c r="AB163" s="591">
        <f t="shared" si="56"/>
        <v>4419.2655000000004</v>
      </c>
      <c r="AC163" s="591">
        <f t="shared" si="56"/>
        <v>4419.2655000000004</v>
      </c>
      <c r="AD163" s="591">
        <f t="shared" si="56"/>
        <v>4419.2655000000004</v>
      </c>
      <c r="AE163" s="591">
        <f t="shared" si="56"/>
        <v>4419.2655000000004</v>
      </c>
      <c r="AF163" s="591">
        <f t="shared" si="56"/>
        <v>4419.2655000000004</v>
      </c>
      <c r="AG163" s="591">
        <f t="shared" si="56"/>
        <v>4419.2655000000004</v>
      </c>
      <c r="AH163" s="591">
        <f t="shared" si="56"/>
        <v>4419.2655000000004</v>
      </c>
      <c r="AI163" s="592">
        <f t="shared" si="56"/>
        <v>4419.2655000000004</v>
      </c>
      <c r="AJ163" s="593">
        <f t="shared" si="39"/>
        <v>119320.16849999994</v>
      </c>
    </row>
    <row r="164" spans="2:36" ht="14.4" outlineLevel="1" x14ac:dyDescent="0.25">
      <c r="B164" s="581"/>
      <c r="C164" s="588" t="s">
        <v>736</v>
      </c>
      <c r="D164" s="589" t="s">
        <v>632</v>
      </c>
      <c r="E164" s="596">
        <v>760.5</v>
      </c>
      <c r="F164" s="591"/>
      <c r="G164" s="591"/>
      <c r="H164" s="591"/>
      <c r="I164" s="591">
        <f t="shared" si="55"/>
        <v>4419.2655000000004</v>
      </c>
      <c r="J164" s="591">
        <f t="shared" si="55"/>
        <v>4419.2655000000004</v>
      </c>
      <c r="K164" s="591">
        <f t="shared" si="55"/>
        <v>4419.2655000000004</v>
      </c>
      <c r="L164" s="591">
        <f t="shared" si="55"/>
        <v>4419.2655000000004</v>
      </c>
      <c r="M164" s="591">
        <f t="shared" si="55"/>
        <v>4419.2655000000004</v>
      </c>
      <c r="N164" s="591">
        <f t="shared" si="55"/>
        <v>4419.2655000000004</v>
      </c>
      <c r="O164" s="591">
        <f t="shared" si="55"/>
        <v>4419.2655000000004</v>
      </c>
      <c r="P164" s="591">
        <f t="shared" si="55"/>
        <v>4419.2655000000004</v>
      </c>
      <c r="Q164" s="591">
        <f t="shared" si="54"/>
        <v>4419.2655000000004</v>
      </c>
      <c r="R164" s="591">
        <f t="shared" si="54"/>
        <v>4419.2655000000004</v>
      </c>
      <c r="S164" s="591">
        <f t="shared" si="54"/>
        <v>4419.2655000000004</v>
      </c>
      <c r="T164" s="591">
        <f t="shared" si="54"/>
        <v>4419.2655000000004</v>
      </c>
      <c r="U164" s="591">
        <f t="shared" si="54"/>
        <v>4419.2655000000004</v>
      </c>
      <c r="V164" s="591">
        <f t="shared" si="54"/>
        <v>4419.2655000000004</v>
      </c>
      <c r="W164" s="591">
        <f t="shared" si="54"/>
        <v>4419.2655000000004</v>
      </c>
      <c r="X164" s="591">
        <f t="shared" si="54"/>
        <v>4419.2655000000004</v>
      </c>
      <c r="Y164" s="591">
        <f t="shared" si="54"/>
        <v>4419.2655000000004</v>
      </c>
      <c r="Z164" s="591">
        <f t="shared" si="54"/>
        <v>4419.2655000000004</v>
      </c>
      <c r="AA164" s="591">
        <f t="shared" si="56"/>
        <v>4419.2655000000004</v>
      </c>
      <c r="AB164" s="591">
        <f t="shared" si="56"/>
        <v>4419.2655000000004</v>
      </c>
      <c r="AC164" s="591">
        <f t="shared" si="56"/>
        <v>4419.2655000000004</v>
      </c>
      <c r="AD164" s="591">
        <f t="shared" si="56"/>
        <v>4419.2655000000004</v>
      </c>
      <c r="AE164" s="591">
        <f t="shared" si="56"/>
        <v>4419.2655000000004</v>
      </c>
      <c r="AF164" s="591">
        <f t="shared" si="56"/>
        <v>4419.2655000000004</v>
      </c>
      <c r="AG164" s="591">
        <f t="shared" si="56"/>
        <v>4419.2655000000004</v>
      </c>
      <c r="AH164" s="591">
        <f t="shared" si="56"/>
        <v>4419.2655000000004</v>
      </c>
      <c r="AI164" s="592">
        <f t="shared" si="56"/>
        <v>4419.2655000000004</v>
      </c>
      <c r="AJ164" s="593">
        <f t="shared" si="39"/>
        <v>119320.16849999994</v>
      </c>
    </row>
    <row r="165" spans="2:36" ht="14.4" outlineLevel="1" x14ac:dyDescent="0.25">
      <c r="B165" s="581"/>
      <c r="C165" s="588" t="s">
        <v>737</v>
      </c>
      <c r="D165" s="589" t="s">
        <v>632</v>
      </c>
      <c r="E165" s="596">
        <v>760.5</v>
      </c>
      <c r="F165" s="591"/>
      <c r="G165" s="591"/>
      <c r="H165" s="591"/>
      <c r="I165" s="591">
        <f t="shared" si="55"/>
        <v>4419.2655000000004</v>
      </c>
      <c r="J165" s="591">
        <f t="shared" si="55"/>
        <v>4419.2655000000004</v>
      </c>
      <c r="K165" s="591">
        <f t="shared" si="55"/>
        <v>4419.2655000000004</v>
      </c>
      <c r="L165" s="591">
        <f t="shared" si="55"/>
        <v>4419.2655000000004</v>
      </c>
      <c r="M165" s="591">
        <f t="shared" si="55"/>
        <v>4419.2655000000004</v>
      </c>
      <c r="N165" s="591">
        <f t="shared" si="55"/>
        <v>4419.2655000000004</v>
      </c>
      <c r="O165" s="591">
        <f t="shared" si="55"/>
        <v>4419.2655000000004</v>
      </c>
      <c r="P165" s="591">
        <f t="shared" si="55"/>
        <v>4419.2655000000004</v>
      </c>
      <c r="Q165" s="591">
        <f t="shared" si="54"/>
        <v>4419.2655000000004</v>
      </c>
      <c r="R165" s="591">
        <f t="shared" si="54"/>
        <v>4419.2655000000004</v>
      </c>
      <c r="S165" s="591">
        <f t="shared" si="54"/>
        <v>4419.2655000000004</v>
      </c>
      <c r="T165" s="591">
        <f t="shared" si="54"/>
        <v>4419.2655000000004</v>
      </c>
      <c r="U165" s="591">
        <f t="shared" si="54"/>
        <v>4419.2655000000004</v>
      </c>
      <c r="V165" s="591">
        <f t="shared" si="54"/>
        <v>4419.2655000000004</v>
      </c>
      <c r="W165" s="591">
        <f t="shared" si="54"/>
        <v>4419.2655000000004</v>
      </c>
      <c r="X165" s="591">
        <f t="shared" si="54"/>
        <v>4419.2655000000004</v>
      </c>
      <c r="Y165" s="591">
        <f t="shared" si="54"/>
        <v>4419.2655000000004</v>
      </c>
      <c r="Z165" s="591">
        <f t="shared" si="54"/>
        <v>4419.2655000000004</v>
      </c>
      <c r="AA165" s="591">
        <f t="shared" si="56"/>
        <v>4419.2655000000004</v>
      </c>
      <c r="AB165" s="591">
        <f t="shared" si="56"/>
        <v>4419.2655000000004</v>
      </c>
      <c r="AC165" s="591">
        <f t="shared" si="56"/>
        <v>4419.2655000000004</v>
      </c>
      <c r="AD165" s="591">
        <f t="shared" si="56"/>
        <v>4419.2655000000004</v>
      </c>
      <c r="AE165" s="591">
        <f t="shared" si="56"/>
        <v>4419.2655000000004</v>
      </c>
      <c r="AF165" s="591">
        <f t="shared" si="56"/>
        <v>4419.2655000000004</v>
      </c>
      <c r="AG165" s="591">
        <f t="shared" si="56"/>
        <v>4419.2655000000004</v>
      </c>
      <c r="AH165" s="591">
        <f t="shared" si="56"/>
        <v>4419.2655000000004</v>
      </c>
      <c r="AI165" s="592">
        <f t="shared" si="56"/>
        <v>4419.2655000000004</v>
      </c>
      <c r="AJ165" s="593">
        <f t="shared" si="39"/>
        <v>119320.16849999994</v>
      </c>
    </row>
    <row r="166" spans="2:36" ht="14.4" outlineLevel="1" x14ac:dyDescent="0.25">
      <c r="B166" s="581"/>
      <c r="C166" s="588" t="s">
        <v>738</v>
      </c>
      <c r="D166" s="589" t="s">
        <v>632</v>
      </c>
      <c r="E166" s="596">
        <v>760.5</v>
      </c>
      <c r="F166" s="591"/>
      <c r="G166" s="591"/>
      <c r="H166" s="591"/>
      <c r="I166" s="591">
        <f t="shared" si="55"/>
        <v>4419.2655000000004</v>
      </c>
      <c r="J166" s="591">
        <f t="shared" si="55"/>
        <v>4419.2655000000004</v>
      </c>
      <c r="K166" s="591">
        <f t="shared" si="55"/>
        <v>4419.2655000000004</v>
      </c>
      <c r="L166" s="591">
        <f t="shared" si="55"/>
        <v>4419.2655000000004</v>
      </c>
      <c r="M166" s="591">
        <f t="shared" si="55"/>
        <v>4419.2655000000004</v>
      </c>
      <c r="N166" s="591">
        <f t="shared" si="55"/>
        <v>4419.2655000000004</v>
      </c>
      <c r="O166" s="591">
        <f t="shared" si="55"/>
        <v>4419.2655000000004</v>
      </c>
      <c r="P166" s="591">
        <f t="shared" si="55"/>
        <v>4419.2655000000004</v>
      </c>
      <c r="Q166" s="591">
        <f t="shared" si="54"/>
        <v>4419.2655000000004</v>
      </c>
      <c r="R166" s="591">
        <f t="shared" si="54"/>
        <v>4419.2655000000004</v>
      </c>
      <c r="S166" s="591">
        <f t="shared" si="54"/>
        <v>4419.2655000000004</v>
      </c>
      <c r="T166" s="591">
        <f t="shared" si="54"/>
        <v>4419.2655000000004</v>
      </c>
      <c r="U166" s="591">
        <f t="shared" si="54"/>
        <v>4419.2655000000004</v>
      </c>
      <c r="V166" s="591">
        <f t="shared" si="54"/>
        <v>4419.2655000000004</v>
      </c>
      <c r="W166" s="591">
        <f t="shared" si="54"/>
        <v>4419.2655000000004</v>
      </c>
      <c r="X166" s="591">
        <f t="shared" si="54"/>
        <v>4419.2655000000004</v>
      </c>
      <c r="Y166" s="591">
        <f t="shared" si="54"/>
        <v>4419.2655000000004</v>
      </c>
      <c r="Z166" s="591">
        <f t="shared" si="54"/>
        <v>4419.2655000000004</v>
      </c>
      <c r="AA166" s="591">
        <f t="shared" si="56"/>
        <v>4419.2655000000004</v>
      </c>
      <c r="AB166" s="591">
        <f t="shared" si="56"/>
        <v>4419.2655000000004</v>
      </c>
      <c r="AC166" s="591">
        <f t="shared" si="56"/>
        <v>4419.2655000000004</v>
      </c>
      <c r="AD166" s="591">
        <f t="shared" si="56"/>
        <v>4419.2655000000004</v>
      </c>
      <c r="AE166" s="591">
        <f t="shared" si="56"/>
        <v>4419.2655000000004</v>
      </c>
      <c r="AF166" s="591">
        <f t="shared" si="56"/>
        <v>4419.2655000000004</v>
      </c>
      <c r="AG166" s="591">
        <f t="shared" si="56"/>
        <v>4419.2655000000004</v>
      </c>
      <c r="AH166" s="591">
        <f t="shared" si="56"/>
        <v>4419.2655000000004</v>
      </c>
      <c r="AI166" s="592">
        <f t="shared" si="56"/>
        <v>4419.2655000000004</v>
      </c>
      <c r="AJ166" s="593">
        <f t="shared" si="39"/>
        <v>119320.16849999994</v>
      </c>
    </row>
    <row r="167" spans="2:36" ht="14.4" outlineLevel="1" x14ac:dyDescent="0.25">
      <c r="B167" s="581"/>
      <c r="C167" s="588" t="s">
        <v>739</v>
      </c>
      <c r="D167" s="589" t="s">
        <v>632</v>
      </c>
      <c r="E167" s="596">
        <v>760.5</v>
      </c>
      <c r="F167" s="591"/>
      <c r="G167" s="591"/>
      <c r="H167" s="591"/>
      <c r="I167" s="591">
        <f t="shared" si="55"/>
        <v>4419.2655000000004</v>
      </c>
      <c r="J167" s="591">
        <f t="shared" si="55"/>
        <v>4419.2655000000004</v>
      </c>
      <c r="K167" s="591">
        <f t="shared" si="55"/>
        <v>4419.2655000000004</v>
      </c>
      <c r="L167" s="591">
        <f t="shared" si="55"/>
        <v>4419.2655000000004</v>
      </c>
      <c r="M167" s="591">
        <f t="shared" si="55"/>
        <v>4419.2655000000004</v>
      </c>
      <c r="N167" s="591">
        <f t="shared" si="55"/>
        <v>4419.2655000000004</v>
      </c>
      <c r="O167" s="591">
        <f t="shared" si="55"/>
        <v>4419.2655000000004</v>
      </c>
      <c r="P167" s="591">
        <f t="shared" si="55"/>
        <v>4419.2655000000004</v>
      </c>
      <c r="Q167" s="591">
        <f t="shared" si="54"/>
        <v>4419.2655000000004</v>
      </c>
      <c r="R167" s="591">
        <f t="shared" si="54"/>
        <v>4419.2655000000004</v>
      </c>
      <c r="S167" s="591">
        <f t="shared" si="54"/>
        <v>4419.2655000000004</v>
      </c>
      <c r="T167" s="591">
        <f t="shared" si="54"/>
        <v>4419.2655000000004</v>
      </c>
      <c r="U167" s="591">
        <f t="shared" si="54"/>
        <v>4419.2655000000004</v>
      </c>
      <c r="V167" s="591">
        <f t="shared" si="54"/>
        <v>4419.2655000000004</v>
      </c>
      <c r="W167" s="591">
        <f t="shared" si="54"/>
        <v>4419.2655000000004</v>
      </c>
      <c r="X167" s="591">
        <f t="shared" si="54"/>
        <v>4419.2655000000004</v>
      </c>
      <c r="Y167" s="591">
        <f t="shared" si="54"/>
        <v>4419.2655000000004</v>
      </c>
      <c r="Z167" s="591">
        <f t="shared" si="54"/>
        <v>4419.2655000000004</v>
      </c>
      <c r="AA167" s="591">
        <f t="shared" si="56"/>
        <v>4419.2655000000004</v>
      </c>
      <c r="AB167" s="591">
        <f t="shared" si="56"/>
        <v>4419.2655000000004</v>
      </c>
      <c r="AC167" s="591">
        <f t="shared" si="56"/>
        <v>4419.2655000000004</v>
      </c>
      <c r="AD167" s="591">
        <f t="shared" si="56"/>
        <v>4419.2655000000004</v>
      </c>
      <c r="AE167" s="591">
        <f t="shared" si="56"/>
        <v>4419.2655000000004</v>
      </c>
      <c r="AF167" s="591">
        <f t="shared" si="56"/>
        <v>4419.2655000000004</v>
      </c>
      <c r="AG167" s="591">
        <f t="shared" si="56"/>
        <v>4419.2655000000004</v>
      </c>
      <c r="AH167" s="591">
        <f t="shared" si="56"/>
        <v>4419.2655000000004</v>
      </c>
      <c r="AI167" s="592">
        <f t="shared" si="56"/>
        <v>4419.2655000000004</v>
      </c>
      <c r="AJ167" s="593">
        <f t="shared" si="39"/>
        <v>119320.16849999994</v>
      </c>
    </row>
    <row r="168" spans="2:36" ht="14.4" outlineLevel="1" x14ac:dyDescent="0.25">
      <c r="B168" s="581"/>
      <c r="C168" s="588" t="s">
        <v>740</v>
      </c>
      <c r="D168" s="589" t="s">
        <v>632</v>
      </c>
      <c r="E168" s="596">
        <v>760.5</v>
      </c>
      <c r="F168" s="591"/>
      <c r="G168" s="591"/>
      <c r="H168" s="591"/>
      <c r="I168" s="591">
        <f t="shared" si="55"/>
        <v>4419.2655000000004</v>
      </c>
      <c r="J168" s="591">
        <f t="shared" si="55"/>
        <v>4419.2655000000004</v>
      </c>
      <c r="K168" s="591">
        <f t="shared" si="55"/>
        <v>4419.2655000000004</v>
      </c>
      <c r="L168" s="591">
        <f t="shared" si="55"/>
        <v>4419.2655000000004</v>
      </c>
      <c r="M168" s="591">
        <f t="shared" si="55"/>
        <v>4419.2655000000004</v>
      </c>
      <c r="N168" s="591">
        <f t="shared" si="55"/>
        <v>4419.2655000000004</v>
      </c>
      <c r="O168" s="591">
        <f t="shared" si="55"/>
        <v>4419.2655000000004</v>
      </c>
      <c r="P168" s="591">
        <f t="shared" si="55"/>
        <v>4419.2655000000004</v>
      </c>
      <c r="Q168" s="591">
        <f t="shared" si="54"/>
        <v>4419.2655000000004</v>
      </c>
      <c r="R168" s="591">
        <f t="shared" si="54"/>
        <v>4419.2655000000004</v>
      </c>
      <c r="S168" s="591">
        <f t="shared" si="54"/>
        <v>4419.2655000000004</v>
      </c>
      <c r="T168" s="591">
        <f t="shared" si="54"/>
        <v>4419.2655000000004</v>
      </c>
      <c r="U168" s="591">
        <f t="shared" si="54"/>
        <v>4419.2655000000004</v>
      </c>
      <c r="V168" s="591">
        <f t="shared" si="54"/>
        <v>4419.2655000000004</v>
      </c>
      <c r="W168" s="591">
        <f t="shared" si="54"/>
        <v>4419.2655000000004</v>
      </c>
      <c r="X168" s="591">
        <f t="shared" si="54"/>
        <v>4419.2655000000004</v>
      </c>
      <c r="Y168" s="591">
        <f t="shared" si="54"/>
        <v>4419.2655000000004</v>
      </c>
      <c r="Z168" s="591">
        <f t="shared" si="54"/>
        <v>4419.2655000000004</v>
      </c>
      <c r="AA168" s="591">
        <f t="shared" si="56"/>
        <v>4419.2655000000004</v>
      </c>
      <c r="AB168" s="591">
        <f t="shared" si="56"/>
        <v>4419.2655000000004</v>
      </c>
      <c r="AC168" s="591">
        <f t="shared" si="56"/>
        <v>4419.2655000000004</v>
      </c>
      <c r="AD168" s="591">
        <f t="shared" si="56"/>
        <v>4419.2655000000004</v>
      </c>
      <c r="AE168" s="591">
        <f t="shared" si="56"/>
        <v>4419.2655000000004</v>
      </c>
      <c r="AF168" s="591">
        <f t="shared" si="56"/>
        <v>4419.2655000000004</v>
      </c>
      <c r="AG168" s="591">
        <f t="shared" si="56"/>
        <v>4419.2655000000004</v>
      </c>
      <c r="AH168" s="591">
        <f t="shared" si="56"/>
        <v>4419.2655000000004</v>
      </c>
      <c r="AI168" s="592">
        <f t="shared" si="56"/>
        <v>4419.2655000000004</v>
      </c>
      <c r="AJ168" s="593">
        <f t="shared" si="39"/>
        <v>119320.16849999994</v>
      </c>
    </row>
    <row r="169" spans="2:36" ht="14.4" outlineLevel="1" x14ac:dyDescent="0.25">
      <c r="B169" s="581"/>
      <c r="C169" s="588" t="s">
        <v>741</v>
      </c>
      <c r="D169" s="589" t="s">
        <v>632</v>
      </c>
      <c r="E169" s="596">
        <v>760.5</v>
      </c>
      <c r="F169" s="591"/>
      <c r="G169" s="591"/>
      <c r="H169" s="591"/>
      <c r="I169" s="591"/>
      <c r="J169" s="591">
        <f t="shared" si="55"/>
        <v>4419.2655000000004</v>
      </c>
      <c r="K169" s="591">
        <f t="shared" si="55"/>
        <v>4419.2655000000004</v>
      </c>
      <c r="L169" s="591">
        <f t="shared" si="55"/>
        <v>4419.2655000000004</v>
      </c>
      <c r="M169" s="591">
        <f t="shared" si="55"/>
        <v>4419.2655000000004</v>
      </c>
      <c r="N169" s="591">
        <f t="shared" si="55"/>
        <v>4419.2655000000004</v>
      </c>
      <c r="O169" s="591">
        <f t="shared" si="55"/>
        <v>4419.2655000000004</v>
      </c>
      <c r="P169" s="591">
        <f t="shared" si="55"/>
        <v>4419.2655000000004</v>
      </c>
      <c r="Q169" s="591">
        <f t="shared" si="54"/>
        <v>4419.2655000000004</v>
      </c>
      <c r="R169" s="591">
        <f t="shared" si="54"/>
        <v>4419.2655000000004</v>
      </c>
      <c r="S169" s="591">
        <f t="shared" si="54"/>
        <v>4419.2655000000004</v>
      </c>
      <c r="T169" s="591">
        <f t="shared" si="54"/>
        <v>4419.2655000000004</v>
      </c>
      <c r="U169" s="591">
        <f t="shared" si="54"/>
        <v>4419.2655000000004</v>
      </c>
      <c r="V169" s="591">
        <f t="shared" si="54"/>
        <v>4419.2655000000004</v>
      </c>
      <c r="W169" s="591">
        <f t="shared" si="54"/>
        <v>4419.2655000000004</v>
      </c>
      <c r="X169" s="591">
        <f t="shared" si="54"/>
        <v>4419.2655000000004</v>
      </c>
      <c r="Y169" s="591">
        <f t="shared" si="54"/>
        <v>4419.2655000000004</v>
      </c>
      <c r="Z169" s="591">
        <f t="shared" si="54"/>
        <v>4419.2655000000004</v>
      </c>
      <c r="AA169" s="591">
        <f t="shared" si="56"/>
        <v>4419.2655000000004</v>
      </c>
      <c r="AB169" s="591">
        <f t="shared" si="56"/>
        <v>4419.2655000000004</v>
      </c>
      <c r="AC169" s="591">
        <f t="shared" si="56"/>
        <v>4419.2655000000004</v>
      </c>
      <c r="AD169" s="591">
        <f t="shared" si="56"/>
        <v>4419.2655000000004</v>
      </c>
      <c r="AE169" s="591">
        <f t="shared" si="56"/>
        <v>4419.2655000000004</v>
      </c>
      <c r="AF169" s="591">
        <f t="shared" si="56"/>
        <v>4419.2655000000004</v>
      </c>
      <c r="AG169" s="591">
        <f t="shared" si="56"/>
        <v>4419.2655000000004</v>
      </c>
      <c r="AH169" s="591">
        <f t="shared" si="56"/>
        <v>4419.2655000000004</v>
      </c>
      <c r="AI169" s="592">
        <f t="shared" si="56"/>
        <v>4419.2655000000004</v>
      </c>
      <c r="AJ169" s="593">
        <f t="shared" si="39"/>
        <v>114900.90299999995</v>
      </c>
    </row>
    <row r="170" spans="2:36" ht="14.4" outlineLevel="1" x14ac:dyDescent="0.25">
      <c r="B170" s="581"/>
      <c r="C170" s="588" t="s">
        <v>742</v>
      </c>
      <c r="D170" s="589" t="s">
        <v>632</v>
      </c>
      <c r="E170" s="596">
        <v>760.5</v>
      </c>
      <c r="F170" s="591"/>
      <c r="G170" s="591"/>
      <c r="H170" s="591"/>
      <c r="I170" s="591"/>
      <c r="J170" s="591">
        <f t="shared" ref="I170:P183" si="61">+$E170*$E$66*12</f>
        <v>4419.2655000000004</v>
      </c>
      <c r="K170" s="591">
        <f t="shared" si="61"/>
        <v>4419.2655000000004</v>
      </c>
      <c r="L170" s="591">
        <f t="shared" si="61"/>
        <v>4419.2655000000004</v>
      </c>
      <c r="M170" s="591">
        <f t="shared" si="61"/>
        <v>4419.2655000000004</v>
      </c>
      <c r="N170" s="591">
        <f t="shared" si="61"/>
        <v>4419.2655000000004</v>
      </c>
      <c r="O170" s="591">
        <f t="shared" si="61"/>
        <v>4419.2655000000004</v>
      </c>
      <c r="P170" s="591">
        <f t="shared" si="61"/>
        <v>4419.2655000000004</v>
      </c>
      <c r="Q170" s="591">
        <f t="shared" si="54"/>
        <v>4419.2655000000004</v>
      </c>
      <c r="R170" s="591">
        <f t="shared" si="54"/>
        <v>4419.2655000000004</v>
      </c>
      <c r="S170" s="591">
        <f t="shared" si="54"/>
        <v>4419.2655000000004</v>
      </c>
      <c r="T170" s="591">
        <f t="shared" si="54"/>
        <v>4419.2655000000004</v>
      </c>
      <c r="U170" s="591">
        <f t="shared" si="54"/>
        <v>4419.2655000000004</v>
      </c>
      <c r="V170" s="591">
        <f t="shared" si="54"/>
        <v>4419.2655000000004</v>
      </c>
      <c r="W170" s="591">
        <f t="shared" si="54"/>
        <v>4419.2655000000004</v>
      </c>
      <c r="X170" s="591">
        <f t="shared" si="54"/>
        <v>4419.2655000000004</v>
      </c>
      <c r="Y170" s="591">
        <f t="shared" si="54"/>
        <v>4419.2655000000004</v>
      </c>
      <c r="Z170" s="591">
        <f t="shared" si="54"/>
        <v>4419.2655000000004</v>
      </c>
      <c r="AA170" s="591">
        <f t="shared" si="56"/>
        <v>4419.2655000000004</v>
      </c>
      <c r="AB170" s="591">
        <f t="shared" si="56"/>
        <v>4419.2655000000004</v>
      </c>
      <c r="AC170" s="591">
        <f t="shared" si="56"/>
        <v>4419.2655000000004</v>
      </c>
      <c r="AD170" s="591">
        <f t="shared" si="56"/>
        <v>4419.2655000000004</v>
      </c>
      <c r="AE170" s="591">
        <f t="shared" si="56"/>
        <v>4419.2655000000004</v>
      </c>
      <c r="AF170" s="591">
        <f t="shared" si="56"/>
        <v>4419.2655000000004</v>
      </c>
      <c r="AG170" s="591">
        <f t="shared" si="56"/>
        <v>4419.2655000000004</v>
      </c>
      <c r="AH170" s="591">
        <f t="shared" si="56"/>
        <v>4419.2655000000004</v>
      </c>
      <c r="AI170" s="592">
        <f t="shared" si="56"/>
        <v>4419.2655000000004</v>
      </c>
      <c r="AJ170" s="593">
        <f t="shared" si="39"/>
        <v>114900.90299999995</v>
      </c>
    </row>
    <row r="171" spans="2:36" ht="14.4" outlineLevel="1" x14ac:dyDescent="0.25">
      <c r="B171" s="581"/>
      <c r="C171" s="588" t="s">
        <v>743</v>
      </c>
      <c r="D171" s="589" t="s">
        <v>632</v>
      </c>
      <c r="E171" s="596">
        <v>760.5</v>
      </c>
      <c r="F171" s="591"/>
      <c r="G171" s="591"/>
      <c r="H171" s="591"/>
      <c r="I171" s="591"/>
      <c r="J171" s="591">
        <f t="shared" si="61"/>
        <v>4419.2655000000004</v>
      </c>
      <c r="K171" s="591">
        <f t="shared" si="61"/>
        <v>4419.2655000000004</v>
      </c>
      <c r="L171" s="591">
        <f t="shared" si="61"/>
        <v>4419.2655000000004</v>
      </c>
      <c r="M171" s="591">
        <f t="shared" si="61"/>
        <v>4419.2655000000004</v>
      </c>
      <c r="N171" s="591">
        <f t="shared" si="61"/>
        <v>4419.2655000000004</v>
      </c>
      <c r="O171" s="591">
        <f t="shared" si="61"/>
        <v>4419.2655000000004</v>
      </c>
      <c r="P171" s="591">
        <f t="shared" si="61"/>
        <v>4419.2655000000004</v>
      </c>
      <c r="Q171" s="591">
        <f t="shared" si="54"/>
        <v>4419.2655000000004</v>
      </c>
      <c r="R171" s="591">
        <f t="shared" si="54"/>
        <v>4419.2655000000004</v>
      </c>
      <c r="S171" s="591">
        <f t="shared" si="54"/>
        <v>4419.2655000000004</v>
      </c>
      <c r="T171" s="591">
        <f t="shared" si="54"/>
        <v>4419.2655000000004</v>
      </c>
      <c r="U171" s="591">
        <f t="shared" si="54"/>
        <v>4419.2655000000004</v>
      </c>
      <c r="V171" s="591">
        <f t="shared" si="54"/>
        <v>4419.2655000000004</v>
      </c>
      <c r="W171" s="591">
        <f t="shared" si="54"/>
        <v>4419.2655000000004</v>
      </c>
      <c r="X171" s="591">
        <f t="shared" si="54"/>
        <v>4419.2655000000004</v>
      </c>
      <c r="Y171" s="591">
        <f t="shared" ref="Q171:AF183" si="62">+$E171*$E$66*12</f>
        <v>4419.2655000000004</v>
      </c>
      <c r="Z171" s="591">
        <f t="shared" si="62"/>
        <v>4419.2655000000004</v>
      </c>
      <c r="AA171" s="591">
        <f t="shared" si="56"/>
        <v>4419.2655000000004</v>
      </c>
      <c r="AB171" s="591">
        <f t="shared" si="56"/>
        <v>4419.2655000000004</v>
      </c>
      <c r="AC171" s="591">
        <f t="shared" si="56"/>
        <v>4419.2655000000004</v>
      </c>
      <c r="AD171" s="591">
        <f t="shared" si="56"/>
        <v>4419.2655000000004</v>
      </c>
      <c r="AE171" s="591">
        <f t="shared" si="56"/>
        <v>4419.2655000000004</v>
      </c>
      <c r="AF171" s="591">
        <f t="shared" si="56"/>
        <v>4419.2655000000004</v>
      </c>
      <c r="AG171" s="591">
        <f t="shared" si="56"/>
        <v>4419.2655000000004</v>
      </c>
      <c r="AH171" s="591">
        <f t="shared" si="56"/>
        <v>4419.2655000000004</v>
      </c>
      <c r="AI171" s="592">
        <f t="shared" si="56"/>
        <v>4419.2655000000004</v>
      </c>
      <c r="AJ171" s="593">
        <f t="shared" si="39"/>
        <v>114900.90299999995</v>
      </c>
    </row>
    <row r="172" spans="2:36" ht="14.4" outlineLevel="1" x14ac:dyDescent="0.25">
      <c r="B172" s="581"/>
      <c r="C172" s="588" t="s">
        <v>744</v>
      </c>
      <c r="D172" s="589" t="s">
        <v>632</v>
      </c>
      <c r="E172" s="596">
        <v>760.5</v>
      </c>
      <c r="F172" s="591"/>
      <c r="G172" s="591"/>
      <c r="H172" s="591"/>
      <c r="I172" s="591"/>
      <c r="J172" s="591">
        <f t="shared" si="61"/>
        <v>4419.2655000000004</v>
      </c>
      <c r="K172" s="591">
        <f t="shared" si="61"/>
        <v>4419.2655000000004</v>
      </c>
      <c r="L172" s="591">
        <f t="shared" si="61"/>
        <v>4419.2655000000004</v>
      </c>
      <c r="M172" s="591">
        <f t="shared" si="61"/>
        <v>4419.2655000000004</v>
      </c>
      <c r="N172" s="591">
        <f t="shared" si="61"/>
        <v>4419.2655000000004</v>
      </c>
      <c r="O172" s="591">
        <f t="shared" si="61"/>
        <v>4419.2655000000004</v>
      </c>
      <c r="P172" s="591">
        <f t="shared" si="61"/>
        <v>4419.2655000000004</v>
      </c>
      <c r="Q172" s="591">
        <f t="shared" si="62"/>
        <v>4419.2655000000004</v>
      </c>
      <c r="R172" s="591">
        <f t="shared" si="62"/>
        <v>4419.2655000000004</v>
      </c>
      <c r="S172" s="591">
        <f t="shared" si="62"/>
        <v>4419.2655000000004</v>
      </c>
      <c r="T172" s="591">
        <f t="shared" si="62"/>
        <v>4419.2655000000004</v>
      </c>
      <c r="U172" s="591">
        <f t="shared" si="62"/>
        <v>4419.2655000000004</v>
      </c>
      <c r="V172" s="591">
        <f t="shared" si="62"/>
        <v>4419.2655000000004</v>
      </c>
      <c r="W172" s="591">
        <f t="shared" si="62"/>
        <v>4419.2655000000004</v>
      </c>
      <c r="X172" s="591">
        <f t="shared" si="62"/>
        <v>4419.2655000000004</v>
      </c>
      <c r="Y172" s="591">
        <f t="shared" si="62"/>
        <v>4419.2655000000004</v>
      </c>
      <c r="Z172" s="591">
        <f t="shared" si="62"/>
        <v>4419.2655000000004</v>
      </c>
      <c r="AA172" s="591">
        <f t="shared" si="56"/>
        <v>4419.2655000000004</v>
      </c>
      <c r="AB172" s="591">
        <f t="shared" si="56"/>
        <v>4419.2655000000004</v>
      </c>
      <c r="AC172" s="591">
        <f t="shared" si="56"/>
        <v>4419.2655000000004</v>
      </c>
      <c r="AD172" s="591">
        <f t="shared" si="56"/>
        <v>4419.2655000000004</v>
      </c>
      <c r="AE172" s="591">
        <f t="shared" si="56"/>
        <v>4419.2655000000004</v>
      </c>
      <c r="AF172" s="591">
        <f t="shared" si="56"/>
        <v>4419.2655000000004</v>
      </c>
      <c r="AG172" s="591">
        <f t="shared" si="56"/>
        <v>4419.2655000000004</v>
      </c>
      <c r="AH172" s="591">
        <f t="shared" si="56"/>
        <v>4419.2655000000004</v>
      </c>
      <c r="AI172" s="592">
        <f t="shared" si="56"/>
        <v>4419.2655000000004</v>
      </c>
      <c r="AJ172" s="593">
        <f t="shared" si="39"/>
        <v>114900.90299999995</v>
      </c>
    </row>
    <row r="173" spans="2:36" ht="14.4" outlineLevel="1" x14ac:dyDescent="0.25">
      <c r="B173" s="581"/>
      <c r="C173" s="588" t="s">
        <v>745</v>
      </c>
      <c r="D173" s="589" t="s">
        <v>632</v>
      </c>
      <c r="E173" s="596">
        <v>760.5</v>
      </c>
      <c r="F173" s="591"/>
      <c r="G173" s="591"/>
      <c r="H173" s="591"/>
      <c r="I173" s="591"/>
      <c r="J173" s="591">
        <f t="shared" si="61"/>
        <v>4419.2655000000004</v>
      </c>
      <c r="K173" s="591">
        <f t="shared" si="61"/>
        <v>4419.2655000000004</v>
      </c>
      <c r="L173" s="591">
        <f t="shared" si="61"/>
        <v>4419.2655000000004</v>
      </c>
      <c r="M173" s="591">
        <f t="shared" si="61"/>
        <v>4419.2655000000004</v>
      </c>
      <c r="N173" s="591">
        <f t="shared" si="61"/>
        <v>4419.2655000000004</v>
      </c>
      <c r="O173" s="591">
        <f t="shared" si="61"/>
        <v>4419.2655000000004</v>
      </c>
      <c r="P173" s="591">
        <f t="shared" si="61"/>
        <v>4419.2655000000004</v>
      </c>
      <c r="Q173" s="591">
        <f t="shared" si="62"/>
        <v>4419.2655000000004</v>
      </c>
      <c r="R173" s="591">
        <f t="shared" si="62"/>
        <v>4419.2655000000004</v>
      </c>
      <c r="S173" s="591">
        <f t="shared" si="62"/>
        <v>4419.2655000000004</v>
      </c>
      <c r="T173" s="591">
        <f t="shared" si="62"/>
        <v>4419.2655000000004</v>
      </c>
      <c r="U173" s="591">
        <f t="shared" si="62"/>
        <v>4419.2655000000004</v>
      </c>
      <c r="V173" s="591">
        <f t="shared" si="62"/>
        <v>4419.2655000000004</v>
      </c>
      <c r="W173" s="591">
        <f t="shared" si="62"/>
        <v>4419.2655000000004</v>
      </c>
      <c r="X173" s="591">
        <f t="shared" si="62"/>
        <v>4419.2655000000004</v>
      </c>
      <c r="Y173" s="591">
        <f t="shared" si="62"/>
        <v>4419.2655000000004</v>
      </c>
      <c r="Z173" s="591">
        <f t="shared" si="62"/>
        <v>4419.2655000000004</v>
      </c>
      <c r="AA173" s="591">
        <f t="shared" si="56"/>
        <v>4419.2655000000004</v>
      </c>
      <c r="AB173" s="591">
        <f t="shared" si="56"/>
        <v>4419.2655000000004</v>
      </c>
      <c r="AC173" s="591">
        <f t="shared" si="56"/>
        <v>4419.2655000000004</v>
      </c>
      <c r="AD173" s="591">
        <f t="shared" si="56"/>
        <v>4419.2655000000004</v>
      </c>
      <c r="AE173" s="591">
        <f t="shared" si="56"/>
        <v>4419.2655000000004</v>
      </c>
      <c r="AF173" s="591">
        <f t="shared" si="56"/>
        <v>4419.2655000000004</v>
      </c>
      <c r="AG173" s="591">
        <f t="shared" si="56"/>
        <v>4419.2655000000004</v>
      </c>
      <c r="AH173" s="591">
        <f t="shared" si="56"/>
        <v>4419.2655000000004</v>
      </c>
      <c r="AI173" s="592">
        <f t="shared" si="56"/>
        <v>4419.2655000000004</v>
      </c>
      <c r="AJ173" s="593">
        <f t="shared" si="39"/>
        <v>114900.90299999995</v>
      </c>
    </row>
    <row r="174" spans="2:36" ht="14.4" outlineLevel="1" x14ac:dyDescent="0.25">
      <c r="B174" s="581"/>
      <c r="C174" s="588" t="s">
        <v>746</v>
      </c>
      <c r="D174" s="589" t="s">
        <v>632</v>
      </c>
      <c r="E174" s="596">
        <v>760.5</v>
      </c>
      <c r="F174" s="591"/>
      <c r="G174" s="591"/>
      <c r="H174" s="591"/>
      <c r="I174" s="591"/>
      <c r="J174" s="591">
        <f t="shared" si="61"/>
        <v>4419.2655000000004</v>
      </c>
      <c r="K174" s="591">
        <f t="shared" si="61"/>
        <v>4419.2655000000004</v>
      </c>
      <c r="L174" s="591">
        <f t="shared" si="61"/>
        <v>4419.2655000000004</v>
      </c>
      <c r="M174" s="591">
        <f t="shared" si="61"/>
        <v>4419.2655000000004</v>
      </c>
      <c r="N174" s="591">
        <f t="shared" si="61"/>
        <v>4419.2655000000004</v>
      </c>
      <c r="O174" s="591">
        <f t="shared" si="61"/>
        <v>4419.2655000000004</v>
      </c>
      <c r="P174" s="591">
        <f t="shared" si="61"/>
        <v>4419.2655000000004</v>
      </c>
      <c r="Q174" s="591">
        <f t="shared" si="62"/>
        <v>4419.2655000000004</v>
      </c>
      <c r="R174" s="591">
        <f t="shared" si="62"/>
        <v>4419.2655000000004</v>
      </c>
      <c r="S174" s="591">
        <f t="shared" si="62"/>
        <v>4419.2655000000004</v>
      </c>
      <c r="T174" s="591">
        <f t="shared" si="62"/>
        <v>4419.2655000000004</v>
      </c>
      <c r="U174" s="591">
        <f t="shared" si="62"/>
        <v>4419.2655000000004</v>
      </c>
      <c r="V174" s="591">
        <f t="shared" si="62"/>
        <v>4419.2655000000004</v>
      </c>
      <c r="W174" s="591">
        <f t="shared" si="62"/>
        <v>4419.2655000000004</v>
      </c>
      <c r="X174" s="591">
        <f t="shared" si="62"/>
        <v>4419.2655000000004</v>
      </c>
      <c r="Y174" s="591">
        <f t="shared" si="62"/>
        <v>4419.2655000000004</v>
      </c>
      <c r="Z174" s="591">
        <f t="shared" si="62"/>
        <v>4419.2655000000004</v>
      </c>
      <c r="AA174" s="591">
        <f t="shared" si="56"/>
        <v>4419.2655000000004</v>
      </c>
      <c r="AB174" s="591">
        <f t="shared" si="56"/>
        <v>4419.2655000000004</v>
      </c>
      <c r="AC174" s="591">
        <f t="shared" si="56"/>
        <v>4419.2655000000004</v>
      </c>
      <c r="AD174" s="591">
        <f t="shared" si="56"/>
        <v>4419.2655000000004</v>
      </c>
      <c r="AE174" s="591">
        <f t="shared" si="56"/>
        <v>4419.2655000000004</v>
      </c>
      <c r="AF174" s="591">
        <f t="shared" si="56"/>
        <v>4419.2655000000004</v>
      </c>
      <c r="AG174" s="591">
        <f t="shared" si="56"/>
        <v>4419.2655000000004</v>
      </c>
      <c r="AH174" s="591">
        <f t="shared" si="56"/>
        <v>4419.2655000000004</v>
      </c>
      <c r="AI174" s="592">
        <f t="shared" si="56"/>
        <v>4419.2655000000004</v>
      </c>
      <c r="AJ174" s="593">
        <f t="shared" si="39"/>
        <v>114900.90299999995</v>
      </c>
    </row>
    <row r="175" spans="2:36" ht="14.4" outlineLevel="1" x14ac:dyDescent="0.25">
      <c r="B175" s="581"/>
      <c r="C175" s="588" t="s">
        <v>747</v>
      </c>
      <c r="D175" s="589" t="s">
        <v>632</v>
      </c>
      <c r="E175" s="596">
        <v>760.5</v>
      </c>
      <c r="F175" s="591"/>
      <c r="G175" s="591"/>
      <c r="H175" s="591"/>
      <c r="I175" s="591"/>
      <c r="J175" s="591">
        <f t="shared" si="61"/>
        <v>4419.2655000000004</v>
      </c>
      <c r="K175" s="591">
        <f t="shared" si="61"/>
        <v>4419.2655000000004</v>
      </c>
      <c r="L175" s="591">
        <f t="shared" si="61"/>
        <v>4419.2655000000004</v>
      </c>
      <c r="M175" s="591">
        <f t="shared" si="61"/>
        <v>4419.2655000000004</v>
      </c>
      <c r="N175" s="591">
        <f t="shared" si="61"/>
        <v>4419.2655000000004</v>
      </c>
      <c r="O175" s="591">
        <f t="shared" si="61"/>
        <v>4419.2655000000004</v>
      </c>
      <c r="P175" s="591">
        <f t="shared" si="61"/>
        <v>4419.2655000000004</v>
      </c>
      <c r="Q175" s="591">
        <f t="shared" si="62"/>
        <v>4419.2655000000004</v>
      </c>
      <c r="R175" s="591">
        <f t="shared" si="62"/>
        <v>4419.2655000000004</v>
      </c>
      <c r="S175" s="591">
        <f t="shared" si="62"/>
        <v>4419.2655000000004</v>
      </c>
      <c r="T175" s="591">
        <f t="shared" si="62"/>
        <v>4419.2655000000004</v>
      </c>
      <c r="U175" s="591">
        <f t="shared" si="62"/>
        <v>4419.2655000000004</v>
      </c>
      <c r="V175" s="591">
        <f t="shared" si="62"/>
        <v>4419.2655000000004</v>
      </c>
      <c r="W175" s="591">
        <f t="shared" si="62"/>
        <v>4419.2655000000004</v>
      </c>
      <c r="X175" s="591">
        <f t="shared" si="62"/>
        <v>4419.2655000000004</v>
      </c>
      <c r="Y175" s="591">
        <f t="shared" si="62"/>
        <v>4419.2655000000004</v>
      </c>
      <c r="Z175" s="591">
        <f t="shared" si="62"/>
        <v>4419.2655000000004</v>
      </c>
      <c r="AA175" s="591">
        <f t="shared" si="56"/>
        <v>4419.2655000000004</v>
      </c>
      <c r="AB175" s="591">
        <f t="shared" si="56"/>
        <v>4419.2655000000004</v>
      </c>
      <c r="AC175" s="591">
        <f t="shared" si="56"/>
        <v>4419.2655000000004</v>
      </c>
      <c r="AD175" s="591">
        <f t="shared" si="56"/>
        <v>4419.2655000000004</v>
      </c>
      <c r="AE175" s="591">
        <f t="shared" si="56"/>
        <v>4419.2655000000004</v>
      </c>
      <c r="AF175" s="591">
        <f t="shared" si="56"/>
        <v>4419.2655000000004</v>
      </c>
      <c r="AG175" s="591">
        <f t="shared" si="56"/>
        <v>4419.2655000000004</v>
      </c>
      <c r="AH175" s="591">
        <f t="shared" si="56"/>
        <v>4419.2655000000004</v>
      </c>
      <c r="AI175" s="592">
        <f t="shared" si="56"/>
        <v>4419.2655000000004</v>
      </c>
      <c r="AJ175" s="593">
        <f t="shared" si="39"/>
        <v>114900.90299999995</v>
      </c>
    </row>
    <row r="176" spans="2:36" ht="14.4" outlineLevel="1" x14ac:dyDescent="0.25">
      <c r="B176" s="581"/>
      <c r="C176" s="588" t="s">
        <v>748</v>
      </c>
      <c r="D176" s="589" t="s">
        <v>632</v>
      </c>
      <c r="E176" s="596">
        <v>760.5</v>
      </c>
      <c r="F176" s="591"/>
      <c r="G176" s="591"/>
      <c r="H176" s="591"/>
      <c r="I176" s="591">
        <f t="shared" si="61"/>
        <v>4419.2655000000004</v>
      </c>
      <c r="J176" s="591">
        <f t="shared" si="61"/>
        <v>4419.2655000000004</v>
      </c>
      <c r="K176" s="591">
        <f t="shared" si="61"/>
        <v>4419.2655000000004</v>
      </c>
      <c r="L176" s="591">
        <f t="shared" si="61"/>
        <v>4419.2655000000004</v>
      </c>
      <c r="M176" s="591">
        <f t="shared" si="61"/>
        <v>4419.2655000000004</v>
      </c>
      <c r="N176" s="591">
        <f t="shared" si="61"/>
        <v>4419.2655000000004</v>
      </c>
      <c r="O176" s="591">
        <f t="shared" si="61"/>
        <v>4419.2655000000004</v>
      </c>
      <c r="P176" s="591">
        <f t="shared" si="61"/>
        <v>4419.2655000000004</v>
      </c>
      <c r="Q176" s="591">
        <f t="shared" si="62"/>
        <v>4419.2655000000004</v>
      </c>
      <c r="R176" s="591">
        <f t="shared" si="62"/>
        <v>4419.2655000000004</v>
      </c>
      <c r="S176" s="591">
        <f t="shared" si="62"/>
        <v>4419.2655000000004</v>
      </c>
      <c r="T176" s="591">
        <f t="shared" si="62"/>
        <v>4419.2655000000004</v>
      </c>
      <c r="U176" s="591">
        <f t="shared" si="62"/>
        <v>4419.2655000000004</v>
      </c>
      <c r="V176" s="591">
        <f t="shared" si="62"/>
        <v>4419.2655000000004</v>
      </c>
      <c r="W176" s="591">
        <f t="shared" si="62"/>
        <v>4419.2655000000004</v>
      </c>
      <c r="X176" s="591">
        <f t="shared" si="62"/>
        <v>4419.2655000000004</v>
      </c>
      <c r="Y176" s="591">
        <f t="shared" si="62"/>
        <v>4419.2655000000004</v>
      </c>
      <c r="Z176" s="591">
        <f t="shared" si="62"/>
        <v>4419.2655000000004</v>
      </c>
      <c r="AA176" s="591">
        <f t="shared" si="56"/>
        <v>4419.2655000000004</v>
      </c>
      <c r="AB176" s="591">
        <f t="shared" si="56"/>
        <v>4419.2655000000004</v>
      </c>
      <c r="AC176" s="591">
        <f t="shared" si="56"/>
        <v>4419.2655000000004</v>
      </c>
      <c r="AD176" s="591">
        <f t="shared" si="56"/>
        <v>4419.2655000000004</v>
      </c>
      <c r="AE176" s="591">
        <f t="shared" si="56"/>
        <v>4419.2655000000004</v>
      </c>
      <c r="AF176" s="591">
        <f t="shared" si="56"/>
        <v>4419.2655000000004</v>
      </c>
      <c r="AG176" s="591">
        <f t="shared" si="56"/>
        <v>4419.2655000000004</v>
      </c>
      <c r="AH176" s="591">
        <f t="shared" si="56"/>
        <v>4419.2655000000004</v>
      </c>
      <c r="AI176" s="592">
        <f t="shared" si="56"/>
        <v>4419.2655000000004</v>
      </c>
      <c r="AJ176" s="593">
        <f t="shared" si="39"/>
        <v>119320.16849999994</v>
      </c>
    </row>
    <row r="177" spans="2:38" ht="14.4" outlineLevel="1" x14ac:dyDescent="0.25">
      <c r="B177" s="581"/>
      <c r="C177" s="588" t="s">
        <v>749</v>
      </c>
      <c r="D177" s="589" t="s">
        <v>632</v>
      </c>
      <c r="E177" s="596">
        <v>760.5</v>
      </c>
      <c r="F177" s="591"/>
      <c r="G177" s="591"/>
      <c r="H177" s="591"/>
      <c r="I177" s="591">
        <f t="shared" si="61"/>
        <v>4419.2655000000004</v>
      </c>
      <c r="J177" s="591">
        <f t="shared" si="61"/>
        <v>4419.2655000000004</v>
      </c>
      <c r="K177" s="591">
        <f t="shared" si="61"/>
        <v>4419.2655000000004</v>
      </c>
      <c r="L177" s="591">
        <f t="shared" si="61"/>
        <v>4419.2655000000004</v>
      </c>
      <c r="M177" s="591">
        <f t="shared" si="61"/>
        <v>4419.2655000000004</v>
      </c>
      <c r="N177" s="591">
        <f t="shared" si="61"/>
        <v>4419.2655000000004</v>
      </c>
      <c r="O177" s="591">
        <f t="shared" si="61"/>
        <v>4419.2655000000004</v>
      </c>
      <c r="P177" s="591">
        <f t="shared" si="61"/>
        <v>4419.2655000000004</v>
      </c>
      <c r="Q177" s="591">
        <f t="shared" si="62"/>
        <v>4419.2655000000004</v>
      </c>
      <c r="R177" s="591">
        <f t="shared" si="62"/>
        <v>4419.2655000000004</v>
      </c>
      <c r="S177" s="591">
        <f t="shared" si="62"/>
        <v>4419.2655000000004</v>
      </c>
      <c r="T177" s="591">
        <f t="shared" si="62"/>
        <v>4419.2655000000004</v>
      </c>
      <c r="U177" s="591">
        <f t="shared" si="62"/>
        <v>4419.2655000000004</v>
      </c>
      <c r="V177" s="591">
        <f t="shared" si="62"/>
        <v>4419.2655000000004</v>
      </c>
      <c r="W177" s="591">
        <f t="shared" si="62"/>
        <v>4419.2655000000004</v>
      </c>
      <c r="X177" s="591">
        <f t="shared" si="62"/>
        <v>4419.2655000000004</v>
      </c>
      <c r="Y177" s="591">
        <f t="shared" si="62"/>
        <v>4419.2655000000004</v>
      </c>
      <c r="Z177" s="591">
        <f t="shared" si="62"/>
        <v>4419.2655000000004</v>
      </c>
      <c r="AA177" s="591">
        <f t="shared" si="56"/>
        <v>4419.2655000000004</v>
      </c>
      <c r="AB177" s="591">
        <f t="shared" si="56"/>
        <v>4419.2655000000004</v>
      </c>
      <c r="AC177" s="591">
        <f t="shared" si="56"/>
        <v>4419.2655000000004</v>
      </c>
      <c r="AD177" s="591">
        <f t="shared" si="56"/>
        <v>4419.2655000000004</v>
      </c>
      <c r="AE177" s="591">
        <f t="shared" si="56"/>
        <v>4419.2655000000004</v>
      </c>
      <c r="AF177" s="591">
        <f t="shared" si="56"/>
        <v>4419.2655000000004</v>
      </c>
      <c r="AG177" s="591">
        <f t="shared" si="56"/>
        <v>4419.2655000000004</v>
      </c>
      <c r="AH177" s="591">
        <f t="shared" si="56"/>
        <v>4419.2655000000004</v>
      </c>
      <c r="AI177" s="592">
        <f t="shared" si="56"/>
        <v>4419.2655000000004</v>
      </c>
      <c r="AJ177" s="593">
        <f t="shared" si="39"/>
        <v>119320.16849999994</v>
      </c>
    </row>
    <row r="178" spans="2:38" ht="14.4" outlineLevel="1" x14ac:dyDescent="0.25">
      <c r="B178" s="581"/>
      <c r="C178" s="588" t="s">
        <v>750</v>
      </c>
      <c r="D178" s="589" t="s">
        <v>632</v>
      </c>
      <c r="E178" s="596">
        <v>760.5</v>
      </c>
      <c r="F178" s="591"/>
      <c r="G178" s="591"/>
      <c r="H178" s="591"/>
      <c r="I178" s="591"/>
      <c r="J178" s="591">
        <f t="shared" si="61"/>
        <v>4419.2655000000004</v>
      </c>
      <c r="K178" s="591">
        <f t="shared" si="61"/>
        <v>4419.2655000000004</v>
      </c>
      <c r="L178" s="591">
        <f t="shared" si="61"/>
        <v>4419.2655000000004</v>
      </c>
      <c r="M178" s="591">
        <f t="shared" si="61"/>
        <v>4419.2655000000004</v>
      </c>
      <c r="N178" s="591">
        <f t="shared" si="61"/>
        <v>4419.2655000000004</v>
      </c>
      <c r="O178" s="591">
        <f t="shared" si="61"/>
        <v>4419.2655000000004</v>
      </c>
      <c r="P178" s="591">
        <f t="shared" si="61"/>
        <v>4419.2655000000004</v>
      </c>
      <c r="Q178" s="591">
        <f t="shared" si="62"/>
        <v>4419.2655000000004</v>
      </c>
      <c r="R178" s="591">
        <f t="shared" si="62"/>
        <v>4419.2655000000004</v>
      </c>
      <c r="S178" s="591">
        <f t="shared" si="62"/>
        <v>4419.2655000000004</v>
      </c>
      <c r="T178" s="591">
        <f t="shared" si="62"/>
        <v>4419.2655000000004</v>
      </c>
      <c r="U178" s="591">
        <f t="shared" si="62"/>
        <v>4419.2655000000004</v>
      </c>
      <c r="V178" s="591">
        <f t="shared" si="62"/>
        <v>4419.2655000000004</v>
      </c>
      <c r="W178" s="591">
        <f t="shared" si="62"/>
        <v>4419.2655000000004</v>
      </c>
      <c r="X178" s="591">
        <f t="shared" si="62"/>
        <v>4419.2655000000004</v>
      </c>
      <c r="Y178" s="591">
        <f t="shared" si="62"/>
        <v>4419.2655000000004</v>
      </c>
      <c r="Z178" s="591">
        <f t="shared" si="62"/>
        <v>4419.2655000000004</v>
      </c>
      <c r="AA178" s="591">
        <f t="shared" si="56"/>
        <v>4419.2655000000004</v>
      </c>
      <c r="AB178" s="591">
        <f t="shared" si="56"/>
        <v>4419.2655000000004</v>
      </c>
      <c r="AC178" s="591">
        <f t="shared" si="56"/>
        <v>4419.2655000000004</v>
      </c>
      <c r="AD178" s="591">
        <f t="shared" si="56"/>
        <v>4419.2655000000004</v>
      </c>
      <c r="AE178" s="591">
        <f t="shared" si="56"/>
        <v>4419.2655000000004</v>
      </c>
      <c r="AF178" s="591">
        <f t="shared" si="56"/>
        <v>4419.2655000000004</v>
      </c>
      <c r="AG178" s="591">
        <f t="shared" si="56"/>
        <v>4419.2655000000004</v>
      </c>
      <c r="AH178" s="591">
        <f t="shared" si="56"/>
        <v>4419.2655000000004</v>
      </c>
      <c r="AI178" s="592">
        <f t="shared" si="56"/>
        <v>4419.2655000000004</v>
      </c>
      <c r="AJ178" s="593">
        <f t="shared" si="39"/>
        <v>114900.90299999995</v>
      </c>
    </row>
    <row r="179" spans="2:38" ht="14.4" outlineLevel="1" x14ac:dyDescent="0.25">
      <c r="B179" s="581"/>
      <c r="C179" s="588" t="s">
        <v>751</v>
      </c>
      <c r="D179" s="589" t="s">
        <v>632</v>
      </c>
      <c r="E179" s="596">
        <v>760.5</v>
      </c>
      <c r="F179" s="591"/>
      <c r="G179" s="591"/>
      <c r="H179" s="591"/>
      <c r="I179" s="591">
        <f t="shared" si="61"/>
        <v>4419.2655000000004</v>
      </c>
      <c r="J179" s="591">
        <f t="shared" si="61"/>
        <v>4419.2655000000004</v>
      </c>
      <c r="K179" s="591">
        <f t="shared" si="61"/>
        <v>4419.2655000000004</v>
      </c>
      <c r="L179" s="591">
        <f t="shared" si="61"/>
        <v>4419.2655000000004</v>
      </c>
      <c r="M179" s="591">
        <f t="shared" si="61"/>
        <v>4419.2655000000004</v>
      </c>
      <c r="N179" s="591">
        <f t="shared" si="61"/>
        <v>4419.2655000000004</v>
      </c>
      <c r="O179" s="591">
        <f t="shared" si="61"/>
        <v>4419.2655000000004</v>
      </c>
      <c r="P179" s="591">
        <f t="shared" si="61"/>
        <v>4419.2655000000004</v>
      </c>
      <c r="Q179" s="591">
        <f t="shared" si="62"/>
        <v>4419.2655000000004</v>
      </c>
      <c r="R179" s="591">
        <f t="shared" si="62"/>
        <v>4419.2655000000004</v>
      </c>
      <c r="S179" s="591">
        <f t="shared" si="62"/>
        <v>4419.2655000000004</v>
      </c>
      <c r="T179" s="591">
        <f t="shared" si="62"/>
        <v>4419.2655000000004</v>
      </c>
      <c r="U179" s="591">
        <f t="shared" si="62"/>
        <v>4419.2655000000004</v>
      </c>
      <c r="V179" s="591">
        <f t="shared" si="62"/>
        <v>4419.2655000000004</v>
      </c>
      <c r="W179" s="591">
        <f t="shared" si="62"/>
        <v>4419.2655000000004</v>
      </c>
      <c r="X179" s="591">
        <f t="shared" si="62"/>
        <v>4419.2655000000004</v>
      </c>
      <c r="Y179" s="591">
        <f t="shared" si="62"/>
        <v>4419.2655000000004</v>
      </c>
      <c r="Z179" s="591">
        <f t="shared" si="62"/>
        <v>4419.2655000000004</v>
      </c>
      <c r="AA179" s="591">
        <f t="shared" si="56"/>
        <v>4419.2655000000004</v>
      </c>
      <c r="AB179" s="591">
        <f t="shared" si="56"/>
        <v>4419.2655000000004</v>
      </c>
      <c r="AC179" s="591">
        <f t="shared" si="56"/>
        <v>4419.2655000000004</v>
      </c>
      <c r="AD179" s="591">
        <f t="shared" si="56"/>
        <v>4419.2655000000004</v>
      </c>
      <c r="AE179" s="591">
        <f t="shared" si="56"/>
        <v>4419.2655000000004</v>
      </c>
      <c r="AF179" s="591">
        <f t="shared" si="56"/>
        <v>4419.2655000000004</v>
      </c>
      <c r="AG179" s="591">
        <f t="shared" si="56"/>
        <v>4419.2655000000004</v>
      </c>
      <c r="AH179" s="591">
        <f t="shared" si="56"/>
        <v>4419.2655000000004</v>
      </c>
      <c r="AI179" s="592">
        <f t="shared" si="56"/>
        <v>4419.2655000000004</v>
      </c>
      <c r="AJ179" s="593">
        <f t="shared" si="39"/>
        <v>119320.16849999994</v>
      </c>
    </row>
    <row r="180" spans="2:38" ht="14.4" outlineLevel="1" x14ac:dyDescent="0.25">
      <c r="B180" s="581"/>
      <c r="C180" s="588" t="s">
        <v>752</v>
      </c>
      <c r="D180" s="589" t="s">
        <v>632</v>
      </c>
      <c r="E180" s="596">
        <v>760.5</v>
      </c>
      <c r="F180" s="591"/>
      <c r="G180" s="591"/>
      <c r="H180" s="591"/>
      <c r="I180" s="591"/>
      <c r="J180" s="591">
        <f t="shared" si="61"/>
        <v>4419.2655000000004</v>
      </c>
      <c r="K180" s="591">
        <f t="shared" si="61"/>
        <v>4419.2655000000004</v>
      </c>
      <c r="L180" s="591">
        <f t="shared" si="61"/>
        <v>4419.2655000000004</v>
      </c>
      <c r="M180" s="591">
        <f t="shared" si="61"/>
        <v>4419.2655000000004</v>
      </c>
      <c r="N180" s="591">
        <f t="shared" si="61"/>
        <v>4419.2655000000004</v>
      </c>
      <c r="O180" s="591">
        <f t="shared" si="61"/>
        <v>4419.2655000000004</v>
      </c>
      <c r="P180" s="591">
        <f t="shared" si="61"/>
        <v>4419.2655000000004</v>
      </c>
      <c r="Q180" s="591">
        <f t="shared" si="62"/>
        <v>4419.2655000000004</v>
      </c>
      <c r="R180" s="591">
        <f t="shared" si="62"/>
        <v>4419.2655000000004</v>
      </c>
      <c r="S180" s="591">
        <f t="shared" si="62"/>
        <v>4419.2655000000004</v>
      </c>
      <c r="T180" s="591">
        <f t="shared" si="62"/>
        <v>4419.2655000000004</v>
      </c>
      <c r="U180" s="591">
        <f t="shared" si="62"/>
        <v>4419.2655000000004</v>
      </c>
      <c r="V180" s="591">
        <f t="shared" si="62"/>
        <v>4419.2655000000004</v>
      </c>
      <c r="W180" s="591">
        <f t="shared" si="62"/>
        <v>4419.2655000000004</v>
      </c>
      <c r="X180" s="591">
        <f t="shared" si="62"/>
        <v>4419.2655000000004</v>
      </c>
      <c r="Y180" s="591">
        <f t="shared" si="62"/>
        <v>4419.2655000000004</v>
      </c>
      <c r="Z180" s="591">
        <f t="shared" si="62"/>
        <v>4419.2655000000004</v>
      </c>
      <c r="AA180" s="591">
        <f t="shared" si="56"/>
        <v>4419.2655000000004</v>
      </c>
      <c r="AB180" s="591">
        <f t="shared" si="56"/>
        <v>4419.2655000000004</v>
      </c>
      <c r="AC180" s="591">
        <f t="shared" si="56"/>
        <v>4419.2655000000004</v>
      </c>
      <c r="AD180" s="591">
        <f t="shared" si="56"/>
        <v>4419.2655000000004</v>
      </c>
      <c r="AE180" s="591">
        <f t="shared" si="56"/>
        <v>4419.2655000000004</v>
      </c>
      <c r="AF180" s="591">
        <f t="shared" si="56"/>
        <v>4419.2655000000004</v>
      </c>
      <c r="AG180" s="591">
        <f t="shared" si="56"/>
        <v>4419.2655000000004</v>
      </c>
      <c r="AH180" s="591">
        <f t="shared" ref="AA180:AI183" si="63">+$E180*$E$66*12</f>
        <v>4419.2655000000004</v>
      </c>
      <c r="AI180" s="592">
        <f t="shared" si="63"/>
        <v>4419.2655000000004</v>
      </c>
      <c r="AJ180" s="593">
        <f t="shared" si="39"/>
        <v>114900.90299999995</v>
      </c>
    </row>
    <row r="181" spans="2:38" ht="14.4" outlineLevel="1" x14ac:dyDescent="0.25">
      <c r="B181" s="581"/>
      <c r="C181" s="588" t="s">
        <v>753</v>
      </c>
      <c r="D181" s="589" t="s">
        <v>632</v>
      </c>
      <c r="E181" s="596">
        <v>760.5</v>
      </c>
      <c r="F181" s="591"/>
      <c r="G181" s="591"/>
      <c r="H181" s="591"/>
      <c r="I181" s="591"/>
      <c r="J181" s="591">
        <f t="shared" si="61"/>
        <v>4419.2655000000004</v>
      </c>
      <c r="K181" s="591">
        <f t="shared" si="61"/>
        <v>4419.2655000000004</v>
      </c>
      <c r="L181" s="591">
        <f t="shared" si="61"/>
        <v>4419.2655000000004</v>
      </c>
      <c r="M181" s="591">
        <f t="shared" si="61"/>
        <v>4419.2655000000004</v>
      </c>
      <c r="N181" s="591">
        <f t="shared" si="61"/>
        <v>4419.2655000000004</v>
      </c>
      <c r="O181" s="591">
        <f t="shared" si="61"/>
        <v>4419.2655000000004</v>
      </c>
      <c r="P181" s="591">
        <f t="shared" si="61"/>
        <v>4419.2655000000004</v>
      </c>
      <c r="Q181" s="591">
        <f t="shared" si="62"/>
        <v>4419.2655000000004</v>
      </c>
      <c r="R181" s="591">
        <f t="shared" si="62"/>
        <v>4419.2655000000004</v>
      </c>
      <c r="S181" s="591">
        <f t="shared" si="62"/>
        <v>4419.2655000000004</v>
      </c>
      <c r="T181" s="591">
        <f t="shared" si="62"/>
        <v>4419.2655000000004</v>
      </c>
      <c r="U181" s="591">
        <f t="shared" si="62"/>
        <v>4419.2655000000004</v>
      </c>
      <c r="V181" s="591">
        <f t="shared" si="62"/>
        <v>4419.2655000000004</v>
      </c>
      <c r="W181" s="591">
        <f t="shared" si="62"/>
        <v>4419.2655000000004</v>
      </c>
      <c r="X181" s="591">
        <f t="shared" si="62"/>
        <v>4419.2655000000004</v>
      </c>
      <c r="Y181" s="591">
        <f t="shared" si="62"/>
        <v>4419.2655000000004</v>
      </c>
      <c r="Z181" s="591">
        <f t="shared" si="62"/>
        <v>4419.2655000000004</v>
      </c>
      <c r="AA181" s="591">
        <f t="shared" si="62"/>
        <v>4419.2655000000004</v>
      </c>
      <c r="AB181" s="591">
        <f t="shared" si="62"/>
        <v>4419.2655000000004</v>
      </c>
      <c r="AC181" s="591">
        <f t="shared" si="62"/>
        <v>4419.2655000000004</v>
      </c>
      <c r="AD181" s="591">
        <f t="shared" si="62"/>
        <v>4419.2655000000004</v>
      </c>
      <c r="AE181" s="591">
        <f t="shared" si="62"/>
        <v>4419.2655000000004</v>
      </c>
      <c r="AF181" s="591">
        <f t="shared" si="62"/>
        <v>4419.2655000000004</v>
      </c>
      <c r="AG181" s="591">
        <f t="shared" ref="AG181" si="64">+$E181*$E$66*12</f>
        <v>4419.2655000000004</v>
      </c>
      <c r="AH181" s="591">
        <f t="shared" si="63"/>
        <v>4419.2655000000004</v>
      </c>
      <c r="AI181" s="592">
        <f t="shared" si="63"/>
        <v>4419.2655000000004</v>
      </c>
      <c r="AJ181" s="593">
        <f t="shared" ref="AJ181" si="65">SUM(F181:AI181)</f>
        <v>114900.90299999995</v>
      </c>
    </row>
    <row r="182" spans="2:38" ht="14.4" outlineLevel="1" x14ac:dyDescent="0.25">
      <c r="B182" s="581"/>
      <c r="C182" s="588" t="s">
        <v>754</v>
      </c>
      <c r="D182" s="589" t="s">
        <v>632</v>
      </c>
      <c r="E182" s="596">
        <v>760.5</v>
      </c>
      <c r="F182" s="591"/>
      <c r="G182" s="591"/>
      <c r="H182" s="591"/>
      <c r="I182" s="591"/>
      <c r="J182" s="591">
        <f t="shared" si="61"/>
        <v>4419.2655000000004</v>
      </c>
      <c r="K182" s="591">
        <f t="shared" si="61"/>
        <v>4419.2655000000004</v>
      </c>
      <c r="L182" s="591">
        <f t="shared" si="61"/>
        <v>4419.2655000000004</v>
      </c>
      <c r="M182" s="591">
        <f t="shared" si="61"/>
        <v>4419.2655000000004</v>
      </c>
      <c r="N182" s="591">
        <f t="shared" si="61"/>
        <v>4419.2655000000004</v>
      </c>
      <c r="O182" s="591">
        <f t="shared" si="61"/>
        <v>4419.2655000000004</v>
      </c>
      <c r="P182" s="591">
        <f t="shared" si="61"/>
        <v>4419.2655000000004</v>
      </c>
      <c r="Q182" s="591">
        <f t="shared" si="62"/>
        <v>4419.2655000000004</v>
      </c>
      <c r="R182" s="591">
        <f t="shared" si="62"/>
        <v>4419.2655000000004</v>
      </c>
      <c r="S182" s="591">
        <f t="shared" si="62"/>
        <v>4419.2655000000004</v>
      </c>
      <c r="T182" s="591">
        <f t="shared" si="62"/>
        <v>4419.2655000000004</v>
      </c>
      <c r="U182" s="591">
        <f t="shared" si="62"/>
        <v>4419.2655000000004</v>
      </c>
      <c r="V182" s="591">
        <f t="shared" si="62"/>
        <v>4419.2655000000004</v>
      </c>
      <c r="W182" s="591">
        <f t="shared" si="62"/>
        <v>4419.2655000000004</v>
      </c>
      <c r="X182" s="591">
        <f t="shared" si="62"/>
        <v>4419.2655000000004</v>
      </c>
      <c r="Y182" s="591">
        <f t="shared" si="62"/>
        <v>4419.2655000000004</v>
      </c>
      <c r="Z182" s="591">
        <f t="shared" si="62"/>
        <v>4419.2655000000004</v>
      </c>
      <c r="AA182" s="591">
        <f t="shared" si="63"/>
        <v>4419.2655000000004</v>
      </c>
      <c r="AB182" s="591">
        <f t="shared" si="63"/>
        <v>4419.2655000000004</v>
      </c>
      <c r="AC182" s="591">
        <f t="shared" si="63"/>
        <v>4419.2655000000004</v>
      </c>
      <c r="AD182" s="591">
        <f t="shared" si="63"/>
        <v>4419.2655000000004</v>
      </c>
      <c r="AE182" s="591">
        <f t="shared" si="63"/>
        <v>4419.2655000000004</v>
      </c>
      <c r="AF182" s="591">
        <f t="shared" si="63"/>
        <v>4419.2655000000004</v>
      </c>
      <c r="AG182" s="591">
        <f t="shared" si="63"/>
        <v>4419.2655000000004</v>
      </c>
      <c r="AH182" s="591">
        <f t="shared" si="63"/>
        <v>4419.2655000000004</v>
      </c>
      <c r="AI182" s="592">
        <f t="shared" si="63"/>
        <v>4419.2655000000004</v>
      </c>
      <c r="AJ182" s="593">
        <f t="shared" si="39"/>
        <v>114900.90299999995</v>
      </c>
    </row>
    <row r="183" spans="2:38" ht="14.4" outlineLevel="1" x14ac:dyDescent="0.25">
      <c r="B183" s="581"/>
      <c r="C183" s="588" t="s">
        <v>755</v>
      </c>
      <c r="D183" s="589" t="s">
        <v>632</v>
      </c>
      <c r="E183" s="596">
        <v>760.5</v>
      </c>
      <c r="F183" s="591"/>
      <c r="G183" s="591"/>
      <c r="H183" s="591"/>
      <c r="I183" s="591"/>
      <c r="J183" s="591">
        <f t="shared" si="61"/>
        <v>4419.2655000000004</v>
      </c>
      <c r="K183" s="591">
        <f t="shared" si="61"/>
        <v>4419.2655000000004</v>
      </c>
      <c r="L183" s="591">
        <f t="shared" si="61"/>
        <v>4419.2655000000004</v>
      </c>
      <c r="M183" s="591">
        <f t="shared" si="61"/>
        <v>4419.2655000000004</v>
      </c>
      <c r="N183" s="591">
        <f t="shared" si="61"/>
        <v>4419.2655000000004</v>
      </c>
      <c r="O183" s="591">
        <f t="shared" si="61"/>
        <v>4419.2655000000004</v>
      </c>
      <c r="P183" s="591">
        <f t="shared" si="61"/>
        <v>4419.2655000000004</v>
      </c>
      <c r="Q183" s="591">
        <f t="shared" si="62"/>
        <v>4419.2655000000004</v>
      </c>
      <c r="R183" s="591">
        <f t="shared" si="62"/>
        <v>4419.2655000000004</v>
      </c>
      <c r="S183" s="591">
        <f t="shared" si="62"/>
        <v>4419.2655000000004</v>
      </c>
      <c r="T183" s="591">
        <f t="shared" si="62"/>
        <v>4419.2655000000004</v>
      </c>
      <c r="U183" s="591">
        <f t="shared" si="62"/>
        <v>4419.2655000000004</v>
      </c>
      <c r="V183" s="591">
        <f t="shared" si="62"/>
        <v>4419.2655000000004</v>
      </c>
      <c r="W183" s="591">
        <f t="shared" si="62"/>
        <v>4419.2655000000004</v>
      </c>
      <c r="X183" s="591">
        <f t="shared" si="62"/>
        <v>4419.2655000000004</v>
      </c>
      <c r="Y183" s="591">
        <f t="shared" si="62"/>
        <v>4419.2655000000004</v>
      </c>
      <c r="Z183" s="591">
        <f t="shared" si="62"/>
        <v>4419.2655000000004</v>
      </c>
      <c r="AA183" s="591">
        <f t="shared" si="63"/>
        <v>4419.2655000000004</v>
      </c>
      <c r="AB183" s="591">
        <f t="shared" si="63"/>
        <v>4419.2655000000004</v>
      </c>
      <c r="AC183" s="591">
        <f t="shared" si="63"/>
        <v>4419.2655000000004</v>
      </c>
      <c r="AD183" s="591">
        <f t="shared" si="63"/>
        <v>4419.2655000000004</v>
      </c>
      <c r="AE183" s="591">
        <f t="shared" si="63"/>
        <v>4419.2655000000004</v>
      </c>
      <c r="AF183" s="591">
        <f t="shared" si="63"/>
        <v>4419.2655000000004</v>
      </c>
      <c r="AG183" s="591">
        <f t="shared" si="63"/>
        <v>4419.2655000000004</v>
      </c>
      <c r="AH183" s="591">
        <f t="shared" si="63"/>
        <v>4419.2655000000004</v>
      </c>
      <c r="AI183" s="592">
        <f t="shared" si="63"/>
        <v>4419.2655000000004</v>
      </c>
      <c r="AJ183" s="593">
        <f t="shared" ref="AJ183" si="66">SUM(F183:AI183)</f>
        <v>114900.90299999995</v>
      </c>
    </row>
    <row r="184" spans="2:38" ht="14.4" outlineLevel="1" x14ac:dyDescent="0.25">
      <c r="B184" s="581"/>
      <c r="C184" s="588" t="s">
        <v>756</v>
      </c>
      <c r="D184" s="589" t="s">
        <v>632</v>
      </c>
      <c r="E184" s="596">
        <v>380.25</v>
      </c>
      <c r="F184" s="591">
        <f t="shared" ref="F184:I191" si="67">+$E184*$E$66*0</f>
        <v>0</v>
      </c>
      <c r="G184" s="591">
        <f t="shared" si="67"/>
        <v>0</v>
      </c>
      <c r="H184" s="591">
        <f t="shared" si="67"/>
        <v>0</v>
      </c>
      <c r="I184" s="591">
        <f t="shared" si="67"/>
        <v>0</v>
      </c>
      <c r="J184" s="591">
        <f t="shared" ref="J184:P191" si="68">+$E184*$E$66*12</f>
        <v>2209.6327500000002</v>
      </c>
      <c r="K184" s="591">
        <f t="shared" si="37"/>
        <v>2209.6327500000002</v>
      </c>
      <c r="L184" s="591">
        <f t="shared" si="37"/>
        <v>2209.6327500000002</v>
      </c>
      <c r="M184" s="591">
        <f t="shared" si="37"/>
        <v>2209.6327500000002</v>
      </c>
      <c r="N184" s="591">
        <f t="shared" si="37"/>
        <v>2209.6327500000002</v>
      </c>
      <c r="O184" s="591">
        <f t="shared" si="37"/>
        <v>2209.6327500000002</v>
      </c>
      <c r="P184" s="591">
        <f t="shared" si="37"/>
        <v>2209.6327500000002</v>
      </c>
      <c r="Q184" s="591">
        <f t="shared" si="38"/>
        <v>2209.6327500000002</v>
      </c>
      <c r="R184" s="591">
        <f t="shared" si="38"/>
        <v>2209.6327500000002</v>
      </c>
      <c r="S184" s="591">
        <f t="shared" si="38"/>
        <v>2209.6327500000002</v>
      </c>
      <c r="T184" s="591">
        <f t="shared" si="38"/>
        <v>2209.6327500000002</v>
      </c>
      <c r="U184" s="591">
        <f t="shared" si="38"/>
        <v>2209.6327500000002</v>
      </c>
      <c r="V184" s="591">
        <f t="shared" si="38"/>
        <v>2209.6327500000002</v>
      </c>
      <c r="W184" s="591">
        <f t="shared" si="38"/>
        <v>2209.6327500000002</v>
      </c>
      <c r="X184" s="591">
        <f t="shared" si="38"/>
        <v>2209.6327500000002</v>
      </c>
      <c r="Y184" s="591">
        <f t="shared" si="38"/>
        <v>2209.6327500000002</v>
      </c>
      <c r="Z184" s="591">
        <f t="shared" si="38"/>
        <v>2209.6327500000002</v>
      </c>
      <c r="AA184" s="591">
        <f t="shared" si="35"/>
        <v>2209.6327500000002</v>
      </c>
      <c r="AB184" s="591">
        <f t="shared" si="35"/>
        <v>2209.6327500000002</v>
      </c>
      <c r="AC184" s="591">
        <f t="shared" si="35"/>
        <v>2209.6327500000002</v>
      </c>
      <c r="AD184" s="591">
        <f t="shared" si="35"/>
        <v>2209.6327500000002</v>
      </c>
      <c r="AE184" s="591">
        <f t="shared" si="35"/>
        <v>2209.6327500000002</v>
      </c>
      <c r="AF184" s="591">
        <f t="shared" si="35"/>
        <v>2209.6327500000002</v>
      </c>
      <c r="AG184" s="591">
        <f t="shared" si="35"/>
        <v>2209.6327500000002</v>
      </c>
      <c r="AH184" s="591">
        <f t="shared" si="35"/>
        <v>2209.6327500000002</v>
      </c>
      <c r="AI184" s="592">
        <f t="shared" si="35"/>
        <v>2209.6327500000002</v>
      </c>
      <c r="AJ184" s="593">
        <f t="shared" si="39"/>
        <v>57450.451499999974</v>
      </c>
    </row>
    <row r="185" spans="2:38" ht="14.4" outlineLevel="1" x14ac:dyDescent="0.25">
      <c r="B185" s="581"/>
      <c r="C185" s="588" t="s">
        <v>757</v>
      </c>
      <c r="D185" s="589" t="s">
        <v>632</v>
      </c>
      <c r="E185" s="596">
        <v>380.25</v>
      </c>
      <c r="F185" s="591">
        <f t="shared" si="67"/>
        <v>0</v>
      </c>
      <c r="G185" s="591">
        <f t="shared" si="67"/>
        <v>0</v>
      </c>
      <c r="H185" s="591">
        <f t="shared" si="67"/>
        <v>0</v>
      </c>
      <c r="I185" s="591">
        <f t="shared" si="67"/>
        <v>0</v>
      </c>
      <c r="J185" s="591">
        <f t="shared" si="68"/>
        <v>2209.6327500000002</v>
      </c>
      <c r="K185" s="591">
        <f t="shared" si="37"/>
        <v>2209.6327500000002</v>
      </c>
      <c r="L185" s="591">
        <f t="shared" si="37"/>
        <v>2209.6327500000002</v>
      </c>
      <c r="M185" s="591">
        <f t="shared" si="37"/>
        <v>2209.6327500000002</v>
      </c>
      <c r="N185" s="591">
        <f t="shared" si="37"/>
        <v>2209.6327500000002</v>
      </c>
      <c r="O185" s="591">
        <f t="shared" si="37"/>
        <v>2209.6327500000002</v>
      </c>
      <c r="P185" s="591">
        <f t="shared" si="37"/>
        <v>2209.6327500000002</v>
      </c>
      <c r="Q185" s="591">
        <f t="shared" si="38"/>
        <v>2209.6327500000002</v>
      </c>
      <c r="R185" s="591">
        <f t="shared" si="38"/>
        <v>2209.6327500000002</v>
      </c>
      <c r="S185" s="591">
        <f t="shared" si="38"/>
        <v>2209.6327500000002</v>
      </c>
      <c r="T185" s="591">
        <f t="shared" si="38"/>
        <v>2209.6327500000002</v>
      </c>
      <c r="U185" s="591">
        <f t="shared" si="38"/>
        <v>2209.6327500000002</v>
      </c>
      <c r="V185" s="591">
        <f t="shared" si="38"/>
        <v>2209.6327500000002</v>
      </c>
      <c r="W185" s="591">
        <f t="shared" si="38"/>
        <v>2209.6327500000002</v>
      </c>
      <c r="X185" s="591">
        <f t="shared" si="38"/>
        <v>2209.6327500000002</v>
      </c>
      <c r="Y185" s="591">
        <f t="shared" si="38"/>
        <v>2209.6327500000002</v>
      </c>
      <c r="Z185" s="591">
        <f t="shared" si="38"/>
        <v>2209.6327500000002</v>
      </c>
      <c r="AA185" s="591">
        <f t="shared" si="35"/>
        <v>2209.6327500000002</v>
      </c>
      <c r="AB185" s="591">
        <f t="shared" si="35"/>
        <v>2209.6327500000002</v>
      </c>
      <c r="AC185" s="591">
        <f t="shared" si="35"/>
        <v>2209.6327500000002</v>
      </c>
      <c r="AD185" s="591">
        <f t="shared" si="35"/>
        <v>2209.6327500000002</v>
      </c>
      <c r="AE185" s="591">
        <f t="shared" si="35"/>
        <v>2209.6327500000002</v>
      </c>
      <c r="AF185" s="591">
        <f t="shared" si="35"/>
        <v>2209.6327500000002</v>
      </c>
      <c r="AG185" s="591">
        <f t="shared" si="35"/>
        <v>2209.6327500000002</v>
      </c>
      <c r="AH185" s="591">
        <f t="shared" si="35"/>
        <v>2209.6327500000002</v>
      </c>
      <c r="AI185" s="592">
        <f t="shared" si="35"/>
        <v>2209.6327500000002</v>
      </c>
      <c r="AJ185" s="593">
        <f t="shared" si="39"/>
        <v>57450.451499999974</v>
      </c>
    </row>
    <row r="186" spans="2:38" ht="14.4" outlineLevel="1" x14ac:dyDescent="0.25">
      <c r="B186" s="581"/>
      <c r="C186" s="588" t="s">
        <v>758</v>
      </c>
      <c r="D186" s="589" t="s">
        <v>632</v>
      </c>
      <c r="E186" s="596">
        <v>380.25</v>
      </c>
      <c r="F186" s="591">
        <f t="shared" si="67"/>
        <v>0</v>
      </c>
      <c r="G186" s="591">
        <f t="shared" si="67"/>
        <v>0</v>
      </c>
      <c r="H186" s="591">
        <f t="shared" si="67"/>
        <v>0</v>
      </c>
      <c r="I186" s="591">
        <f t="shared" si="67"/>
        <v>0</v>
      </c>
      <c r="J186" s="591">
        <f t="shared" si="68"/>
        <v>2209.6327500000002</v>
      </c>
      <c r="K186" s="591">
        <f t="shared" si="37"/>
        <v>2209.6327500000002</v>
      </c>
      <c r="L186" s="591">
        <f t="shared" si="37"/>
        <v>2209.6327500000002</v>
      </c>
      <c r="M186" s="591">
        <f t="shared" si="37"/>
        <v>2209.6327500000002</v>
      </c>
      <c r="N186" s="591">
        <f t="shared" si="37"/>
        <v>2209.6327500000002</v>
      </c>
      <c r="O186" s="591">
        <f t="shared" si="37"/>
        <v>2209.6327500000002</v>
      </c>
      <c r="P186" s="591">
        <f t="shared" si="37"/>
        <v>2209.6327500000002</v>
      </c>
      <c r="Q186" s="591">
        <f t="shared" si="38"/>
        <v>2209.6327500000002</v>
      </c>
      <c r="R186" s="591">
        <f t="shared" si="38"/>
        <v>2209.6327500000002</v>
      </c>
      <c r="S186" s="591">
        <f t="shared" si="38"/>
        <v>2209.6327500000002</v>
      </c>
      <c r="T186" s="591">
        <f t="shared" si="38"/>
        <v>2209.6327500000002</v>
      </c>
      <c r="U186" s="591">
        <f t="shared" si="38"/>
        <v>2209.6327500000002</v>
      </c>
      <c r="V186" s="591">
        <f t="shared" si="38"/>
        <v>2209.6327500000002</v>
      </c>
      <c r="W186" s="591">
        <f t="shared" si="38"/>
        <v>2209.6327500000002</v>
      </c>
      <c r="X186" s="591">
        <f t="shared" si="38"/>
        <v>2209.6327500000002</v>
      </c>
      <c r="Y186" s="591">
        <f t="shared" si="38"/>
        <v>2209.6327500000002</v>
      </c>
      <c r="Z186" s="591">
        <f t="shared" si="38"/>
        <v>2209.6327500000002</v>
      </c>
      <c r="AA186" s="591">
        <f t="shared" si="35"/>
        <v>2209.6327500000002</v>
      </c>
      <c r="AB186" s="591">
        <f t="shared" si="35"/>
        <v>2209.6327500000002</v>
      </c>
      <c r="AC186" s="591">
        <f t="shared" si="35"/>
        <v>2209.6327500000002</v>
      </c>
      <c r="AD186" s="591">
        <f t="shared" si="35"/>
        <v>2209.6327500000002</v>
      </c>
      <c r="AE186" s="591">
        <f t="shared" si="35"/>
        <v>2209.6327500000002</v>
      </c>
      <c r="AF186" s="591">
        <f t="shared" si="35"/>
        <v>2209.6327500000002</v>
      </c>
      <c r="AG186" s="591">
        <f t="shared" si="35"/>
        <v>2209.6327500000002</v>
      </c>
      <c r="AH186" s="591">
        <f t="shared" si="35"/>
        <v>2209.6327500000002</v>
      </c>
      <c r="AI186" s="592">
        <f t="shared" si="35"/>
        <v>2209.6327500000002</v>
      </c>
      <c r="AJ186" s="593">
        <f t="shared" si="39"/>
        <v>57450.451499999974</v>
      </c>
    </row>
    <row r="187" spans="2:38" ht="14.4" outlineLevel="1" x14ac:dyDescent="0.25">
      <c r="B187" s="581"/>
      <c r="C187" s="588" t="s">
        <v>759</v>
      </c>
      <c r="D187" s="589" t="s">
        <v>632</v>
      </c>
      <c r="E187" s="596">
        <v>380.25</v>
      </c>
      <c r="F187" s="591">
        <f t="shared" si="67"/>
        <v>0</v>
      </c>
      <c r="G187" s="591">
        <f t="shared" si="67"/>
        <v>0</v>
      </c>
      <c r="H187" s="591">
        <f t="shared" si="67"/>
        <v>0</v>
      </c>
      <c r="I187" s="591">
        <f t="shared" si="67"/>
        <v>0</v>
      </c>
      <c r="J187" s="591">
        <f t="shared" si="68"/>
        <v>2209.6327500000002</v>
      </c>
      <c r="K187" s="591">
        <f t="shared" si="37"/>
        <v>2209.6327500000002</v>
      </c>
      <c r="L187" s="591">
        <f t="shared" si="37"/>
        <v>2209.6327500000002</v>
      </c>
      <c r="M187" s="591">
        <f t="shared" si="37"/>
        <v>2209.6327500000002</v>
      </c>
      <c r="N187" s="591">
        <f t="shared" si="37"/>
        <v>2209.6327500000002</v>
      </c>
      <c r="O187" s="591">
        <f t="shared" si="37"/>
        <v>2209.6327500000002</v>
      </c>
      <c r="P187" s="591">
        <f t="shared" si="37"/>
        <v>2209.6327500000002</v>
      </c>
      <c r="Q187" s="591">
        <f t="shared" si="38"/>
        <v>2209.6327500000002</v>
      </c>
      <c r="R187" s="591">
        <f t="shared" si="38"/>
        <v>2209.6327500000002</v>
      </c>
      <c r="S187" s="591">
        <f t="shared" si="38"/>
        <v>2209.6327500000002</v>
      </c>
      <c r="T187" s="591">
        <f t="shared" si="38"/>
        <v>2209.6327500000002</v>
      </c>
      <c r="U187" s="591">
        <f t="shared" si="38"/>
        <v>2209.6327500000002</v>
      </c>
      <c r="V187" s="591">
        <f t="shared" si="38"/>
        <v>2209.6327500000002</v>
      </c>
      <c r="W187" s="591">
        <f t="shared" si="38"/>
        <v>2209.6327500000002</v>
      </c>
      <c r="X187" s="591">
        <f t="shared" si="38"/>
        <v>2209.6327500000002</v>
      </c>
      <c r="Y187" s="591">
        <f t="shared" si="38"/>
        <v>2209.6327500000002</v>
      </c>
      <c r="Z187" s="591">
        <f t="shared" si="38"/>
        <v>2209.6327500000002</v>
      </c>
      <c r="AA187" s="591">
        <f t="shared" si="35"/>
        <v>2209.6327500000002</v>
      </c>
      <c r="AB187" s="591">
        <f t="shared" si="35"/>
        <v>2209.6327500000002</v>
      </c>
      <c r="AC187" s="591">
        <f t="shared" si="35"/>
        <v>2209.6327500000002</v>
      </c>
      <c r="AD187" s="591">
        <f t="shared" si="35"/>
        <v>2209.6327500000002</v>
      </c>
      <c r="AE187" s="591">
        <f t="shared" si="35"/>
        <v>2209.6327500000002</v>
      </c>
      <c r="AF187" s="591">
        <f t="shared" si="35"/>
        <v>2209.6327500000002</v>
      </c>
      <c r="AG187" s="591">
        <f t="shared" si="35"/>
        <v>2209.6327500000002</v>
      </c>
      <c r="AH187" s="591">
        <f t="shared" si="35"/>
        <v>2209.6327500000002</v>
      </c>
      <c r="AI187" s="592">
        <f t="shared" si="35"/>
        <v>2209.6327500000002</v>
      </c>
      <c r="AJ187" s="593">
        <f t="shared" si="39"/>
        <v>57450.451499999974</v>
      </c>
    </row>
    <row r="188" spans="2:38" ht="14.4" outlineLevel="1" x14ac:dyDescent="0.25">
      <c r="B188" s="581"/>
      <c r="C188" s="588" t="s">
        <v>760</v>
      </c>
      <c r="D188" s="589" t="s">
        <v>632</v>
      </c>
      <c r="E188" s="596">
        <v>380.25</v>
      </c>
      <c r="F188" s="591">
        <f t="shared" si="67"/>
        <v>0</v>
      </c>
      <c r="G188" s="591">
        <f t="shared" si="67"/>
        <v>0</v>
      </c>
      <c r="H188" s="591">
        <f t="shared" si="67"/>
        <v>0</v>
      </c>
      <c r="I188" s="591">
        <f t="shared" si="67"/>
        <v>0</v>
      </c>
      <c r="J188" s="591">
        <f t="shared" si="68"/>
        <v>2209.6327500000002</v>
      </c>
      <c r="K188" s="591">
        <f t="shared" si="37"/>
        <v>2209.6327500000002</v>
      </c>
      <c r="L188" s="591">
        <f t="shared" si="37"/>
        <v>2209.6327500000002</v>
      </c>
      <c r="M188" s="591">
        <f t="shared" si="37"/>
        <v>2209.6327500000002</v>
      </c>
      <c r="N188" s="591">
        <f t="shared" si="37"/>
        <v>2209.6327500000002</v>
      </c>
      <c r="O188" s="591">
        <f t="shared" si="37"/>
        <v>2209.6327500000002</v>
      </c>
      <c r="P188" s="591">
        <f t="shared" si="37"/>
        <v>2209.6327500000002</v>
      </c>
      <c r="Q188" s="591">
        <f t="shared" si="38"/>
        <v>2209.6327500000002</v>
      </c>
      <c r="R188" s="591">
        <f t="shared" si="38"/>
        <v>2209.6327500000002</v>
      </c>
      <c r="S188" s="591">
        <f t="shared" si="38"/>
        <v>2209.6327500000002</v>
      </c>
      <c r="T188" s="591">
        <f t="shared" si="38"/>
        <v>2209.6327500000002</v>
      </c>
      <c r="U188" s="591">
        <f t="shared" si="38"/>
        <v>2209.6327500000002</v>
      </c>
      <c r="V188" s="591">
        <f t="shared" si="38"/>
        <v>2209.6327500000002</v>
      </c>
      <c r="W188" s="591">
        <f t="shared" si="38"/>
        <v>2209.6327500000002</v>
      </c>
      <c r="X188" s="591">
        <f t="shared" si="38"/>
        <v>2209.6327500000002</v>
      </c>
      <c r="Y188" s="591">
        <f t="shared" si="38"/>
        <v>2209.6327500000002</v>
      </c>
      <c r="Z188" s="591">
        <f t="shared" si="38"/>
        <v>2209.6327500000002</v>
      </c>
      <c r="AA188" s="591">
        <f t="shared" si="35"/>
        <v>2209.6327500000002</v>
      </c>
      <c r="AB188" s="591">
        <f t="shared" si="35"/>
        <v>2209.6327500000002</v>
      </c>
      <c r="AC188" s="591">
        <f t="shared" si="35"/>
        <v>2209.6327500000002</v>
      </c>
      <c r="AD188" s="591">
        <f t="shared" si="35"/>
        <v>2209.6327500000002</v>
      </c>
      <c r="AE188" s="591">
        <f t="shared" si="35"/>
        <v>2209.6327500000002</v>
      </c>
      <c r="AF188" s="591">
        <f t="shared" si="35"/>
        <v>2209.6327500000002</v>
      </c>
      <c r="AG188" s="591">
        <f t="shared" si="35"/>
        <v>2209.6327500000002</v>
      </c>
      <c r="AH188" s="591">
        <f t="shared" si="35"/>
        <v>2209.6327500000002</v>
      </c>
      <c r="AI188" s="592">
        <f t="shared" si="35"/>
        <v>2209.6327500000002</v>
      </c>
      <c r="AJ188" s="593">
        <f t="shared" ref="AJ188:AJ191" si="69">SUM(F188:AI188)</f>
        <v>57450.451499999974</v>
      </c>
    </row>
    <row r="189" spans="2:38" ht="14.4" outlineLevel="1" x14ac:dyDescent="0.25">
      <c r="B189" s="581"/>
      <c r="C189" s="588" t="s">
        <v>761</v>
      </c>
      <c r="D189" s="589" t="s">
        <v>632</v>
      </c>
      <c r="E189" s="596">
        <v>380.25</v>
      </c>
      <c r="F189" s="591">
        <f t="shared" si="67"/>
        <v>0</v>
      </c>
      <c r="G189" s="591">
        <f t="shared" si="67"/>
        <v>0</v>
      </c>
      <c r="H189" s="591">
        <f t="shared" si="67"/>
        <v>0</v>
      </c>
      <c r="I189" s="591">
        <f t="shared" si="67"/>
        <v>0</v>
      </c>
      <c r="J189" s="591">
        <f t="shared" si="68"/>
        <v>2209.6327500000002</v>
      </c>
      <c r="K189" s="591">
        <f t="shared" si="68"/>
        <v>2209.6327500000002</v>
      </c>
      <c r="L189" s="591">
        <f t="shared" si="68"/>
        <v>2209.6327500000002</v>
      </c>
      <c r="M189" s="591">
        <f t="shared" si="68"/>
        <v>2209.6327500000002</v>
      </c>
      <c r="N189" s="591">
        <f t="shared" si="68"/>
        <v>2209.6327500000002</v>
      </c>
      <c r="O189" s="591">
        <f t="shared" si="68"/>
        <v>2209.6327500000002</v>
      </c>
      <c r="P189" s="591">
        <f t="shared" si="68"/>
        <v>2209.6327500000002</v>
      </c>
      <c r="Q189" s="591">
        <f t="shared" si="38"/>
        <v>2209.6327500000002</v>
      </c>
      <c r="R189" s="591">
        <f t="shared" si="38"/>
        <v>2209.6327500000002</v>
      </c>
      <c r="S189" s="591">
        <f t="shared" si="38"/>
        <v>2209.6327500000002</v>
      </c>
      <c r="T189" s="591">
        <f t="shared" si="38"/>
        <v>2209.6327500000002</v>
      </c>
      <c r="U189" s="591">
        <f t="shared" si="38"/>
        <v>2209.6327500000002</v>
      </c>
      <c r="V189" s="591">
        <f t="shared" si="38"/>
        <v>2209.6327500000002</v>
      </c>
      <c r="W189" s="591">
        <f t="shared" si="38"/>
        <v>2209.6327500000002</v>
      </c>
      <c r="X189" s="591">
        <f t="shared" si="38"/>
        <v>2209.6327500000002</v>
      </c>
      <c r="Y189" s="591">
        <f t="shared" si="38"/>
        <v>2209.6327500000002</v>
      </c>
      <c r="Z189" s="591">
        <f t="shared" si="38"/>
        <v>2209.6327500000002</v>
      </c>
      <c r="AA189" s="591">
        <f t="shared" si="35"/>
        <v>2209.6327500000002</v>
      </c>
      <c r="AB189" s="591">
        <f t="shared" si="35"/>
        <v>2209.6327500000002</v>
      </c>
      <c r="AC189" s="591">
        <f t="shared" si="35"/>
        <v>2209.6327500000002</v>
      </c>
      <c r="AD189" s="591">
        <f t="shared" si="35"/>
        <v>2209.6327500000002</v>
      </c>
      <c r="AE189" s="591">
        <f t="shared" si="35"/>
        <v>2209.6327500000002</v>
      </c>
      <c r="AF189" s="591">
        <f t="shared" si="35"/>
        <v>2209.6327500000002</v>
      </c>
      <c r="AG189" s="591">
        <f t="shared" si="35"/>
        <v>2209.6327500000002</v>
      </c>
      <c r="AH189" s="591">
        <f t="shared" si="35"/>
        <v>2209.6327500000002</v>
      </c>
      <c r="AI189" s="592">
        <f t="shared" si="35"/>
        <v>2209.6327500000002</v>
      </c>
      <c r="AJ189" s="593">
        <f t="shared" ref="AJ189:AJ190" si="70">SUM(F189:AI189)</f>
        <v>57450.451499999974</v>
      </c>
    </row>
    <row r="190" spans="2:38" ht="14.4" outlineLevel="1" x14ac:dyDescent="0.25">
      <c r="B190" s="581"/>
      <c r="C190" s="588" t="s">
        <v>762</v>
      </c>
      <c r="D190" s="589" t="s">
        <v>632</v>
      </c>
      <c r="E190" s="596">
        <v>380.25</v>
      </c>
      <c r="F190" s="591">
        <f t="shared" si="67"/>
        <v>0</v>
      </c>
      <c r="G190" s="591">
        <f t="shared" si="67"/>
        <v>0</v>
      </c>
      <c r="H190" s="591">
        <f t="shared" si="67"/>
        <v>0</v>
      </c>
      <c r="I190" s="591">
        <f t="shared" si="67"/>
        <v>0</v>
      </c>
      <c r="J190" s="591">
        <f t="shared" si="68"/>
        <v>2209.6327500000002</v>
      </c>
      <c r="K190" s="591">
        <f t="shared" si="68"/>
        <v>2209.6327500000002</v>
      </c>
      <c r="L190" s="591">
        <f t="shared" si="68"/>
        <v>2209.6327500000002</v>
      </c>
      <c r="M190" s="591">
        <f t="shared" si="68"/>
        <v>2209.6327500000002</v>
      </c>
      <c r="N190" s="591">
        <f t="shared" si="68"/>
        <v>2209.6327500000002</v>
      </c>
      <c r="O190" s="591">
        <f t="shared" si="68"/>
        <v>2209.6327500000002</v>
      </c>
      <c r="P190" s="591">
        <f t="shared" si="68"/>
        <v>2209.6327500000002</v>
      </c>
      <c r="Q190" s="591">
        <f t="shared" si="38"/>
        <v>2209.6327500000002</v>
      </c>
      <c r="R190" s="591">
        <f t="shared" si="38"/>
        <v>2209.6327500000002</v>
      </c>
      <c r="S190" s="591">
        <f t="shared" si="38"/>
        <v>2209.6327500000002</v>
      </c>
      <c r="T190" s="591">
        <f t="shared" si="38"/>
        <v>2209.6327500000002</v>
      </c>
      <c r="U190" s="591">
        <f t="shared" si="38"/>
        <v>2209.6327500000002</v>
      </c>
      <c r="V190" s="591">
        <f t="shared" si="38"/>
        <v>2209.6327500000002</v>
      </c>
      <c r="W190" s="591">
        <f t="shared" si="38"/>
        <v>2209.6327500000002</v>
      </c>
      <c r="X190" s="591">
        <f t="shared" si="38"/>
        <v>2209.6327500000002</v>
      </c>
      <c r="Y190" s="591">
        <f t="shared" si="38"/>
        <v>2209.6327500000002</v>
      </c>
      <c r="Z190" s="591">
        <f t="shared" si="38"/>
        <v>2209.6327500000002</v>
      </c>
      <c r="AA190" s="591">
        <f t="shared" si="35"/>
        <v>2209.6327500000002</v>
      </c>
      <c r="AB190" s="591">
        <f t="shared" si="35"/>
        <v>2209.6327500000002</v>
      </c>
      <c r="AC190" s="591">
        <f t="shared" si="35"/>
        <v>2209.6327500000002</v>
      </c>
      <c r="AD190" s="591">
        <f t="shared" si="35"/>
        <v>2209.6327500000002</v>
      </c>
      <c r="AE190" s="591">
        <f t="shared" si="35"/>
        <v>2209.6327500000002</v>
      </c>
      <c r="AF190" s="591">
        <f t="shared" si="35"/>
        <v>2209.6327500000002</v>
      </c>
      <c r="AG190" s="591">
        <f t="shared" si="35"/>
        <v>2209.6327500000002</v>
      </c>
      <c r="AH190" s="591">
        <f t="shared" si="35"/>
        <v>2209.6327500000002</v>
      </c>
      <c r="AI190" s="592">
        <f t="shared" si="35"/>
        <v>2209.6327500000002</v>
      </c>
      <c r="AJ190" s="593">
        <f t="shared" si="70"/>
        <v>57450.451499999974</v>
      </c>
    </row>
    <row r="191" spans="2:38" ht="14.4" outlineLevel="1" x14ac:dyDescent="0.25">
      <c r="B191" s="581"/>
      <c r="C191" s="588" t="s">
        <v>763</v>
      </c>
      <c r="D191" s="589" t="s">
        <v>632</v>
      </c>
      <c r="E191" s="596">
        <v>380.25</v>
      </c>
      <c r="F191" s="591">
        <f t="shared" si="67"/>
        <v>0</v>
      </c>
      <c r="G191" s="591">
        <f t="shared" si="67"/>
        <v>0</v>
      </c>
      <c r="H191" s="591">
        <f t="shared" si="67"/>
        <v>0</v>
      </c>
      <c r="I191" s="591">
        <f t="shared" si="67"/>
        <v>0</v>
      </c>
      <c r="J191" s="591">
        <f t="shared" si="68"/>
        <v>2209.6327500000002</v>
      </c>
      <c r="K191" s="591">
        <f t="shared" si="37"/>
        <v>2209.6327500000002</v>
      </c>
      <c r="L191" s="591">
        <f t="shared" si="37"/>
        <v>2209.6327500000002</v>
      </c>
      <c r="M191" s="591">
        <f t="shared" si="37"/>
        <v>2209.6327500000002</v>
      </c>
      <c r="N191" s="591">
        <f t="shared" si="37"/>
        <v>2209.6327500000002</v>
      </c>
      <c r="O191" s="591">
        <f t="shared" si="37"/>
        <v>2209.6327500000002</v>
      </c>
      <c r="P191" s="591">
        <f t="shared" si="37"/>
        <v>2209.6327500000002</v>
      </c>
      <c r="Q191" s="591">
        <f t="shared" si="38"/>
        <v>2209.6327500000002</v>
      </c>
      <c r="R191" s="591">
        <f t="shared" si="38"/>
        <v>2209.6327500000002</v>
      </c>
      <c r="S191" s="591">
        <f t="shared" si="38"/>
        <v>2209.6327500000002</v>
      </c>
      <c r="T191" s="591">
        <f t="shared" si="38"/>
        <v>2209.6327500000002</v>
      </c>
      <c r="U191" s="591">
        <f t="shared" si="38"/>
        <v>2209.6327500000002</v>
      </c>
      <c r="V191" s="591">
        <f t="shared" si="38"/>
        <v>2209.6327500000002</v>
      </c>
      <c r="W191" s="591">
        <f t="shared" si="38"/>
        <v>2209.6327500000002</v>
      </c>
      <c r="X191" s="591">
        <f t="shared" si="38"/>
        <v>2209.6327500000002</v>
      </c>
      <c r="Y191" s="591">
        <f t="shared" si="38"/>
        <v>2209.6327500000002</v>
      </c>
      <c r="Z191" s="591">
        <f t="shared" si="38"/>
        <v>2209.6327500000002</v>
      </c>
      <c r="AA191" s="591">
        <f t="shared" si="35"/>
        <v>2209.6327500000002</v>
      </c>
      <c r="AB191" s="591">
        <f t="shared" si="35"/>
        <v>2209.6327500000002</v>
      </c>
      <c r="AC191" s="591">
        <f t="shared" si="35"/>
        <v>2209.6327500000002</v>
      </c>
      <c r="AD191" s="591">
        <f t="shared" si="35"/>
        <v>2209.6327500000002</v>
      </c>
      <c r="AE191" s="591">
        <f t="shared" si="35"/>
        <v>2209.6327500000002</v>
      </c>
      <c r="AF191" s="591">
        <f t="shared" si="35"/>
        <v>2209.6327500000002</v>
      </c>
      <c r="AG191" s="591">
        <f t="shared" si="35"/>
        <v>2209.6327500000002</v>
      </c>
      <c r="AH191" s="591">
        <f t="shared" si="35"/>
        <v>2209.6327500000002</v>
      </c>
      <c r="AI191" s="592">
        <f t="shared" si="35"/>
        <v>2209.6327500000002</v>
      </c>
      <c r="AJ191" s="593">
        <f t="shared" si="69"/>
        <v>57450.451499999974</v>
      </c>
    </row>
    <row r="192" spans="2:38" ht="14.4" outlineLevel="1" x14ac:dyDescent="0.25">
      <c r="B192" s="606">
        <v>1005</v>
      </c>
      <c r="C192" s="607" t="str">
        <f>VLOOKUP(B192,'Custo G GERAIS'!$B$18:$O$76,2,FALSE)</f>
        <v>Telefone 0800 - Assinatura</v>
      </c>
      <c r="D192" s="608" t="s">
        <v>629</v>
      </c>
      <c r="E192" s="609" t="s">
        <v>26</v>
      </c>
      <c r="F192" s="610">
        <f t="shared" ref="F192:AI192" si="71">+SUBTOTAL(9,F194:F194)</f>
        <v>23037.599999999999</v>
      </c>
      <c r="G192" s="610">
        <f t="shared" si="71"/>
        <v>23037.599999999999</v>
      </c>
      <c r="H192" s="610">
        <f t="shared" si="71"/>
        <v>23037.599999999999</v>
      </c>
      <c r="I192" s="610">
        <f t="shared" si="71"/>
        <v>23037.599999999999</v>
      </c>
      <c r="J192" s="610">
        <f t="shared" si="71"/>
        <v>23037.599999999999</v>
      </c>
      <c r="K192" s="610">
        <f t="shared" si="71"/>
        <v>23037.599999999999</v>
      </c>
      <c r="L192" s="610">
        <f t="shared" si="71"/>
        <v>23037.599999999999</v>
      </c>
      <c r="M192" s="610">
        <f t="shared" si="71"/>
        <v>23037.599999999999</v>
      </c>
      <c r="N192" s="610">
        <f t="shared" si="71"/>
        <v>23037.599999999999</v>
      </c>
      <c r="O192" s="610">
        <f t="shared" si="71"/>
        <v>23037.599999999999</v>
      </c>
      <c r="P192" s="610">
        <f t="shared" si="71"/>
        <v>23037.599999999999</v>
      </c>
      <c r="Q192" s="610">
        <f t="shared" si="71"/>
        <v>23037.599999999999</v>
      </c>
      <c r="R192" s="610">
        <f t="shared" si="71"/>
        <v>23037.599999999999</v>
      </c>
      <c r="S192" s="610">
        <f t="shared" si="71"/>
        <v>23037.599999999999</v>
      </c>
      <c r="T192" s="610">
        <f t="shared" si="71"/>
        <v>23037.599999999999</v>
      </c>
      <c r="U192" s="610">
        <f t="shared" si="71"/>
        <v>23037.599999999999</v>
      </c>
      <c r="V192" s="610">
        <f t="shared" si="71"/>
        <v>23037.599999999999</v>
      </c>
      <c r="W192" s="610">
        <f t="shared" si="71"/>
        <v>23037.599999999999</v>
      </c>
      <c r="X192" s="610">
        <f t="shared" si="71"/>
        <v>23037.599999999999</v>
      </c>
      <c r="Y192" s="610">
        <f t="shared" si="71"/>
        <v>23037.599999999999</v>
      </c>
      <c r="Z192" s="610">
        <f t="shared" si="71"/>
        <v>23037.599999999999</v>
      </c>
      <c r="AA192" s="610">
        <f t="shared" si="71"/>
        <v>23037.599999999999</v>
      </c>
      <c r="AB192" s="610">
        <f t="shared" si="71"/>
        <v>23037.599999999999</v>
      </c>
      <c r="AC192" s="610">
        <f t="shared" si="71"/>
        <v>23037.599999999999</v>
      </c>
      <c r="AD192" s="610">
        <f t="shared" si="71"/>
        <v>23037.599999999999</v>
      </c>
      <c r="AE192" s="610">
        <f t="shared" si="71"/>
        <v>23037.599999999999</v>
      </c>
      <c r="AF192" s="610">
        <f t="shared" si="71"/>
        <v>23037.599999999999</v>
      </c>
      <c r="AG192" s="610">
        <f t="shared" si="71"/>
        <v>23037.599999999999</v>
      </c>
      <c r="AH192" s="610">
        <f t="shared" si="71"/>
        <v>23037.599999999999</v>
      </c>
      <c r="AI192" s="611">
        <f t="shared" si="71"/>
        <v>23037.599999999999</v>
      </c>
      <c r="AJ192" s="612">
        <f>SUM(F192:AI192)</f>
        <v>691127.99999999965</v>
      </c>
      <c r="AK192" s="37"/>
      <c r="AL192" s="37"/>
    </row>
    <row r="193" spans="2:38" ht="14.4" outlineLevel="1" x14ac:dyDescent="0.25">
      <c r="B193" s="581"/>
      <c r="C193" s="582" t="s">
        <v>630</v>
      </c>
      <c r="D193" s="583" t="s">
        <v>567</v>
      </c>
      <c r="E193" s="584">
        <f>VLOOKUP(B192,'Custo G GERAIS'!$B$18:$O$76,14,FALSE)</f>
        <v>95.99</v>
      </c>
      <c r="F193" s="604">
        <v>20</v>
      </c>
      <c r="G193" s="604">
        <f>$F$193</f>
        <v>20</v>
      </c>
      <c r="H193" s="604">
        <f t="shared" ref="H193:AI193" si="72">$F$193</f>
        <v>20</v>
      </c>
      <c r="I193" s="604">
        <f t="shared" si="72"/>
        <v>20</v>
      </c>
      <c r="J193" s="604">
        <f t="shared" si="72"/>
        <v>20</v>
      </c>
      <c r="K193" s="604">
        <f t="shared" si="72"/>
        <v>20</v>
      </c>
      <c r="L193" s="604">
        <f t="shared" si="72"/>
        <v>20</v>
      </c>
      <c r="M193" s="604">
        <f t="shared" si="72"/>
        <v>20</v>
      </c>
      <c r="N193" s="604">
        <f t="shared" si="72"/>
        <v>20</v>
      </c>
      <c r="O193" s="604">
        <f t="shared" si="72"/>
        <v>20</v>
      </c>
      <c r="P193" s="604">
        <f t="shared" si="72"/>
        <v>20</v>
      </c>
      <c r="Q193" s="604">
        <f t="shared" si="72"/>
        <v>20</v>
      </c>
      <c r="R193" s="604">
        <f t="shared" si="72"/>
        <v>20</v>
      </c>
      <c r="S193" s="604">
        <f t="shared" si="72"/>
        <v>20</v>
      </c>
      <c r="T193" s="604">
        <f t="shared" si="72"/>
        <v>20</v>
      </c>
      <c r="U193" s="604">
        <f t="shared" si="72"/>
        <v>20</v>
      </c>
      <c r="V193" s="604">
        <f t="shared" si="72"/>
        <v>20</v>
      </c>
      <c r="W193" s="604">
        <f t="shared" si="72"/>
        <v>20</v>
      </c>
      <c r="X193" s="604">
        <f t="shared" si="72"/>
        <v>20</v>
      </c>
      <c r="Y193" s="604">
        <f t="shared" si="72"/>
        <v>20</v>
      </c>
      <c r="Z193" s="604">
        <f t="shared" si="72"/>
        <v>20</v>
      </c>
      <c r="AA193" s="604">
        <f t="shared" si="72"/>
        <v>20</v>
      </c>
      <c r="AB193" s="604">
        <f t="shared" si="72"/>
        <v>20</v>
      </c>
      <c r="AC193" s="604">
        <f t="shared" si="72"/>
        <v>20</v>
      </c>
      <c r="AD193" s="604">
        <f t="shared" si="72"/>
        <v>20</v>
      </c>
      <c r="AE193" s="604">
        <f t="shared" si="72"/>
        <v>20</v>
      </c>
      <c r="AF193" s="604">
        <f t="shared" si="72"/>
        <v>20</v>
      </c>
      <c r="AG193" s="604">
        <f t="shared" si="72"/>
        <v>20</v>
      </c>
      <c r="AH193" s="604">
        <f t="shared" si="72"/>
        <v>20</v>
      </c>
      <c r="AI193" s="605">
        <f t="shared" si="72"/>
        <v>20</v>
      </c>
      <c r="AJ193" s="587"/>
      <c r="AK193" s="37"/>
      <c r="AL193" s="37"/>
    </row>
    <row r="194" spans="2:38" ht="14.4" outlineLevel="1" x14ac:dyDescent="0.25">
      <c r="B194" s="597"/>
      <c r="C194" s="598" t="s">
        <v>631</v>
      </c>
      <c r="D194" s="599"/>
      <c r="E194" s="600"/>
      <c r="F194" s="601">
        <f>+$E193*F193*12</f>
        <v>23037.599999999999</v>
      </c>
      <c r="G194" s="601">
        <f t="shared" ref="G194:AI194" si="73">+$E193*G193*12</f>
        <v>23037.599999999999</v>
      </c>
      <c r="H194" s="601">
        <f t="shared" si="73"/>
        <v>23037.599999999999</v>
      </c>
      <c r="I194" s="601">
        <f t="shared" si="73"/>
        <v>23037.599999999999</v>
      </c>
      <c r="J194" s="601">
        <f t="shared" si="73"/>
        <v>23037.599999999999</v>
      </c>
      <c r="K194" s="601">
        <f t="shared" si="73"/>
        <v>23037.599999999999</v>
      </c>
      <c r="L194" s="601">
        <f t="shared" si="73"/>
        <v>23037.599999999999</v>
      </c>
      <c r="M194" s="601">
        <f t="shared" si="73"/>
        <v>23037.599999999999</v>
      </c>
      <c r="N194" s="601">
        <f t="shared" si="73"/>
        <v>23037.599999999999</v>
      </c>
      <c r="O194" s="601">
        <f t="shared" si="73"/>
        <v>23037.599999999999</v>
      </c>
      <c r="P194" s="601">
        <f t="shared" si="73"/>
        <v>23037.599999999999</v>
      </c>
      <c r="Q194" s="601">
        <f t="shared" si="73"/>
        <v>23037.599999999999</v>
      </c>
      <c r="R194" s="601">
        <f t="shared" si="73"/>
        <v>23037.599999999999</v>
      </c>
      <c r="S194" s="601">
        <f t="shared" si="73"/>
        <v>23037.599999999999</v>
      </c>
      <c r="T194" s="601">
        <f t="shared" si="73"/>
        <v>23037.599999999999</v>
      </c>
      <c r="U194" s="601">
        <f t="shared" si="73"/>
        <v>23037.599999999999</v>
      </c>
      <c r="V194" s="601">
        <f t="shared" si="73"/>
        <v>23037.599999999999</v>
      </c>
      <c r="W194" s="601">
        <f t="shared" si="73"/>
        <v>23037.599999999999</v>
      </c>
      <c r="X194" s="601">
        <f t="shared" si="73"/>
        <v>23037.599999999999</v>
      </c>
      <c r="Y194" s="601">
        <f t="shared" si="73"/>
        <v>23037.599999999999</v>
      </c>
      <c r="Z194" s="601">
        <f t="shared" si="73"/>
        <v>23037.599999999999</v>
      </c>
      <c r="AA194" s="601">
        <f t="shared" si="73"/>
        <v>23037.599999999999</v>
      </c>
      <c r="AB194" s="601">
        <f t="shared" si="73"/>
        <v>23037.599999999999</v>
      </c>
      <c r="AC194" s="601">
        <f t="shared" si="73"/>
        <v>23037.599999999999</v>
      </c>
      <c r="AD194" s="601">
        <f t="shared" si="73"/>
        <v>23037.599999999999</v>
      </c>
      <c r="AE194" s="601">
        <f t="shared" si="73"/>
        <v>23037.599999999999</v>
      </c>
      <c r="AF194" s="601">
        <f t="shared" si="73"/>
        <v>23037.599999999999</v>
      </c>
      <c r="AG194" s="601">
        <f t="shared" si="73"/>
        <v>23037.599999999999</v>
      </c>
      <c r="AH194" s="601">
        <f t="shared" si="73"/>
        <v>23037.599999999999</v>
      </c>
      <c r="AI194" s="602">
        <f t="shared" si="73"/>
        <v>23037.599999999999</v>
      </c>
      <c r="AJ194" s="603">
        <f>SUM(F194:AI194)</f>
        <v>691127.99999999965</v>
      </c>
      <c r="AK194" s="49"/>
    </row>
    <row r="195" spans="2:38" ht="14.4" outlineLevel="1" x14ac:dyDescent="0.25">
      <c r="B195" s="606">
        <v>1006</v>
      </c>
      <c r="C195" s="607" t="str">
        <f>VLOOKUP(B195,'Custo G GERAIS'!$B$18:$O$76,2,FALSE)</f>
        <v>Telefone 0800 - Consumo</v>
      </c>
      <c r="D195" s="608" t="s">
        <v>629</v>
      </c>
      <c r="E195" s="609" t="s">
        <v>26</v>
      </c>
      <c r="F195" s="610">
        <f t="shared" ref="F195:AI195" si="74">+SUBTOTAL(9,F197:F197)</f>
        <v>41195.520000000004</v>
      </c>
      <c r="G195" s="610">
        <f t="shared" si="74"/>
        <v>41195.520000000004</v>
      </c>
      <c r="H195" s="610">
        <f t="shared" si="74"/>
        <v>41195.520000000004</v>
      </c>
      <c r="I195" s="610">
        <f t="shared" si="74"/>
        <v>41195.520000000004</v>
      </c>
      <c r="J195" s="610">
        <f t="shared" si="74"/>
        <v>41195.520000000004</v>
      </c>
      <c r="K195" s="610">
        <f t="shared" si="74"/>
        <v>41195.520000000004</v>
      </c>
      <c r="L195" s="610">
        <f t="shared" si="74"/>
        <v>41195.520000000004</v>
      </c>
      <c r="M195" s="610">
        <f t="shared" si="74"/>
        <v>41195.520000000004</v>
      </c>
      <c r="N195" s="610">
        <f t="shared" si="74"/>
        <v>41195.520000000004</v>
      </c>
      <c r="O195" s="610">
        <f t="shared" si="74"/>
        <v>41195.520000000004</v>
      </c>
      <c r="P195" s="610">
        <f t="shared" si="74"/>
        <v>41195.520000000004</v>
      </c>
      <c r="Q195" s="610">
        <f t="shared" si="74"/>
        <v>41195.520000000004</v>
      </c>
      <c r="R195" s="610">
        <f t="shared" si="74"/>
        <v>41195.520000000004</v>
      </c>
      <c r="S195" s="610">
        <f t="shared" si="74"/>
        <v>41195.520000000004</v>
      </c>
      <c r="T195" s="610">
        <f t="shared" si="74"/>
        <v>41195.520000000004</v>
      </c>
      <c r="U195" s="610">
        <f t="shared" si="74"/>
        <v>41195.520000000004</v>
      </c>
      <c r="V195" s="610">
        <f t="shared" si="74"/>
        <v>41195.520000000004</v>
      </c>
      <c r="W195" s="610">
        <f t="shared" si="74"/>
        <v>41195.520000000004</v>
      </c>
      <c r="X195" s="610">
        <f t="shared" si="74"/>
        <v>41195.520000000004</v>
      </c>
      <c r="Y195" s="610">
        <f t="shared" si="74"/>
        <v>41195.520000000004</v>
      </c>
      <c r="Z195" s="610">
        <f t="shared" si="74"/>
        <v>41195.520000000004</v>
      </c>
      <c r="AA195" s="610">
        <f t="shared" si="74"/>
        <v>41195.520000000004</v>
      </c>
      <c r="AB195" s="610">
        <f t="shared" si="74"/>
        <v>41195.520000000004</v>
      </c>
      <c r="AC195" s="610">
        <f t="shared" si="74"/>
        <v>41195.520000000004</v>
      </c>
      <c r="AD195" s="610">
        <f t="shared" si="74"/>
        <v>41195.520000000004</v>
      </c>
      <c r="AE195" s="610">
        <f t="shared" si="74"/>
        <v>41195.520000000004</v>
      </c>
      <c r="AF195" s="610">
        <f t="shared" si="74"/>
        <v>41195.520000000004</v>
      </c>
      <c r="AG195" s="610">
        <f t="shared" si="74"/>
        <v>41195.520000000004</v>
      </c>
      <c r="AH195" s="610">
        <f t="shared" si="74"/>
        <v>41195.520000000004</v>
      </c>
      <c r="AI195" s="611">
        <f t="shared" si="74"/>
        <v>41195.520000000004</v>
      </c>
      <c r="AJ195" s="612">
        <f>SUM(F195:AI195)</f>
        <v>1235865.6000000003</v>
      </c>
    </row>
    <row r="196" spans="2:38" ht="14.4" outlineLevel="1" x14ac:dyDescent="0.25">
      <c r="B196" s="581"/>
      <c r="C196" s="582" t="s">
        <v>630</v>
      </c>
      <c r="D196" s="583" t="s">
        <v>556</v>
      </c>
      <c r="E196" s="584">
        <f>VLOOKUP(B195,'Custo G GERAIS'!$B$18:$O$76,14,FALSE)</f>
        <v>1.49</v>
      </c>
      <c r="F196" s="604">
        <f>$E$197</f>
        <v>2304</v>
      </c>
      <c r="G196" s="604">
        <f t="shared" ref="G196:AI196" si="75">$E$197</f>
        <v>2304</v>
      </c>
      <c r="H196" s="604">
        <f t="shared" si="75"/>
        <v>2304</v>
      </c>
      <c r="I196" s="604">
        <f t="shared" si="75"/>
        <v>2304</v>
      </c>
      <c r="J196" s="604">
        <f t="shared" si="75"/>
        <v>2304</v>
      </c>
      <c r="K196" s="604">
        <f t="shared" si="75"/>
        <v>2304</v>
      </c>
      <c r="L196" s="604">
        <f t="shared" si="75"/>
        <v>2304</v>
      </c>
      <c r="M196" s="604">
        <f t="shared" si="75"/>
        <v>2304</v>
      </c>
      <c r="N196" s="604">
        <f t="shared" si="75"/>
        <v>2304</v>
      </c>
      <c r="O196" s="604">
        <f t="shared" si="75"/>
        <v>2304</v>
      </c>
      <c r="P196" s="604">
        <f t="shared" si="75"/>
        <v>2304</v>
      </c>
      <c r="Q196" s="604">
        <f t="shared" si="75"/>
        <v>2304</v>
      </c>
      <c r="R196" s="604">
        <f t="shared" si="75"/>
        <v>2304</v>
      </c>
      <c r="S196" s="604">
        <f t="shared" si="75"/>
        <v>2304</v>
      </c>
      <c r="T196" s="604">
        <f t="shared" si="75"/>
        <v>2304</v>
      </c>
      <c r="U196" s="604">
        <f t="shared" si="75"/>
        <v>2304</v>
      </c>
      <c r="V196" s="604">
        <f t="shared" si="75"/>
        <v>2304</v>
      </c>
      <c r="W196" s="604">
        <f t="shared" si="75"/>
        <v>2304</v>
      </c>
      <c r="X196" s="604">
        <f t="shared" si="75"/>
        <v>2304</v>
      </c>
      <c r="Y196" s="604">
        <f t="shared" si="75"/>
        <v>2304</v>
      </c>
      <c r="Z196" s="604">
        <f t="shared" si="75"/>
        <v>2304</v>
      </c>
      <c r="AA196" s="604">
        <f t="shared" si="75"/>
        <v>2304</v>
      </c>
      <c r="AB196" s="604">
        <f t="shared" si="75"/>
        <v>2304</v>
      </c>
      <c r="AC196" s="604">
        <f t="shared" si="75"/>
        <v>2304</v>
      </c>
      <c r="AD196" s="604">
        <f t="shared" si="75"/>
        <v>2304</v>
      </c>
      <c r="AE196" s="604">
        <f t="shared" si="75"/>
        <v>2304</v>
      </c>
      <c r="AF196" s="604">
        <f t="shared" si="75"/>
        <v>2304</v>
      </c>
      <c r="AG196" s="604">
        <f t="shared" si="75"/>
        <v>2304</v>
      </c>
      <c r="AH196" s="604">
        <f t="shared" si="75"/>
        <v>2304</v>
      </c>
      <c r="AI196" s="605">
        <f t="shared" si="75"/>
        <v>2304</v>
      </c>
      <c r="AJ196" s="587"/>
    </row>
    <row r="197" spans="2:38" ht="14.4" outlineLevel="1" x14ac:dyDescent="0.25">
      <c r="B197" s="597"/>
      <c r="C197" s="598" t="s">
        <v>631</v>
      </c>
      <c r="D197" s="599" t="s">
        <v>632</v>
      </c>
      <c r="E197" s="600">
        <f>4*24*60*40%</f>
        <v>2304</v>
      </c>
      <c r="F197" s="601">
        <f>+$E196*F196*12</f>
        <v>41195.520000000004</v>
      </c>
      <c r="G197" s="601">
        <f t="shared" ref="G197:AI197" si="76">+$E196*G196*12</f>
        <v>41195.520000000004</v>
      </c>
      <c r="H197" s="601">
        <f t="shared" si="76"/>
        <v>41195.520000000004</v>
      </c>
      <c r="I197" s="601">
        <f t="shared" si="76"/>
        <v>41195.520000000004</v>
      </c>
      <c r="J197" s="601">
        <f t="shared" si="76"/>
        <v>41195.520000000004</v>
      </c>
      <c r="K197" s="601">
        <f t="shared" si="76"/>
        <v>41195.520000000004</v>
      </c>
      <c r="L197" s="601">
        <f t="shared" si="76"/>
        <v>41195.520000000004</v>
      </c>
      <c r="M197" s="601">
        <f t="shared" si="76"/>
        <v>41195.520000000004</v>
      </c>
      <c r="N197" s="601">
        <f t="shared" si="76"/>
        <v>41195.520000000004</v>
      </c>
      <c r="O197" s="601">
        <f t="shared" si="76"/>
        <v>41195.520000000004</v>
      </c>
      <c r="P197" s="601">
        <f t="shared" si="76"/>
        <v>41195.520000000004</v>
      </c>
      <c r="Q197" s="601">
        <f t="shared" si="76"/>
        <v>41195.520000000004</v>
      </c>
      <c r="R197" s="601">
        <f t="shared" si="76"/>
        <v>41195.520000000004</v>
      </c>
      <c r="S197" s="601">
        <f t="shared" si="76"/>
        <v>41195.520000000004</v>
      </c>
      <c r="T197" s="601">
        <f t="shared" si="76"/>
        <v>41195.520000000004</v>
      </c>
      <c r="U197" s="601">
        <f t="shared" si="76"/>
        <v>41195.520000000004</v>
      </c>
      <c r="V197" s="601">
        <f t="shared" si="76"/>
        <v>41195.520000000004</v>
      </c>
      <c r="W197" s="601">
        <f t="shared" si="76"/>
        <v>41195.520000000004</v>
      </c>
      <c r="X197" s="601">
        <f t="shared" si="76"/>
        <v>41195.520000000004</v>
      </c>
      <c r="Y197" s="601">
        <f t="shared" si="76"/>
        <v>41195.520000000004</v>
      </c>
      <c r="Z197" s="601">
        <f t="shared" si="76"/>
        <v>41195.520000000004</v>
      </c>
      <c r="AA197" s="601">
        <f t="shared" si="76"/>
        <v>41195.520000000004</v>
      </c>
      <c r="AB197" s="601">
        <f t="shared" si="76"/>
        <v>41195.520000000004</v>
      </c>
      <c r="AC197" s="601">
        <f t="shared" si="76"/>
        <v>41195.520000000004</v>
      </c>
      <c r="AD197" s="601">
        <f t="shared" si="76"/>
        <v>41195.520000000004</v>
      </c>
      <c r="AE197" s="601">
        <f t="shared" si="76"/>
        <v>41195.520000000004</v>
      </c>
      <c r="AF197" s="601">
        <f t="shared" si="76"/>
        <v>41195.520000000004</v>
      </c>
      <c r="AG197" s="601">
        <f t="shared" si="76"/>
        <v>41195.520000000004</v>
      </c>
      <c r="AH197" s="601">
        <f t="shared" si="76"/>
        <v>41195.520000000004</v>
      </c>
      <c r="AI197" s="602">
        <f t="shared" si="76"/>
        <v>41195.520000000004</v>
      </c>
      <c r="AJ197" s="603">
        <f>SUM(F197:AI197)</f>
        <v>1235865.6000000003</v>
      </c>
    </row>
    <row r="198" spans="2:38" ht="14.4" outlineLevel="1" x14ac:dyDescent="0.25">
      <c r="B198" s="606">
        <v>1007</v>
      </c>
      <c r="C198" s="607" t="str">
        <f>VLOOKUP(B198,'Custo G GERAIS'!$B$18:$O$76,2,FALSE)</f>
        <v>Telefonia Fixa - Assinatura</v>
      </c>
      <c r="D198" s="608" t="s">
        <v>629</v>
      </c>
      <c r="E198" s="609" t="s">
        <v>26</v>
      </c>
      <c r="F198" s="610">
        <f t="shared" ref="F198:AI198" si="77">+SUBTOTAL(9,F200:F200)</f>
        <v>23037.599999999999</v>
      </c>
      <c r="G198" s="610">
        <f t="shared" si="77"/>
        <v>23037.599999999999</v>
      </c>
      <c r="H198" s="610">
        <f t="shared" si="77"/>
        <v>23037.599999999999</v>
      </c>
      <c r="I198" s="610">
        <f t="shared" si="77"/>
        <v>23037.599999999999</v>
      </c>
      <c r="J198" s="610">
        <f t="shared" si="77"/>
        <v>23037.599999999999</v>
      </c>
      <c r="K198" s="610">
        <f t="shared" si="77"/>
        <v>23037.599999999999</v>
      </c>
      <c r="L198" s="610">
        <f t="shared" si="77"/>
        <v>23037.599999999999</v>
      </c>
      <c r="M198" s="610">
        <f t="shared" si="77"/>
        <v>23037.599999999999</v>
      </c>
      <c r="N198" s="610">
        <f t="shared" si="77"/>
        <v>23037.599999999999</v>
      </c>
      <c r="O198" s="610">
        <f t="shared" si="77"/>
        <v>23037.599999999999</v>
      </c>
      <c r="P198" s="610">
        <f t="shared" si="77"/>
        <v>23037.599999999999</v>
      </c>
      <c r="Q198" s="610">
        <f t="shared" si="77"/>
        <v>23037.599999999999</v>
      </c>
      <c r="R198" s="610">
        <f t="shared" si="77"/>
        <v>23037.599999999999</v>
      </c>
      <c r="S198" s="610">
        <f t="shared" si="77"/>
        <v>23037.599999999999</v>
      </c>
      <c r="T198" s="610">
        <f t="shared" si="77"/>
        <v>23037.599999999999</v>
      </c>
      <c r="U198" s="610">
        <f t="shared" si="77"/>
        <v>23037.599999999999</v>
      </c>
      <c r="V198" s="610">
        <f t="shared" si="77"/>
        <v>23037.599999999999</v>
      </c>
      <c r="W198" s="610">
        <f t="shared" si="77"/>
        <v>23037.599999999999</v>
      </c>
      <c r="X198" s="610">
        <f t="shared" si="77"/>
        <v>23037.599999999999</v>
      </c>
      <c r="Y198" s="610">
        <f t="shared" si="77"/>
        <v>23037.599999999999</v>
      </c>
      <c r="Z198" s="610">
        <f t="shared" si="77"/>
        <v>23037.599999999999</v>
      </c>
      <c r="AA198" s="610">
        <f t="shared" si="77"/>
        <v>23037.599999999999</v>
      </c>
      <c r="AB198" s="610">
        <f t="shared" si="77"/>
        <v>23037.599999999999</v>
      </c>
      <c r="AC198" s="610">
        <f t="shared" si="77"/>
        <v>23037.599999999999</v>
      </c>
      <c r="AD198" s="610">
        <f t="shared" si="77"/>
        <v>23037.599999999999</v>
      </c>
      <c r="AE198" s="610">
        <f t="shared" si="77"/>
        <v>23037.599999999999</v>
      </c>
      <c r="AF198" s="610">
        <f t="shared" si="77"/>
        <v>23037.599999999999</v>
      </c>
      <c r="AG198" s="610">
        <f t="shared" si="77"/>
        <v>23037.599999999999</v>
      </c>
      <c r="AH198" s="610">
        <f t="shared" si="77"/>
        <v>23037.599999999999</v>
      </c>
      <c r="AI198" s="611">
        <f t="shared" si="77"/>
        <v>23037.599999999999</v>
      </c>
      <c r="AJ198" s="612">
        <f>SUM(F198:AI198)</f>
        <v>691127.99999999965</v>
      </c>
    </row>
    <row r="199" spans="2:38" ht="14.4" outlineLevel="1" x14ac:dyDescent="0.25">
      <c r="B199" s="581"/>
      <c r="C199" s="582" t="s">
        <v>630</v>
      </c>
      <c r="D199" s="583" t="s">
        <v>567</v>
      </c>
      <c r="E199" s="584">
        <f>VLOOKUP(B198,'Custo G GERAIS'!$B$18:$O$76,14,FALSE)</f>
        <v>95.99</v>
      </c>
      <c r="F199" s="604">
        <v>20</v>
      </c>
      <c r="G199" s="604">
        <f>$F$199</f>
        <v>20</v>
      </c>
      <c r="H199" s="604">
        <f t="shared" ref="H199:AI199" si="78">$F$199</f>
        <v>20</v>
      </c>
      <c r="I199" s="604">
        <f t="shared" si="78"/>
        <v>20</v>
      </c>
      <c r="J199" s="604">
        <f t="shared" si="78"/>
        <v>20</v>
      </c>
      <c r="K199" s="604">
        <f t="shared" si="78"/>
        <v>20</v>
      </c>
      <c r="L199" s="604">
        <f t="shared" si="78"/>
        <v>20</v>
      </c>
      <c r="M199" s="604">
        <f t="shared" si="78"/>
        <v>20</v>
      </c>
      <c r="N199" s="604">
        <f t="shared" si="78"/>
        <v>20</v>
      </c>
      <c r="O199" s="604">
        <f t="shared" si="78"/>
        <v>20</v>
      </c>
      <c r="P199" s="604">
        <f t="shared" si="78"/>
        <v>20</v>
      </c>
      <c r="Q199" s="604">
        <f t="shared" si="78"/>
        <v>20</v>
      </c>
      <c r="R199" s="604">
        <f t="shared" si="78"/>
        <v>20</v>
      </c>
      <c r="S199" s="604">
        <f t="shared" si="78"/>
        <v>20</v>
      </c>
      <c r="T199" s="604">
        <f t="shared" si="78"/>
        <v>20</v>
      </c>
      <c r="U199" s="604">
        <f t="shared" si="78"/>
        <v>20</v>
      </c>
      <c r="V199" s="604">
        <f t="shared" si="78"/>
        <v>20</v>
      </c>
      <c r="W199" s="604">
        <f t="shared" si="78"/>
        <v>20</v>
      </c>
      <c r="X199" s="604">
        <f t="shared" si="78"/>
        <v>20</v>
      </c>
      <c r="Y199" s="604">
        <f t="shared" si="78"/>
        <v>20</v>
      </c>
      <c r="Z199" s="604">
        <f t="shared" si="78"/>
        <v>20</v>
      </c>
      <c r="AA199" s="604">
        <f t="shared" si="78"/>
        <v>20</v>
      </c>
      <c r="AB199" s="604">
        <f t="shared" si="78"/>
        <v>20</v>
      </c>
      <c r="AC199" s="604">
        <f t="shared" si="78"/>
        <v>20</v>
      </c>
      <c r="AD199" s="604">
        <f t="shared" si="78"/>
        <v>20</v>
      </c>
      <c r="AE199" s="604">
        <f t="shared" si="78"/>
        <v>20</v>
      </c>
      <c r="AF199" s="604">
        <f t="shared" si="78"/>
        <v>20</v>
      </c>
      <c r="AG199" s="604">
        <f t="shared" si="78"/>
        <v>20</v>
      </c>
      <c r="AH199" s="604">
        <f t="shared" si="78"/>
        <v>20</v>
      </c>
      <c r="AI199" s="605">
        <f t="shared" si="78"/>
        <v>20</v>
      </c>
      <c r="AJ199" s="587"/>
    </row>
    <row r="200" spans="2:38" ht="14.4" outlineLevel="1" x14ac:dyDescent="0.25">
      <c r="B200" s="597"/>
      <c r="C200" s="598" t="s">
        <v>631</v>
      </c>
      <c r="D200" s="599"/>
      <c r="E200" s="600"/>
      <c r="F200" s="601">
        <f t="shared" ref="F200:AI200" si="79">+$E199*F199*12</f>
        <v>23037.599999999999</v>
      </c>
      <c r="G200" s="601">
        <f t="shared" si="79"/>
        <v>23037.599999999999</v>
      </c>
      <c r="H200" s="601">
        <f t="shared" si="79"/>
        <v>23037.599999999999</v>
      </c>
      <c r="I200" s="601">
        <f t="shared" si="79"/>
        <v>23037.599999999999</v>
      </c>
      <c r="J200" s="601">
        <f t="shared" si="79"/>
        <v>23037.599999999999</v>
      </c>
      <c r="K200" s="601">
        <f t="shared" si="79"/>
        <v>23037.599999999999</v>
      </c>
      <c r="L200" s="601">
        <f t="shared" si="79"/>
        <v>23037.599999999999</v>
      </c>
      <c r="M200" s="601">
        <f t="shared" si="79"/>
        <v>23037.599999999999</v>
      </c>
      <c r="N200" s="601">
        <f t="shared" si="79"/>
        <v>23037.599999999999</v>
      </c>
      <c r="O200" s="601">
        <f t="shared" si="79"/>
        <v>23037.599999999999</v>
      </c>
      <c r="P200" s="601">
        <f t="shared" si="79"/>
        <v>23037.599999999999</v>
      </c>
      <c r="Q200" s="601">
        <f t="shared" si="79"/>
        <v>23037.599999999999</v>
      </c>
      <c r="R200" s="601">
        <f t="shared" si="79"/>
        <v>23037.599999999999</v>
      </c>
      <c r="S200" s="601">
        <f t="shared" si="79"/>
        <v>23037.599999999999</v>
      </c>
      <c r="T200" s="601">
        <f t="shared" si="79"/>
        <v>23037.599999999999</v>
      </c>
      <c r="U200" s="601">
        <f t="shared" si="79"/>
        <v>23037.599999999999</v>
      </c>
      <c r="V200" s="601">
        <f t="shared" si="79"/>
        <v>23037.599999999999</v>
      </c>
      <c r="W200" s="601">
        <f t="shared" si="79"/>
        <v>23037.599999999999</v>
      </c>
      <c r="X200" s="601">
        <f t="shared" si="79"/>
        <v>23037.599999999999</v>
      </c>
      <c r="Y200" s="601">
        <f t="shared" si="79"/>
        <v>23037.599999999999</v>
      </c>
      <c r="Z200" s="601">
        <f t="shared" si="79"/>
        <v>23037.599999999999</v>
      </c>
      <c r="AA200" s="601">
        <f t="shared" si="79"/>
        <v>23037.599999999999</v>
      </c>
      <c r="AB200" s="601">
        <f t="shared" si="79"/>
        <v>23037.599999999999</v>
      </c>
      <c r="AC200" s="601">
        <f t="shared" si="79"/>
        <v>23037.599999999999</v>
      </c>
      <c r="AD200" s="601">
        <f t="shared" si="79"/>
        <v>23037.599999999999</v>
      </c>
      <c r="AE200" s="601">
        <f t="shared" si="79"/>
        <v>23037.599999999999</v>
      </c>
      <c r="AF200" s="601">
        <f t="shared" si="79"/>
        <v>23037.599999999999</v>
      </c>
      <c r="AG200" s="601">
        <f t="shared" si="79"/>
        <v>23037.599999999999</v>
      </c>
      <c r="AH200" s="601">
        <f t="shared" si="79"/>
        <v>23037.599999999999</v>
      </c>
      <c r="AI200" s="602">
        <f t="shared" si="79"/>
        <v>23037.599999999999</v>
      </c>
      <c r="AJ200" s="603">
        <f>SUM(F200:AI200)</f>
        <v>691127.99999999965</v>
      </c>
    </row>
    <row r="201" spans="2:38" ht="14.4" outlineLevel="1" x14ac:dyDescent="0.25">
      <c r="B201" s="606">
        <v>1010</v>
      </c>
      <c r="C201" s="607" t="str">
        <f>VLOOKUP(B201,'Custo G GERAIS'!$B$18:$O$76,2,FALSE)</f>
        <v>Telefonia Fixa - Consumo</v>
      </c>
      <c r="D201" s="608" t="s">
        <v>629</v>
      </c>
      <c r="E201" s="609" t="s">
        <v>26</v>
      </c>
      <c r="F201" s="610">
        <f t="shared" ref="F201:AI201" si="80">+SUBTOTAL(9,F203:F203)</f>
        <v>77241.600000000006</v>
      </c>
      <c r="G201" s="610">
        <f t="shared" si="80"/>
        <v>77241.600000000006</v>
      </c>
      <c r="H201" s="610">
        <f t="shared" si="80"/>
        <v>77241.600000000006</v>
      </c>
      <c r="I201" s="610">
        <f t="shared" si="80"/>
        <v>77241.600000000006</v>
      </c>
      <c r="J201" s="610">
        <f t="shared" si="80"/>
        <v>77241.600000000006</v>
      </c>
      <c r="K201" s="610">
        <f t="shared" si="80"/>
        <v>77241.600000000006</v>
      </c>
      <c r="L201" s="610">
        <f t="shared" si="80"/>
        <v>77241.600000000006</v>
      </c>
      <c r="M201" s="610">
        <f t="shared" si="80"/>
        <v>77241.600000000006</v>
      </c>
      <c r="N201" s="610">
        <f t="shared" si="80"/>
        <v>77241.600000000006</v>
      </c>
      <c r="O201" s="610">
        <f t="shared" si="80"/>
        <v>77241.600000000006</v>
      </c>
      <c r="P201" s="610">
        <f t="shared" si="80"/>
        <v>77241.600000000006</v>
      </c>
      <c r="Q201" s="610">
        <f t="shared" si="80"/>
        <v>77241.600000000006</v>
      </c>
      <c r="R201" s="610">
        <f t="shared" si="80"/>
        <v>77241.600000000006</v>
      </c>
      <c r="S201" s="610">
        <f t="shared" si="80"/>
        <v>77241.600000000006</v>
      </c>
      <c r="T201" s="610">
        <f t="shared" si="80"/>
        <v>77241.600000000006</v>
      </c>
      <c r="U201" s="610">
        <f t="shared" si="80"/>
        <v>77241.600000000006</v>
      </c>
      <c r="V201" s="610">
        <f t="shared" si="80"/>
        <v>77241.600000000006</v>
      </c>
      <c r="W201" s="610">
        <f t="shared" si="80"/>
        <v>77241.600000000006</v>
      </c>
      <c r="X201" s="610">
        <f t="shared" si="80"/>
        <v>77241.600000000006</v>
      </c>
      <c r="Y201" s="610">
        <f t="shared" si="80"/>
        <v>77241.600000000006</v>
      </c>
      <c r="Z201" s="610">
        <f t="shared" si="80"/>
        <v>77241.600000000006</v>
      </c>
      <c r="AA201" s="610">
        <f t="shared" si="80"/>
        <v>77241.600000000006</v>
      </c>
      <c r="AB201" s="610">
        <f t="shared" si="80"/>
        <v>77241.600000000006</v>
      </c>
      <c r="AC201" s="610">
        <f t="shared" si="80"/>
        <v>77241.600000000006</v>
      </c>
      <c r="AD201" s="610">
        <f t="shared" si="80"/>
        <v>77241.600000000006</v>
      </c>
      <c r="AE201" s="610">
        <f t="shared" si="80"/>
        <v>77241.600000000006</v>
      </c>
      <c r="AF201" s="610">
        <f t="shared" si="80"/>
        <v>77241.600000000006</v>
      </c>
      <c r="AG201" s="610">
        <f t="shared" si="80"/>
        <v>77241.600000000006</v>
      </c>
      <c r="AH201" s="610">
        <f t="shared" si="80"/>
        <v>77241.600000000006</v>
      </c>
      <c r="AI201" s="611">
        <f t="shared" si="80"/>
        <v>77241.600000000006</v>
      </c>
      <c r="AJ201" s="612">
        <f>SUM(F201:AI201)</f>
        <v>2317248.0000000014</v>
      </c>
    </row>
    <row r="202" spans="2:38" ht="14.4" outlineLevel="1" x14ac:dyDescent="0.25">
      <c r="B202" s="581"/>
      <c r="C202" s="582" t="s">
        <v>630</v>
      </c>
      <c r="D202" s="583" t="s">
        <v>556</v>
      </c>
      <c r="E202" s="584">
        <f>VLOOKUP(B201,'Custo G GERAIS'!$B$18:$O$76,14,FALSE)</f>
        <v>1.49</v>
      </c>
      <c r="F202" s="604">
        <f>E203</f>
        <v>4320</v>
      </c>
      <c r="G202" s="604">
        <f>$F$202</f>
        <v>4320</v>
      </c>
      <c r="H202" s="604">
        <f t="shared" ref="H202:AI202" si="81">$F$202</f>
        <v>4320</v>
      </c>
      <c r="I202" s="604">
        <f t="shared" si="81"/>
        <v>4320</v>
      </c>
      <c r="J202" s="604">
        <f t="shared" si="81"/>
        <v>4320</v>
      </c>
      <c r="K202" s="604">
        <f t="shared" si="81"/>
        <v>4320</v>
      </c>
      <c r="L202" s="604">
        <f t="shared" si="81"/>
        <v>4320</v>
      </c>
      <c r="M202" s="604">
        <f t="shared" si="81"/>
        <v>4320</v>
      </c>
      <c r="N202" s="604">
        <f t="shared" si="81"/>
        <v>4320</v>
      </c>
      <c r="O202" s="604">
        <f t="shared" si="81"/>
        <v>4320</v>
      </c>
      <c r="P202" s="604">
        <f t="shared" si="81"/>
        <v>4320</v>
      </c>
      <c r="Q202" s="604">
        <f t="shared" si="81"/>
        <v>4320</v>
      </c>
      <c r="R202" s="604">
        <f t="shared" si="81"/>
        <v>4320</v>
      </c>
      <c r="S202" s="604">
        <f t="shared" si="81"/>
        <v>4320</v>
      </c>
      <c r="T202" s="604">
        <f t="shared" si="81"/>
        <v>4320</v>
      </c>
      <c r="U202" s="604">
        <f t="shared" si="81"/>
        <v>4320</v>
      </c>
      <c r="V202" s="604">
        <f t="shared" si="81"/>
        <v>4320</v>
      </c>
      <c r="W202" s="604">
        <f t="shared" si="81"/>
        <v>4320</v>
      </c>
      <c r="X202" s="604">
        <f t="shared" si="81"/>
        <v>4320</v>
      </c>
      <c r="Y202" s="604">
        <f t="shared" si="81"/>
        <v>4320</v>
      </c>
      <c r="Z202" s="604">
        <f t="shared" si="81"/>
        <v>4320</v>
      </c>
      <c r="AA202" s="604">
        <f t="shared" si="81"/>
        <v>4320</v>
      </c>
      <c r="AB202" s="604">
        <f t="shared" si="81"/>
        <v>4320</v>
      </c>
      <c r="AC202" s="604">
        <f t="shared" si="81"/>
        <v>4320</v>
      </c>
      <c r="AD202" s="604">
        <f t="shared" si="81"/>
        <v>4320</v>
      </c>
      <c r="AE202" s="604">
        <f t="shared" si="81"/>
        <v>4320</v>
      </c>
      <c r="AF202" s="604">
        <f t="shared" si="81"/>
        <v>4320</v>
      </c>
      <c r="AG202" s="604">
        <f t="shared" si="81"/>
        <v>4320</v>
      </c>
      <c r="AH202" s="604">
        <f t="shared" si="81"/>
        <v>4320</v>
      </c>
      <c r="AI202" s="605">
        <f t="shared" si="81"/>
        <v>4320</v>
      </c>
      <c r="AJ202" s="587"/>
    </row>
    <row r="203" spans="2:38" ht="14.4" outlineLevel="1" x14ac:dyDescent="0.25">
      <c r="B203" s="597"/>
      <c r="C203" s="598" t="s">
        <v>631</v>
      </c>
      <c r="D203" s="599" t="s">
        <v>632</v>
      </c>
      <c r="E203" s="600">
        <f>12*24*60*25%</f>
        <v>4320</v>
      </c>
      <c r="F203" s="601">
        <f>+$E202*F202*12</f>
        <v>77241.600000000006</v>
      </c>
      <c r="G203" s="601">
        <f t="shared" ref="G203:AI203" si="82">+$E202*G202*12</f>
        <v>77241.600000000006</v>
      </c>
      <c r="H203" s="601">
        <f t="shared" si="82"/>
        <v>77241.600000000006</v>
      </c>
      <c r="I203" s="601">
        <f t="shared" si="82"/>
        <v>77241.600000000006</v>
      </c>
      <c r="J203" s="601">
        <f t="shared" si="82"/>
        <v>77241.600000000006</v>
      </c>
      <c r="K203" s="601">
        <f t="shared" si="82"/>
        <v>77241.600000000006</v>
      </c>
      <c r="L203" s="601">
        <f t="shared" si="82"/>
        <v>77241.600000000006</v>
      </c>
      <c r="M203" s="601">
        <f t="shared" si="82"/>
        <v>77241.600000000006</v>
      </c>
      <c r="N203" s="601">
        <f t="shared" si="82"/>
        <v>77241.600000000006</v>
      </c>
      <c r="O203" s="601">
        <f t="shared" si="82"/>
        <v>77241.600000000006</v>
      </c>
      <c r="P203" s="601">
        <f t="shared" si="82"/>
        <v>77241.600000000006</v>
      </c>
      <c r="Q203" s="601">
        <f t="shared" si="82"/>
        <v>77241.600000000006</v>
      </c>
      <c r="R203" s="601">
        <f t="shared" si="82"/>
        <v>77241.600000000006</v>
      </c>
      <c r="S203" s="601">
        <f t="shared" si="82"/>
        <v>77241.600000000006</v>
      </c>
      <c r="T203" s="601">
        <f t="shared" si="82"/>
        <v>77241.600000000006</v>
      </c>
      <c r="U203" s="601">
        <f t="shared" si="82"/>
        <v>77241.600000000006</v>
      </c>
      <c r="V203" s="601">
        <f t="shared" si="82"/>
        <v>77241.600000000006</v>
      </c>
      <c r="W203" s="601">
        <f t="shared" si="82"/>
        <v>77241.600000000006</v>
      </c>
      <c r="X203" s="601">
        <f t="shared" si="82"/>
        <v>77241.600000000006</v>
      </c>
      <c r="Y203" s="601">
        <f t="shared" si="82"/>
        <v>77241.600000000006</v>
      </c>
      <c r="Z203" s="601">
        <f t="shared" si="82"/>
        <v>77241.600000000006</v>
      </c>
      <c r="AA203" s="601">
        <f t="shared" si="82"/>
        <v>77241.600000000006</v>
      </c>
      <c r="AB203" s="601">
        <f t="shared" si="82"/>
        <v>77241.600000000006</v>
      </c>
      <c r="AC203" s="601">
        <f t="shared" si="82"/>
        <v>77241.600000000006</v>
      </c>
      <c r="AD203" s="601">
        <f t="shared" si="82"/>
        <v>77241.600000000006</v>
      </c>
      <c r="AE203" s="601">
        <f t="shared" si="82"/>
        <v>77241.600000000006</v>
      </c>
      <c r="AF203" s="601">
        <f t="shared" si="82"/>
        <v>77241.600000000006</v>
      </c>
      <c r="AG203" s="601">
        <f t="shared" si="82"/>
        <v>77241.600000000006</v>
      </c>
      <c r="AH203" s="601">
        <f t="shared" si="82"/>
        <v>77241.600000000006</v>
      </c>
      <c r="AI203" s="602">
        <f t="shared" si="82"/>
        <v>77241.600000000006</v>
      </c>
      <c r="AJ203" s="603">
        <f>SUM(F203:AI203)</f>
        <v>2317248.0000000014</v>
      </c>
    </row>
    <row r="204" spans="2:38" ht="14.4" outlineLevel="1" x14ac:dyDescent="0.25">
      <c r="B204" s="606">
        <v>1008</v>
      </c>
      <c r="C204" s="607" t="str">
        <f>VLOOKUP(B204,'Custo G GERAIS'!$B$18:$O$76,2,FALSE)</f>
        <v xml:space="preserve">Telefone Móvel - 3 GB </v>
      </c>
      <c r="D204" s="608" t="s">
        <v>629</v>
      </c>
      <c r="E204" s="609" t="s">
        <v>26</v>
      </c>
      <c r="F204" s="610">
        <f t="shared" ref="F204:AI204" si="83">+SUBTOTAL(9,F206:F206)</f>
        <v>77938.559999999998</v>
      </c>
      <c r="G204" s="610">
        <f t="shared" si="83"/>
        <v>80026.200000000012</v>
      </c>
      <c r="H204" s="610">
        <f t="shared" si="83"/>
        <v>80026.200000000012</v>
      </c>
      <c r="I204" s="610">
        <f t="shared" si="83"/>
        <v>80722.080000000002</v>
      </c>
      <c r="J204" s="610">
        <f t="shared" si="83"/>
        <v>80722.080000000002</v>
      </c>
      <c r="K204" s="610">
        <f t="shared" si="83"/>
        <v>77242.680000000008</v>
      </c>
      <c r="L204" s="610">
        <f t="shared" si="83"/>
        <v>77242.680000000008</v>
      </c>
      <c r="M204" s="610">
        <f t="shared" si="83"/>
        <v>77242.680000000008</v>
      </c>
      <c r="N204" s="610">
        <f t="shared" si="83"/>
        <v>71675.64</v>
      </c>
      <c r="O204" s="610">
        <f t="shared" si="83"/>
        <v>71675.64</v>
      </c>
      <c r="P204" s="610">
        <f t="shared" si="83"/>
        <v>71675.64</v>
      </c>
      <c r="Q204" s="610">
        <f t="shared" si="83"/>
        <v>71675.64</v>
      </c>
      <c r="R204" s="610">
        <f t="shared" si="83"/>
        <v>71675.64</v>
      </c>
      <c r="S204" s="610">
        <f t="shared" si="83"/>
        <v>71675.64</v>
      </c>
      <c r="T204" s="610">
        <f t="shared" si="83"/>
        <v>71675.64</v>
      </c>
      <c r="U204" s="610">
        <f t="shared" si="83"/>
        <v>71675.64</v>
      </c>
      <c r="V204" s="610">
        <f t="shared" si="83"/>
        <v>71675.64</v>
      </c>
      <c r="W204" s="610">
        <f t="shared" si="83"/>
        <v>71675.64</v>
      </c>
      <c r="X204" s="610">
        <f t="shared" si="83"/>
        <v>71675.64</v>
      </c>
      <c r="Y204" s="610">
        <f t="shared" si="83"/>
        <v>71675.64</v>
      </c>
      <c r="Z204" s="610">
        <f t="shared" si="83"/>
        <v>71675.64</v>
      </c>
      <c r="AA204" s="610">
        <f t="shared" si="83"/>
        <v>71675.64</v>
      </c>
      <c r="AB204" s="610">
        <f t="shared" si="83"/>
        <v>71675.64</v>
      </c>
      <c r="AC204" s="610">
        <f t="shared" si="83"/>
        <v>71675.64</v>
      </c>
      <c r="AD204" s="610">
        <f t="shared" si="83"/>
        <v>71675.64</v>
      </c>
      <c r="AE204" s="610">
        <f t="shared" si="83"/>
        <v>71675.64</v>
      </c>
      <c r="AF204" s="610">
        <f t="shared" si="83"/>
        <v>71675.64</v>
      </c>
      <c r="AG204" s="610">
        <f t="shared" si="83"/>
        <v>71675.64</v>
      </c>
      <c r="AH204" s="610">
        <f t="shared" si="83"/>
        <v>71675.64</v>
      </c>
      <c r="AI204" s="611">
        <f t="shared" si="83"/>
        <v>71675.64</v>
      </c>
      <c r="AJ204" s="612">
        <f>SUM(F204:AI204)</f>
        <v>2208027.2399999988</v>
      </c>
    </row>
    <row r="205" spans="2:38" ht="14.4" outlineLevel="1" x14ac:dyDescent="0.25">
      <c r="B205" s="581"/>
      <c r="C205" s="582" t="s">
        <v>630</v>
      </c>
      <c r="D205" s="583" t="s">
        <v>556</v>
      </c>
      <c r="E205" s="584">
        <f>VLOOKUP(B204,'Custo G GERAIS'!$B$18:$O$76,14,FALSE)</f>
        <v>57.99</v>
      </c>
      <c r="F205" s="604">
        <f>ROUNDUP('CRONO MO + SIST.'!E123,0)</f>
        <v>112</v>
      </c>
      <c r="G205" s="604">
        <f>ROUNDUP('CRONO MO + SIST.'!F123,0)</f>
        <v>115</v>
      </c>
      <c r="H205" s="604">
        <f>ROUNDUP('CRONO MO + SIST.'!G123,0)</f>
        <v>115</v>
      </c>
      <c r="I205" s="604">
        <f>ROUNDUP('CRONO MO + SIST.'!H123,0)</f>
        <v>116</v>
      </c>
      <c r="J205" s="604">
        <f>ROUNDUP('CRONO MO + SIST.'!I123,0)</f>
        <v>116</v>
      </c>
      <c r="K205" s="604">
        <f>ROUNDUP('CRONO MO + SIST.'!J123,0)</f>
        <v>111</v>
      </c>
      <c r="L205" s="604">
        <f>ROUNDUP('CRONO MO + SIST.'!K123,0)</f>
        <v>111</v>
      </c>
      <c r="M205" s="604">
        <f>ROUNDUP('CRONO MO + SIST.'!L123,0)</f>
        <v>111</v>
      </c>
      <c r="N205" s="604">
        <f>ROUNDUP('CRONO MO + SIST.'!M123,0)</f>
        <v>103</v>
      </c>
      <c r="O205" s="604">
        <f>ROUNDUP('CRONO MO + SIST.'!N123,0)</f>
        <v>103</v>
      </c>
      <c r="P205" s="604">
        <f>ROUNDUP('CRONO MO + SIST.'!O123,0)</f>
        <v>103</v>
      </c>
      <c r="Q205" s="604">
        <f>ROUNDUP('CRONO MO + SIST.'!P123,0)</f>
        <v>103</v>
      </c>
      <c r="R205" s="604">
        <f>ROUNDUP('CRONO MO + SIST.'!Q123,0)</f>
        <v>103</v>
      </c>
      <c r="S205" s="604">
        <f>ROUNDUP('CRONO MO + SIST.'!R123,0)</f>
        <v>103</v>
      </c>
      <c r="T205" s="604">
        <f>ROUNDUP('CRONO MO + SIST.'!S123,0)</f>
        <v>103</v>
      </c>
      <c r="U205" s="604">
        <f>ROUNDUP('CRONO MO + SIST.'!T123,0)</f>
        <v>103</v>
      </c>
      <c r="V205" s="604">
        <f>ROUNDUP('CRONO MO + SIST.'!U123,0)</f>
        <v>103</v>
      </c>
      <c r="W205" s="604">
        <f>ROUNDUP('CRONO MO + SIST.'!V123,0)</f>
        <v>103</v>
      </c>
      <c r="X205" s="604">
        <f>ROUNDUP('CRONO MO + SIST.'!W123,0)</f>
        <v>103</v>
      </c>
      <c r="Y205" s="604">
        <f>ROUNDUP('CRONO MO + SIST.'!X123,0)</f>
        <v>103</v>
      </c>
      <c r="Z205" s="604">
        <f>ROUNDUP('CRONO MO + SIST.'!Y123,0)</f>
        <v>103</v>
      </c>
      <c r="AA205" s="604">
        <f>ROUNDUP('CRONO MO + SIST.'!Z123,0)</f>
        <v>103</v>
      </c>
      <c r="AB205" s="604">
        <f>ROUNDUP('CRONO MO + SIST.'!AA123,0)</f>
        <v>103</v>
      </c>
      <c r="AC205" s="604">
        <f>ROUNDUP('CRONO MO + SIST.'!AB123,0)</f>
        <v>103</v>
      </c>
      <c r="AD205" s="604">
        <f>ROUNDUP('CRONO MO + SIST.'!AC123,0)</f>
        <v>103</v>
      </c>
      <c r="AE205" s="604">
        <f>ROUNDUP('CRONO MO + SIST.'!AD123,0)</f>
        <v>103</v>
      </c>
      <c r="AF205" s="604">
        <f>ROUNDUP('CRONO MO + SIST.'!AE123,0)</f>
        <v>103</v>
      </c>
      <c r="AG205" s="604">
        <f>ROUNDUP('CRONO MO + SIST.'!AF123,0)</f>
        <v>103</v>
      </c>
      <c r="AH205" s="604">
        <f>ROUNDUP('CRONO MO + SIST.'!AG123,0)</f>
        <v>103</v>
      </c>
      <c r="AI205" s="605">
        <f>ROUNDUP('CRONO MO + SIST.'!AH123,0)</f>
        <v>103</v>
      </c>
      <c r="AJ205" s="587"/>
    </row>
    <row r="206" spans="2:38" ht="14.4" outlineLevel="1" x14ac:dyDescent="0.25">
      <c r="B206" s="613"/>
      <c r="C206" s="614" t="s">
        <v>631</v>
      </c>
      <c r="D206" s="615" t="s">
        <v>632</v>
      </c>
      <c r="E206" s="616">
        <f>83*24*60*20%</f>
        <v>23904</v>
      </c>
      <c r="F206" s="617">
        <f t="shared" ref="F206:AI206" si="84">+$E205*F205*12</f>
        <v>77938.559999999998</v>
      </c>
      <c r="G206" s="617">
        <f t="shared" si="84"/>
        <v>80026.200000000012</v>
      </c>
      <c r="H206" s="617">
        <f t="shared" si="84"/>
        <v>80026.200000000012</v>
      </c>
      <c r="I206" s="617">
        <f t="shared" si="84"/>
        <v>80722.080000000002</v>
      </c>
      <c r="J206" s="617">
        <f t="shared" si="84"/>
        <v>80722.080000000002</v>
      </c>
      <c r="K206" s="617">
        <f t="shared" si="84"/>
        <v>77242.680000000008</v>
      </c>
      <c r="L206" s="617">
        <f t="shared" si="84"/>
        <v>77242.680000000008</v>
      </c>
      <c r="M206" s="617">
        <f t="shared" si="84"/>
        <v>77242.680000000008</v>
      </c>
      <c r="N206" s="617">
        <f t="shared" si="84"/>
        <v>71675.64</v>
      </c>
      <c r="O206" s="617">
        <f t="shared" si="84"/>
        <v>71675.64</v>
      </c>
      <c r="P206" s="617">
        <f t="shared" si="84"/>
        <v>71675.64</v>
      </c>
      <c r="Q206" s="617">
        <f t="shared" si="84"/>
        <v>71675.64</v>
      </c>
      <c r="R206" s="617">
        <f t="shared" si="84"/>
        <v>71675.64</v>
      </c>
      <c r="S206" s="617">
        <f t="shared" si="84"/>
        <v>71675.64</v>
      </c>
      <c r="T206" s="617">
        <f t="shared" si="84"/>
        <v>71675.64</v>
      </c>
      <c r="U206" s="617">
        <f t="shared" si="84"/>
        <v>71675.64</v>
      </c>
      <c r="V206" s="617">
        <f t="shared" si="84"/>
        <v>71675.64</v>
      </c>
      <c r="W206" s="617">
        <f t="shared" si="84"/>
        <v>71675.64</v>
      </c>
      <c r="X206" s="617">
        <f t="shared" si="84"/>
        <v>71675.64</v>
      </c>
      <c r="Y206" s="617">
        <f t="shared" si="84"/>
        <v>71675.64</v>
      </c>
      <c r="Z206" s="617">
        <f t="shared" si="84"/>
        <v>71675.64</v>
      </c>
      <c r="AA206" s="617">
        <f t="shared" si="84"/>
        <v>71675.64</v>
      </c>
      <c r="AB206" s="617">
        <f t="shared" si="84"/>
        <v>71675.64</v>
      </c>
      <c r="AC206" s="617">
        <f t="shared" si="84"/>
        <v>71675.64</v>
      </c>
      <c r="AD206" s="617">
        <f t="shared" si="84"/>
        <v>71675.64</v>
      </c>
      <c r="AE206" s="617">
        <f t="shared" si="84"/>
        <v>71675.64</v>
      </c>
      <c r="AF206" s="617">
        <f t="shared" si="84"/>
        <v>71675.64</v>
      </c>
      <c r="AG206" s="617">
        <f t="shared" si="84"/>
        <v>71675.64</v>
      </c>
      <c r="AH206" s="617">
        <f t="shared" si="84"/>
        <v>71675.64</v>
      </c>
      <c r="AI206" s="618">
        <f t="shared" si="84"/>
        <v>71675.64</v>
      </c>
      <c r="AJ206" s="619">
        <f>SUM(F206:AI206)</f>
        <v>2208027.2399999988</v>
      </c>
    </row>
    <row r="207" spans="2:38" ht="14.4" outlineLevel="1" x14ac:dyDescent="0.25">
      <c r="B207" s="606">
        <v>1011</v>
      </c>
      <c r="C207" s="607" t="str">
        <f>VLOOKUP(B207,'Custo G GERAIS'!$B$18:$O$76,2,FALSE)</f>
        <v>Provedor de Internet - Link dedicado</v>
      </c>
      <c r="D207" s="608" t="s">
        <v>629</v>
      </c>
      <c r="E207" s="609" t="s">
        <v>26</v>
      </c>
      <c r="F207" s="610">
        <f t="shared" ref="F207:AI207" si="85">+SUBTOTAL(9,F209:F238)</f>
        <v>83940.000000000029</v>
      </c>
      <c r="G207" s="610">
        <f t="shared" si="85"/>
        <v>83940.000000000029</v>
      </c>
      <c r="H207" s="610">
        <f t="shared" si="85"/>
        <v>83940.000000000029</v>
      </c>
      <c r="I207" s="610">
        <f t="shared" si="85"/>
        <v>85857.600000000035</v>
      </c>
      <c r="J207" s="610">
        <f t="shared" si="85"/>
        <v>85857.600000000035</v>
      </c>
      <c r="K207" s="610">
        <f t="shared" si="85"/>
        <v>87775.200000000041</v>
      </c>
      <c r="L207" s="610">
        <f t="shared" si="85"/>
        <v>89692.800000000047</v>
      </c>
      <c r="M207" s="610">
        <f t="shared" si="85"/>
        <v>89692.800000000047</v>
      </c>
      <c r="N207" s="610">
        <f t="shared" si="85"/>
        <v>89692.800000000047</v>
      </c>
      <c r="O207" s="610">
        <f t="shared" si="85"/>
        <v>89692.800000000047</v>
      </c>
      <c r="P207" s="610">
        <f t="shared" si="85"/>
        <v>89692.800000000047</v>
      </c>
      <c r="Q207" s="610">
        <f t="shared" si="85"/>
        <v>89692.800000000047</v>
      </c>
      <c r="R207" s="610">
        <f t="shared" si="85"/>
        <v>89692.800000000047</v>
      </c>
      <c r="S207" s="610">
        <f t="shared" si="85"/>
        <v>89692.800000000047</v>
      </c>
      <c r="T207" s="610">
        <f t="shared" si="85"/>
        <v>89692.800000000047</v>
      </c>
      <c r="U207" s="610">
        <f t="shared" si="85"/>
        <v>89692.800000000047</v>
      </c>
      <c r="V207" s="610">
        <f t="shared" si="85"/>
        <v>89692.800000000047</v>
      </c>
      <c r="W207" s="610">
        <f t="shared" si="85"/>
        <v>89692.800000000047</v>
      </c>
      <c r="X207" s="610">
        <f t="shared" si="85"/>
        <v>89692.800000000047</v>
      </c>
      <c r="Y207" s="610">
        <f t="shared" si="85"/>
        <v>89692.800000000047</v>
      </c>
      <c r="Z207" s="610">
        <f t="shared" si="85"/>
        <v>89692.800000000047</v>
      </c>
      <c r="AA207" s="610">
        <f t="shared" si="85"/>
        <v>89692.800000000047</v>
      </c>
      <c r="AB207" s="610">
        <f t="shared" si="85"/>
        <v>89692.800000000047</v>
      </c>
      <c r="AC207" s="610">
        <f t="shared" si="85"/>
        <v>89692.800000000047</v>
      </c>
      <c r="AD207" s="610">
        <f t="shared" si="85"/>
        <v>89692.800000000047</v>
      </c>
      <c r="AE207" s="610">
        <f t="shared" si="85"/>
        <v>89692.800000000047</v>
      </c>
      <c r="AF207" s="610">
        <f t="shared" si="85"/>
        <v>89692.800000000047</v>
      </c>
      <c r="AG207" s="610">
        <f t="shared" si="85"/>
        <v>89692.800000000047</v>
      </c>
      <c r="AH207" s="610">
        <f t="shared" si="85"/>
        <v>89692.800000000047</v>
      </c>
      <c r="AI207" s="611">
        <f t="shared" si="85"/>
        <v>89692.800000000047</v>
      </c>
      <c r="AJ207" s="612">
        <f>SUM(F207:AI207)</f>
        <v>2663937.5999999996</v>
      </c>
      <c r="AK207" s="37"/>
    </row>
    <row r="208" spans="2:38" ht="14.4" outlineLevel="1" x14ac:dyDescent="0.25">
      <c r="B208" s="581"/>
      <c r="C208" s="582" t="s">
        <v>630</v>
      </c>
      <c r="D208" s="583" t="s">
        <v>556</v>
      </c>
      <c r="E208" s="584">
        <f>VLOOKUP(B207,'Custo G GERAIS'!$B$18:$O$76,14,FALSE)</f>
        <v>3000</v>
      </c>
      <c r="F208" s="585"/>
      <c r="G208" s="585"/>
      <c r="H208" s="585"/>
      <c r="I208" s="585"/>
      <c r="J208" s="585"/>
      <c r="K208" s="585"/>
      <c r="L208" s="585"/>
      <c r="M208" s="585"/>
      <c r="N208" s="585"/>
      <c r="O208" s="585"/>
      <c r="P208" s="585"/>
      <c r="Q208" s="585"/>
      <c r="R208" s="585"/>
      <c r="S208" s="585"/>
      <c r="T208" s="585"/>
      <c r="U208" s="585"/>
      <c r="V208" s="585"/>
      <c r="W208" s="585"/>
      <c r="X208" s="585"/>
      <c r="Y208" s="585"/>
      <c r="Z208" s="585"/>
      <c r="AA208" s="585"/>
      <c r="AB208" s="585"/>
      <c r="AC208" s="585"/>
      <c r="AD208" s="585"/>
      <c r="AE208" s="585"/>
      <c r="AF208" s="585"/>
      <c r="AG208" s="585"/>
      <c r="AH208" s="585"/>
      <c r="AI208" s="586"/>
      <c r="AJ208" s="587"/>
    </row>
    <row r="209" spans="2:36" ht="14.4" outlineLevel="1" x14ac:dyDescent="0.25">
      <c r="B209" s="581"/>
      <c r="C209" s="588" t="s">
        <v>764</v>
      </c>
      <c r="D209" s="589" t="s">
        <v>632</v>
      </c>
      <c r="E209" s="590">
        <v>1</v>
      </c>
      <c r="F209" s="591">
        <f>+$E209*$E$208*12</f>
        <v>36000</v>
      </c>
      <c r="G209" s="591">
        <f t="shared" ref="G209:AI209" si="86">+$E209*$E$208*12</f>
        <v>36000</v>
      </c>
      <c r="H209" s="591">
        <f t="shared" si="86"/>
        <v>36000</v>
      </c>
      <c r="I209" s="591">
        <f t="shared" si="86"/>
        <v>36000</v>
      </c>
      <c r="J209" s="591">
        <f t="shared" si="86"/>
        <v>36000</v>
      </c>
      <c r="K209" s="591">
        <f t="shared" si="86"/>
        <v>36000</v>
      </c>
      <c r="L209" s="591">
        <f t="shared" si="86"/>
        <v>36000</v>
      </c>
      <c r="M209" s="591">
        <f t="shared" si="86"/>
        <v>36000</v>
      </c>
      <c r="N209" s="591">
        <f t="shared" si="86"/>
        <v>36000</v>
      </c>
      <c r="O209" s="591">
        <f t="shared" si="86"/>
        <v>36000</v>
      </c>
      <c r="P209" s="591">
        <f t="shared" si="86"/>
        <v>36000</v>
      </c>
      <c r="Q209" s="591">
        <f t="shared" si="86"/>
        <v>36000</v>
      </c>
      <c r="R209" s="591">
        <f t="shared" si="86"/>
        <v>36000</v>
      </c>
      <c r="S209" s="591">
        <f t="shared" si="86"/>
        <v>36000</v>
      </c>
      <c r="T209" s="591">
        <f t="shared" si="86"/>
        <v>36000</v>
      </c>
      <c r="U209" s="591">
        <f t="shared" si="86"/>
        <v>36000</v>
      </c>
      <c r="V209" s="591">
        <f t="shared" si="86"/>
        <v>36000</v>
      </c>
      <c r="W209" s="591">
        <f t="shared" si="86"/>
        <v>36000</v>
      </c>
      <c r="X209" s="591">
        <f t="shared" si="86"/>
        <v>36000</v>
      </c>
      <c r="Y209" s="591">
        <f t="shared" si="86"/>
        <v>36000</v>
      </c>
      <c r="Z209" s="591">
        <f t="shared" si="86"/>
        <v>36000</v>
      </c>
      <c r="AA209" s="591">
        <f t="shared" si="86"/>
        <v>36000</v>
      </c>
      <c r="AB209" s="591">
        <f t="shared" si="86"/>
        <v>36000</v>
      </c>
      <c r="AC209" s="591">
        <f t="shared" si="86"/>
        <v>36000</v>
      </c>
      <c r="AD209" s="591">
        <f t="shared" si="86"/>
        <v>36000</v>
      </c>
      <c r="AE209" s="591">
        <f t="shared" si="86"/>
        <v>36000</v>
      </c>
      <c r="AF209" s="591">
        <f t="shared" si="86"/>
        <v>36000</v>
      </c>
      <c r="AG209" s="591">
        <f t="shared" si="86"/>
        <v>36000</v>
      </c>
      <c r="AH209" s="591">
        <f t="shared" si="86"/>
        <v>36000</v>
      </c>
      <c r="AI209" s="592">
        <f t="shared" si="86"/>
        <v>36000</v>
      </c>
      <c r="AJ209" s="593">
        <f>SUM(F209:AI209)</f>
        <v>1080000</v>
      </c>
    </row>
    <row r="210" spans="2:36" ht="14.4" outlineLevel="1" x14ac:dyDescent="0.25">
      <c r="B210" s="581">
        <v>1009</v>
      </c>
      <c r="C210" s="588" t="str">
        <f>VLOOKUP(B210,'Custo G GERAIS'!$B$18:$O$76,2,FALSE)</f>
        <v>Provedor de Internet Banda Larga</v>
      </c>
      <c r="D210" s="589"/>
      <c r="E210" s="584">
        <f>VLOOKUP(B210,'Custo G GERAIS'!$B$18:$O$76,14,FALSE)</f>
        <v>79.900000000000006</v>
      </c>
      <c r="F210" s="591"/>
      <c r="G210" s="591"/>
      <c r="H210" s="591"/>
      <c r="I210" s="591"/>
      <c r="J210" s="591"/>
      <c r="K210" s="591"/>
      <c r="L210" s="591"/>
      <c r="M210" s="591"/>
      <c r="N210" s="591"/>
      <c r="O210" s="591"/>
      <c r="P210" s="591"/>
      <c r="Q210" s="591"/>
      <c r="R210" s="591"/>
      <c r="S210" s="591"/>
      <c r="T210" s="591"/>
      <c r="U210" s="591"/>
      <c r="V210" s="591"/>
      <c r="W210" s="591"/>
      <c r="X210" s="591"/>
      <c r="Y210" s="591"/>
      <c r="Z210" s="591"/>
      <c r="AA210" s="591"/>
      <c r="AB210" s="591"/>
      <c r="AC210" s="591"/>
      <c r="AD210" s="591"/>
      <c r="AE210" s="591"/>
      <c r="AF210" s="591"/>
      <c r="AG210" s="591"/>
      <c r="AH210" s="591"/>
      <c r="AI210" s="592"/>
      <c r="AJ210" s="593"/>
    </row>
    <row r="211" spans="2:36" ht="14.4" outlineLevel="1" x14ac:dyDescent="0.25">
      <c r="B211" s="581"/>
      <c r="C211" s="588" t="s">
        <v>646</v>
      </c>
      <c r="D211" s="589" t="s">
        <v>632</v>
      </c>
      <c r="E211" s="590">
        <v>2</v>
      </c>
      <c r="F211" s="591">
        <f t="shared" ref="F211:O228" si="87">+$E211*$E$210*12</f>
        <v>1917.6000000000001</v>
      </c>
      <c r="G211" s="591">
        <f t="shared" si="87"/>
        <v>1917.6000000000001</v>
      </c>
      <c r="H211" s="591">
        <f t="shared" si="87"/>
        <v>1917.6000000000001</v>
      </c>
      <c r="I211" s="591">
        <f t="shared" si="87"/>
        <v>1917.6000000000001</v>
      </c>
      <c r="J211" s="591">
        <f t="shared" si="87"/>
        <v>1917.6000000000001</v>
      </c>
      <c r="K211" s="591">
        <f t="shared" si="87"/>
        <v>1917.6000000000001</v>
      </c>
      <c r="L211" s="591">
        <f t="shared" si="87"/>
        <v>1917.6000000000001</v>
      </c>
      <c r="M211" s="591">
        <f t="shared" si="87"/>
        <v>1917.6000000000001</v>
      </c>
      <c r="N211" s="591">
        <f t="shared" si="87"/>
        <v>1917.6000000000001</v>
      </c>
      <c r="O211" s="591">
        <f t="shared" si="87"/>
        <v>1917.6000000000001</v>
      </c>
      <c r="P211" s="591">
        <f t="shared" ref="P211:Y228" si="88">+$E211*$E$210*12</f>
        <v>1917.6000000000001</v>
      </c>
      <c r="Q211" s="591">
        <f t="shared" si="88"/>
        <v>1917.6000000000001</v>
      </c>
      <c r="R211" s="591">
        <f t="shared" si="88"/>
        <v>1917.6000000000001</v>
      </c>
      <c r="S211" s="591">
        <f t="shared" si="88"/>
        <v>1917.6000000000001</v>
      </c>
      <c r="T211" s="591">
        <f t="shared" si="88"/>
        <v>1917.6000000000001</v>
      </c>
      <c r="U211" s="591">
        <f t="shared" si="88"/>
        <v>1917.6000000000001</v>
      </c>
      <c r="V211" s="591">
        <f t="shared" si="88"/>
        <v>1917.6000000000001</v>
      </c>
      <c r="W211" s="591">
        <f t="shared" si="88"/>
        <v>1917.6000000000001</v>
      </c>
      <c r="X211" s="591">
        <f t="shared" si="88"/>
        <v>1917.6000000000001</v>
      </c>
      <c r="Y211" s="591">
        <f t="shared" si="88"/>
        <v>1917.6000000000001</v>
      </c>
      <c r="Z211" s="591">
        <f t="shared" ref="Z211:AI228" si="89">+$E211*$E$210*12</f>
        <v>1917.6000000000001</v>
      </c>
      <c r="AA211" s="591">
        <f t="shared" si="89"/>
        <v>1917.6000000000001</v>
      </c>
      <c r="AB211" s="591">
        <f t="shared" si="89"/>
        <v>1917.6000000000001</v>
      </c>
      <c r="AC211" s="591">
        <f t="shared" si="89"/>
        <v>1917.6000000000001</v>
      </c>
      <c r="AD211" s="591">
        <f t="shared" si="89"/>
        <v>1917.6000000000001</v>
      </c>
      <c r="AE211" s="591">
        <f t="shared" si="89"/>
        <v>1917.6000000000001</v>
      </c>
      <c r="AF211" s="591">
        <f t="shared" si="89"/>
        <v>1917.6000000000001</v>
      </c>
      <c r="AG211" s="591">
        <f t="shared" si="89"/>
        <v>1917.6000000000001</v>
      </c>
      <c r="AH211" s="591">
        <f t="shared" si="89"/>
        <v>1917.6000000000001</v>
      </c>
      <c r="AI211" s="592">
        <f t="shared" si="89"/>
        <v>1917.6000000000001</v>
      </c>
      <c r="AJ211" s="593">
        <f t="shared" ref="AJ211:AJ240" si="90">SUM(F211:AI211)</f>
        <v>57527.999999999971</v>
      </c>
    </row>
    <row r="212" spans="2:36" ht="14.4" outlineLevel="1" x14ac:dyDescent="0.25">
      <c r="B212" s="581"/>
      <c r="C212" s="588" t="s">
        <v>647</v>
      </c>
      <c r="D212" s="589" t="s">
        <v>632</v>
      </c>
      <c r="E212" s="590">
        <v>2</v>
      </c>
      <c r="F212" s="591">
        <f t="shared" si="87"/>
        <v>1917.6000000000001</v>
      </c>
      <c r="G212" s="591">
        <f t="shared" si="87"/>
        <v>1917.6000000000001</v>
      </c>
      <c r="H212" s="591">
        <f t="shared" si="87"/>
        <v>1917.6000000000001</v>
      </c>
      <c r="I212" s="591">
        <f t="shared" si="87"/>
        <v>1917.6000000000001</v>
      </c>
      <c r="J212" s="591">
        <f t="shared" si="87"/>
        <v>1917.6000000000001</v>
      </c>
      <c r="K212" s="591">
        <f t="shared" si="87"/>
        <v>1917.6000000000001</v>
      </c>
      <c r="L212" s="591">
        <f t="shared" si="87"/>
        <v>1917.6000000000001</v>
      </c>
      <c r="M212" s="591">
        <f t="shared" si="87"/>
        <v>1917.6000000000001</v>
      </c>
      <c r="N212" s="591">
        <f t="shared" si="87"/>
        <v>1917.6000000000001</v>
      </c>
      <c r="O212" s="591">
        <f t="shared" si="87"/>
        <v>1917.6000000000001</v>
      </c>
      <c r="P212" s="591">
        <f t="shared" si="88"/>
        <v>1917.6000000000001</v>
      </c>
      <c r="Q212" s="591">
        <f t="shared" si="88"/>
        <v>1917.6000000000001</v>
      </c>
      <c r="R212" s="591">
        <f t="shared" si="88"/>
        <v>1917.6000000000001</v>
      </c>
      <c r="S212" s="591">
        <f t="shared" si="88"/>
        <v>1917.6000000000001</v>
      </c>
      <c r="T212" s="591">
        <f t="shared" si="88"/>
        <v>1917.6000000000001</v>
      </c>
      <c r="U212" s="591">
        <f t="shared" si="88"/>
        <v>1917.6000000000001</v>
      </c>
      <c r="V212" s="591">
        <f t="shared" si="88"/>
        <v>1917.6000000000001</v>
      </c>
      <c r="W212" s="591">
        <f t="shared" si="88"/>
        <v>1917.6000000000001</v>
      </c>
      <c r="X212" s="591">
        <f t="shared" si="88"/>
        <v>1917.6000000000001</v>
      </c>
      <c r="Y212" s="591">
        <f t="shared" si="88"/>
        <v>1917.6000000000001</v>
      </c>
      <c r="Z212" s="591">
        <f t="shared" si="89"/>
        <v>1917.6000000000001</v>
      </c>
      <c r="AA212" s="591">
        <f t="shared" si="89"/>
        <v>1917.6000000000001</v>
      </c>
      <c r="AB212" s="591">
        <f t="shared" si="89"/>
        <v>1917.6000000000001</v>
      </c>
      <c r="AC212" s="591">
        <f t="shared" si="89"/>
        <v>1917.6000000000001</v>
      </c>
      <c r="AD212" s="591">
        <f t="shared" si="89"/>
        <v>1917.6000000000001</v>
      </c>
      <c r="AE212" s="591">
        <f t="shared" si="89"/>
        <v>1917.6000000000001</v>
      </c>
      <c r="AF212" s="591">
        <f t="shared" si="89"/>
        <v>1917.6000000000001</v>
      </c>
      <c r="AG212" s="591">
        <f t="shared" si="89"/>
        <v>1917.6000000000001</v>
      </c>
      <c r="AH212" s="591">
        <f t="shared" si="89"/>
        <v>1917.6000000000001</v>
      </c>
      <c r="AI212" s="592">
        <f t="shared" si="89"/>
        <v>1917.6000000000001</v>
      </c>
      <c r="AJ212" s="593">
        <f t="shared" si="90"/>
        <v>57527.999999999971</v>
      </c>
    </row>
    <row r="213" spans="2:36" ht="14.4" outlineLevel="1" x14ac:dyDescent="0.25">
      <c r="B213" s="581"/>
      <c r="C213" s="588" t="s">
        <v>648</v>
      </c>
      <c r="D213" s="589" t="s">
        <v>632</v>
      </c>
      <c r="E213" s="590">
        <v>2</v>
      </c>
      <c r="F213" s="591">
        <f t="shared" si="87"/>
        <v>1917.6000000000001</v>
      </c>
      <c r="G213" s="591">
        <f t="shared" si="87"/>
        <v>1917.6000000000001</v>
      </c>
      <c r="H213" s="591">
        <f t="shared" si="87"/>
        <v>1917.6000000000001</v>
      </c>
      <c r="I213" s="591">
        <f t="shared" si="87"/>
        <v>1917.6000000000001</v>
      </c>
      <c r="J213" s="591">
        <f t="shared" si="87"/>
        <v>1917.6000000000001</v>
      </c>
      <c r="K213" s="591">
        <f t="shared" si="87"/>
        <v>1917.6000000000001</v>
      </c>
      <c r="L213" s="591">
        <f t="shared" si="87"/>
        <v>1917.6000000000001</v>
      </c>
      <c r="M213" s="591">
        <f t="shared" si="87"/>
        <v>1917.6000000000001</v>
      </c>
      <c r="N213" s="591">
        <f t="shared" si="87"/>
        <v>1917.6000000000001</v>
      </c>
      <c r="O213" s="591">
        <f t="shared" si="87"/>
        <v>1917.6000000000001</v>
      </c>
      <c r="P213" s="591">
        <f t="shared" si="88"/>
        <v>1917.6000000000001</v>
      </c>
      <c r="Q213" s="591">
        <f t="shared" si="88"/>
        <v>1917.6000000000001</v>
      </c>
      <c r="R213" s="591">
        <f t="shared" si="88"/>
        <v>1917.6000000000001</v>
      </c>
      <c r="S213" s="591">
        <f t="shared" si="88"/>
        <v>1917.6000000000001</v>
      </c>
      <c r="T213" s="591">
        <f t="shared" si="88"/>
        <v>1917.6000000000001</v>
      </c>
      <c r="U213" s="591">
        <f t="shared" si="88"/>
        <v>1917.6000000000001</v>
      </c>
      <c r="V213" s="591">
        <f t="shared" si="88"/>
        <v>1917.6000000000001</v>
      </c>
      <c r="W213" s="591">
        <f t="shared" si="88"/>
        <v>1917.6000000000001</v>
      </c>
      <c r="X213" s="591">
        <f t="shared" si="88"/>
        <v>1917.6000000000001</v>
      </c>
      <c r="Y213" s="591">
        <f t="shared" si="88"/>
        <v>1917.6000000000001</v>
      </c>
      <c r="Z213" s="591">
        <f t="shared" si="89"/>
        <v>1917.6000000000001</v>
      </c>
      <c r="AA213" s="591">
        <f t="shared" si="89"/>
        <v>1917.6000000000001</v>
      </c>
      <c r="AB213" s="591">
        <f t="shared" si="89"/>
        <v>1917.6000000000001</v>
      </c>
      <c r="AC213" s="591">
        <f t="shared" si="89"/>
        <v>1917.6000000000001</v>
      </c>
      <c r="AD213" s="591">
        <f t="shared" si="89"/>
        <v>1917.6000000000001</v>
      </c>
      <c r="AE213" s="591">
        <f t="shared" si="89"/>
        <v>1917.6000000000001</v>
      </c>
      <c r="AF213" s="591">
        <f t="shared" si="89"/>
        <v>1917.6000000000001</v>
      </c>
      <c r="AG213" s="591">
        <f t="shared" si="89"/>
        <v>1917.6000000000001</v>
      </c>
      <c r="AH213" s="591">
        <f t="shared" si="89"/>
        <v>1917.6000000000001</v>
      </c>
      <c r="AI213" s="592">
        <f t="shared" si="89"/>
        <v>1917.6000000000001</v>
      </c>
      <c r="AJ213" s="593">
        <f t="shared" si="90"/>
        <v>57527.999999999971</v>
      </c>
    </row>
    <row r="214" spans="2:36" ht="14.4" outlineLevel="1" x14ac:dyDescent="0.25">
      <c r="B214" s="581"/>
      <c r="C214" s="588" t="s">
        <v>649</v>
      </c>
      <c r="D214" s="589" t="s">
        <v>632</v>
      </c>
      <c r="E214" s="590">
        <v>2</v>
      </c>
      <c r="F214" s="591">
        <f t="shared" si="87"/>
        <v>1917.6000000000001</v>
      </c>
      <c r="G214" s="591">
        <f t="shared" si="87"/>
        <v>1917.6000000000001</v>
      </c>
      <c r="H214" s="591">
        <f t="shared" si="87"/>
        <v>1917.6000000000001</v>
      </c>
      <c r="I214" s="591">
        <f t="shared" si="87"/>
        <v>1917.6000000000001</v>
      </c>
      <c r="J214" s="591">
        <f t="shared" si="87"/>
        <v>1917.6000000000001</v>
      </c>
      <c r="K214" s="591">
        <f t="shared" si="87"/>
        <v>1917.6000000000001</v>
      </c>
      <c r="L214" s="591">
        <f t="shared" si="87"/>
        <v>1917.6000000000001</v>
      </c>
      <c r="M214" s="591">
        <f t="shared" si="87"/>
        <v>1917.6000000000001</v>
      </c>
      <c r="N214" s="591">
        <f t="shared" si="87"/>
        <v>1917.6000000000001</v>
      </c>
      <c r="O214" s="591">
        <f t="shared" si="87"/>
        <v>1917.6000000000001</v>
      </c>
      <c r="P214" s="591">
        <f t="shared" si="88"/>
        <v>1917.6000000000001</v>
      </c>
      <c r="Q214" s="591">
        <f t="shared" si="88"/>
        <v>1917.6000000000001</v>
      </c>
      <c r="R214" s="591">
        <f t="shared" si="88"/>
        <v>1917.6000000000001</v>
      </c>
      <c r="S214" s="591">
        <f t="shared" si="88"/>
        <v>1917.6000000000001</v>
      </c>
      <c r="T214" s="591">
        <f t="shared" si="88"/>
        <v>1917.6000000000001</v>
      </c>
      <c r="U214" s="591">
        <f t="shared" si="88"/>
        <v>1917.6000000000001</v>
      </c>
      <c r="V214" s="591">
        <f t="shared" si="88"/>
        <v>1917.6000000000001</v>
      </c>
      <c r="W214" s="591">
        <f t="shared" si="88"/>
        <v>1917.6000000000001</v>
      </c>
      <c r="X214" s="591">
        <f t="shared" si="88"/>
        <v>1917.6000000000001</v>
      </c>
      <c r="Y214" s="591">
        <f t="shared" si="88"/>
        <v>1917.6000000000001</v>
      </c>
      <c r="Z214" s="591">
        <f t="shared" si="89"/>
        <v>1917.6000000000001</v>
      </c>
      <c r="AA214" s="591">
        <f t="shared" si="89"/>
        <v>1917.6000000000001</v>
      </c>
      <c r="AB214" s="591">
        <f t="shared" si="89"/>
        <v>1917.6000000000001</v>
      </c>
      <c r="AC214" s="591">
        <f t="shared" si="89"/>
        <v>1917.6000000000001</v>
      </c>
      <c r="AD214" s="591">
        <f t="shared" si="89"/>
        <v>1917.6000000000001</v>
      </c>
      <c r="AE214" s="591">
        <f t="shared" si="89"/>
        <v>1917.6000000000001</v>
      </c>
      <c r="AF214" s="591">
        <f t="shared" si="89"/>
        <v>1917.6000000000001</v>
      </c>
      <c r="AG214" s="591">
        <f t="shared" si="89"/>
        <v>1917.6000000000001</v>
      </c>
      <c r="AH214" s="591">
        <f t="shared" si="89"/>
        <v>1917.6000000000001</v>
      </c>
      <c r="AI214" s="592">
        <f t="shared" si="89"/>
        <v>1917.6000000000001</v>
      </c>
      <c r="AJ214" s="593">
        <f t="shared" si="90"/>
        <v>57527.999999999971</v>
      </c>
    </row>
    <row r="215" spans="2:36" ht="14.4" outlineLevel="1" x14ac:dyDescent="0.25">
      <c r="B215" s="581"/>
      <c r="C215" s="588" t="s">
        <v>650</v>
      </c>
      <c r="D215" s="589" t="s">
        <v>632</v>
      </c>
      <c r="E215" s="590">
        <v>2</v>
      </c>
      <c r="F215" s="591">
        <f t="shared" si="87"/>
        <v>1917.6000000000001</v>
      </c>
      <c r="G215" s="591">
        <f t="shared" si="87"/>
        <v>1917.6000000000001</v>
      </c>
      <c r="H215" s="591">
        <f t="shared" si="87"/>
        <v>1917.6000000000001</v>
      </c>
      <c r="I215" s="591">
        <f t="shared" si="87"/>
        <v>1917.6000000000001</v>
      </c>
      <c r="J215" s="591">
        <f t="shared" si="87"/>
        <v>1917.6000000000001</v>
      </c>
      <c r="K215" s="591">
        <f t="shared" si="87"/>
        <v>1917.6000000000001</v>
      </c>
      <c r="L215" s="591">
        <f t="shared" si="87"/>
        <v>1917.6000000000001</v>
      </c>
      <c r="M215" s="591">
        <f t="shared" si="87"/>
        <v>1917.6000000000001</v>
      </c>
      <c r="N215" s="591">
        <f t="shared" si="87"/>
        <v>1917.6000000000001</v>
      </c>
      <c r="O215" s="591">
        <f t="shared" si="87"/>
        <v>1917.6000000000001</v>
      </c>
      <c r="P215" s="591">
        <f t="shared" si="88"/>
        <v>1917.6000000000001</v>
      </c>
      <c r="Q215" s="591">
        <f t="shared" si="88"/>
        <v>1917.6000000000001</v>
      </c>
      <c r="R215" s="591">
        <f t="shared" si="88"/>
        <v>1917.6000000000001</v>
      </c>
      <c r="S215" s="591">
        <f t="shared" si="88"/>
        <v>1917.6000000000001</v>
      </c>
      <c r="T215" s="591">
        <f t="shared" si="88"/>
        <v>1917.6000000000001</v>
      </c>
      <c r="U215" s="591">
        <f t="shared" si="88"/>
        <v>1917.6000000000001</v>
      </c>
      <c r="V215" s="591">
        <f t="shared" si="88"/>
        <v>1917.6000000000001</v>
      </c>
      <c r="W215" s="591">
        <f t="shared" si="88"/>
        <v>1917.6000000000001</v>
      </c>
      <c r="X215" s="591">
        <f t="shared" si="88"/>
        <v>1917.6000000000001</v>
      </c>
      <c r="Y215" s="591">
        <f t="shared" si="88"/>
        <v>1917.6000000000001</v>
      </c>
      <c r="Z215" s="591">
        <f t="shared" si="89"/>
        <v>1917.6000000000001</v>
      </c>
      <c r="AA215" s="591">
        <f t="shared" si="89"/>
        <v>1917.6000000000001</v>
      </c>
      <c r="AB215" s="591">
        <f t="shared" si="89"/>
        <v>1917.6000000000001</v>
      </c>
      <c r="AC215" s="591">
        <f t="shared" si="89"/>
        <v>1917.6000000000001</v>
      </c>
      <c r="AD215" s="591">
        <f t="shared" si="89"/>
        <v>1917.6000000000001</v>
      </c>
      <c r="AE215" s="591">
        <f t="shared" si="89"/>
        <v>1917.6000000000001</v>
      </c>
      <c r="AF215" s="591">
        <f t="shared" si="89"/>
        <v>1917.6000000000001</v>
      </c>
      <c r="AG215" s="591">
        <f t="shared" si="89"/>
        <v>1917.6000000000001</v>
      </c>
      <c r="AH215" s="591">
        <f t="shared" si="89"/>
        <v>1917.6000000000001</v>
      </c>
      <c r="AI215" s="592">
        <f t="shared" si="89"/>
        <v>1917.6000000000001</v>
      </c>
      <c r="AJ215" s="593">
        <f t="shared" ref="AJ215:AJ222" si="91">SUM(F215:AI215)</f>
        <v>57527.999999999971</v>
      </c>
    </row>
    <row r="216" spans="2:36" ht="14.4" outlineLevel="1" x14ac:dyDescent="0.25">
      <c r="B216" s="581"/>
      <c r="C216" s="588" t="s">
        <v>651</v>
      </c>
      <c r="D216" s="589" t="s">
        <v>632</v>
      </c>
      <c r="E216" s="590">
        <v>2</v>
      </c>
      <c r="F216" s="591">
        <f t="shared" si="87"/>
        <v>1917.6000000000001</v>
      </c>
      <c r="G216" s="591">
        <f t="shared" si="87"/>
        <v>1917.6000000000001</v>
      </c>
      <c r="H216" s="591">
        <f t="shared" si="87"/>
        <v>1917.6000000000001</v>
      </c>
      <c r="I216" s="591">
        <f t="shared" si="87"/>
        <v>1917.6000000000001</v>
      </c>
      <c r="J216" s="591">
        <f t="shared" si="87"/>
        <v>1917.6000000000001</v>
      </c>
      <c r="K216" s="591">
        <f t="shared" si="87"/>
        <v>1917.6000000000001</v>
      </c>
      <c r="L216" s="591">
        <f t="shared" si="87"/>
        <v>1917.6000000000001</v>
      </c>
      <c r="M216" s="591">
        <f t="shared" si="87"/>
        <v>1917.6000000000001</v>
      </c>
      <c r="N216" s="591">
        <f t="shared" si="87"/>
        <v>1917.6000000000001</v>
      </c>
      <c r="O216" s="591">
        <f t="shared" si="87"/>
        <v>1917.6000000000001</v>
      </c>
      <c r="P216" s="591">
        <f t="shared" si="88"/>
        <v>1917.6000000000001</v>
      </c>
      <c r="Q216" s="591">
        <f t="shared" si="88"/>
        <v>1917.6000000000001</v>
      </c>
      <c r="R216" s="591">
        <f t="shared" si="88"/>
        <v>1917.6000000000001</v>
      </c>
      <c r="S216" s="591">
        <f t="shared" si="88"/>
        <v>1917.6000000000001</v>
      </c>
      <c r="T216" s="591">
        <f t="shared" si="88"/>
        <v>1917.6000000000001</v>
      </c>
      <c r="U216" s="591">
        <f t="shared" si="88"/>
        <v>1917.6000000000001</v>
      </c>
      <c r="V216" s="591">
        <f t="shared" si="88"/>
        <v>1917.6000000000001</v>
      </c>
      <c r="W216" s="591">
        <f t="shared" si="88"/>
        <v>1917.6000000000001</v>
      </c>
      <c r="X216" s="591">
        <f t="shared" si="88"/>
        <v>1917.6000000000001</v>
      </c>
      <c r="Y216" s="591">
        <f t="shared" si="88"/>
        <v>1917.6000000000001</v>
      </c>
      <c r="Z216" s="591">
        <f t="shared" si="89"/>
        <v>1917.6000000000001</v>
      </c>
      <c r="AA216" s="591">
        <f t="shared" si="89"/>
        <v>1917.6000000000001</v>
      </c>
      <c r="AB216" s="591">
        <f t="shared" si="89"/>
        <v>1917.6000000000001</v>
      </c>
      <c r="AC216" s="591">
        <f t="shared" si="89"/>
        <v>1917.6000000000001</v>
      </c>
      <c r="AD216" s="591">
        <f t="shared" si="89"/>
        <v>1917.6000000000001</v>
      </c>
      <c r="AE216" s="591">
        <f t="shared" si="89"/>
        <v>1917.6000000000001</v>
      </c>
      <c r="AF216" s="591">
        <f t="shared" si="89"/>
        <v>1917.6000000000001</v>
      </c>
      <c r="AG216" s="591">
        <f t="shared" si="89"/>
        <v>1917.6000000000001</v>
      </c>
      <c r="AH216" s="591">
        <f t="shared" si="89"/>
        <v>1917.6000000000001</v>
      </c>
      <c r="AI216" s="592">
        <f t="shared" si="89"/>
        <v>1917.6000000000001</v>
      </c>
      <c r="AJ216" s="593">
        <f t="shared" si="91"/>
        <v>57527.999999999971</v>
      </c>
    </row>
    <row r="217" spans="2:36" ht="14.4" outlineLevel="1" x14ac:dyDescent="0.25">
      <c r="B217" s="581"/>
      <c r="C217" s="588" t="s">
        <v>652</v>
      </c>
      <c r="D217" s="589" t="s">
        <v>632</v>
      </c>
      <c r="E217" s="590">
        <v>2</v>
      </c>
      <c r="F217" s="591">
        <f t="shared" si="87"/>
        <v>1917.6000000000001</v>
      </c>
      <c r="G217" s="591">
        <f t="shared" si="87"/>
        <v>1917.6000000000001</v>
      </c>
      <c r="H217" s="591">
        <f t="shared" si="87"/>
        <v>1917.6000000000001</v>
      </c>
      <c r="I217" s="591">
        <f t="shared" si="87"/>
        <v>1917.6000000000001</v>
      </c>
      <c r="J217" s="591">
        <f t="shared" si="87"/>
        <v>1917.6000000000001</v>
      </c>
      <c r="K217" s="591">
        <f t="shared" si="87"/>
        <v>1917.6000000000001</v>
      </c>
      <c r="L217" s="591">
        <f t="shared" si="87"/>
        <v>1917.6000000000001</v>
      </c>
      <c r="M217" s="591">
        <f t="shared" si="87"/>
        <v>1917.6000000000001</v>
      </c>
      <c r="N217" s="591">
        <f t="shared" si="87"/>
        <v>1917.6000000000001</v>
      </c>
      <c r="O217" s="591">
        <f t="shared" si="87"/>
        <v>1917.6000000000001</v>
      </c>
      <c r="P217" s="591">
        <f t="shared" si="88"/>
        <v>1917.6000000000001</v>
      </c>
      <c r="Q217" s="591">
        <f t="shared" si="88"/>
        <v>1917.6000000000001</v>
      </c>
      <c r="R217" s="591">
        <f t="shared" si="88"/>
        <v>1917.6000000000001</v>
      </c>
      <c r="S217" s="591">
        <f t="shared" si="88"/>
        <v>1917.6000000000001</v>
      </c>
      <c r="T217" s="591">
        <f t="shared" si="88"/>
        <v>1917.6000000000001</v>
      </c>
      <c r="U217" s="591">
        <f t="shared" si="88"/>
        <v>1917.6000000000001</v>
      </c>
      <c r="V217" s="591">
        <f t="shared" si="88"/>
        <v>1917.6000000000001</v>
      </c>
      <c r="W217" s="591">
        <f t="shared" si="88"/>
        <v>1917.6000000000001</v>
      </c>
      <c r="X217" s="591">
        <f t="shared" si="88"/>
        <v>1917.6000000000001</v>
      </c>
      <c r="Y217" s="591">
        <f t="shared" si="88"/>
        <v>1917.6000000000001</v>
      </c>
      <c r="Z217" s="591">
        <f t="shared" si="89"/>
        <v>1917.6000000000001</v>
      </c>
      <c r="AA217" s="591">
        <f t="shared" si="89"/>
        <v>1917.6000000000001</v>
      </c>
      <c r="AB217" s="591">
        <f t="shared" si="89"/>
        <v>1917.6000000000001</v>
      </c>
      <c r="AC217" s="591">
        <f t="shared" si="89"/>
        <v>1917.6000000000001</v>
      </c>
      <c r="AD217" s="591">
        <f t="shared" si="89"/>
        <v>1917.6000000000001</v>
      </c>
      <c r="AE217" s="591">
        <f t="shared" si="89"/>
        <v>1917.6000000000001</v>
      </c>
      <c r="AF217" s="591">
        <f t="shared" si="89"/>
        <v>1917.6000000000001</v>
      </c>
      <c r="AG217" s="591">
        <f t="shared" si="89"/>
        <v>1917.6000000000001</v>
      </c>
      <c r="AH217" s="591">
        <f t="shared" si="89"/>
        <v>1917.6000000000001</v>
      </c>
      <c r="AI217" s="592">
        <f t="shared" si="89"/>
        <v>1917.6000000000001</v>
      </c>
      <c r="AJ217" s="593">
        <f t="shared" si="91"/>
        <v>57527.999999999971</v>
      </c>
    </row>
    <row r="218" spans="2:36" ht="14.4" outlineLevel="1" x14ac:dyDescent="0.25">
      <c r="B218" s="581"/>
      <c r="C218" s="588" t="s">
        <v>653</v>
      </c>
      <c r="D218" s="589" t="s">
        <v>632</v>
      </c>
      <c r="E218" s="590">
        <v>2</v>
      </c>
      <c r="F218" s="591">
        <f t="shared" si="87"/>
        <v>1917.6000000000001</v>
      </c>
      <c r="G218" s="591">
        <f t="shared" si="87"/>
        <v>1917.6000000000001</v>
      </c>
      <c r="H218" s="591">
        <f t="shared" si="87"/>
        <v>1917.6000000000001</v>
      </c>
      <c r="I218" s="591">
        <f t="shared" si="87"/>
        <v>1917.6000000000001</v>
      </c>
      <c r="J218" s="591">
        <f t="shared" si="87"/>
        <v>1917.6000000000001</v>
      </c>
      <c r="K218" s="591">
        <f t="shared" si="87"/>
        <v>1917.6000000000001</v>
      </c>
      <c r="L218" s="591">
        <f t="shared" si="87"/>
        <v>1917.6000000000001</v>
      </c>
      <c r="M218" s="591">
        <f t="shared" si="87"/>
        <v>1917.6000000000001</v>
      </c>
      <c r="N218" s="591">
        <f t="shared" si="87"/>
        <v>1917.6000000000001</v>
      </c>
      <c r="O218" s="591">
        <f t="shared" si="87"/>
        <v>1917.6000000000001</v>
      </c>
      <c r="P218" s="591">
        <f t="shared" si="88"/>
        <v>1917.6000000000001</v>
      </c>
      <c r="Q218" s="591">
        <f t="shared" si="88"/>
        <v>1917.6000000000001</v>
      </c>
      <c r="R218" s="591">
        <f t="shared" si="88"/>
        <v>1917.6000000000001</v>
      </c>
      <c r="S218" s="591">
        <f t="shared" si="88"/>
        <v>1917.6000000000001</v>
      </c>
      <c r="T218" s="591">
        <f t="shared" si="88"/>
        <v>1917.6000000000001</v>
      </c>
      <c r="U218" s="591">
        <f t="shared" si="88"/>
        <v>1917.6000000000001</v>
      </c>
      <c r="V218" s="591">
        <f t="shared" si="88"/>
        <v>1917.6000000000001</v>
      </c>
      <c r="W218" s="591">
        <f t="shared" si="88"/>
        <v>1917.6000000000001</v>
      </c>
      <c r="X218" s="591">
        <f t="shared" si="88"/>
        <v>1917.6000000000001</v>
      </c>
      <c r="Y218" s="591">
        <f t="shared" si="88"/>
        <v>1917.6000000000001</v>
      </c>
      <c r="Z218" s="591">
        <f t="shared" si="89"/>
        <v>1917.6000000000001</v>
      </c>
      <c r="AA218" s="591">
        <f t="shared" si="89"/>
        <v>1917.6000000000001</v>
      </c>
      <c r="AB218" s="591">
        <f t="shared" si="89"/>
        <v>1917.6000000000001</v>
      </c>
      <c r="AC218" s="591">
        <f t="shared" si="89"/>
        <v>1917.6000000000001</v>
      </c>
      <c r="AD218" s="591">
        <f t="shared" si="89"/>
        <v>1917.6000000000001</v>
      </c>
      <c r="AE218" s="591">
        <f t="shared" si="89"/>
        <v>1917.6000000000001</v>
      </c>
      <c r="AF218" s="591">
        <f t="shared" si="89"/>
        <v>1917.6000000000001</v>
      </c>
      <c r="AG218" s="591">
        <f t="shared" si="89"/>
        <v>1917.6000000000001</v>
      </c>
      <c r="AH218" s="591">
        <f t="shared" si="89"/>
        <v>1917.6000000000001</v>
      </c>
      <c r="AI218" s="592">
        <f t="shared" si="89"/>
        <v>1917.6000000000001</v>
      </c>
      <c r="AJ218" s="593">
        <f t="shared" si="91"/>
        <v>57527.999999999971</v>
      </c>
    </row>
    <row r="219" spans="2:36" ht="14.4" outlineLevel="1" x14ac:dyDescent="0.25">
      <c r="B219" s="581"/>
      <c r="C219" s="588" t="s">
        <v>654</v>
      </c>
      <c r="D219" s="589" t="s">
        <v>632</v>
      </c>
      <c r="E219" s="590">
        <v>2</v>
      </c>
      <c r="F219" s="591">
        <f t="shared" si="87"/>
        <v>1917.6000000000001</v>
      </c>
      <c r="G219" s="591">
        <f t="shared" si="87"/>
        <v>1917.6000000000001</v>
      </c>
      <c r="H219" s="591">
        <f t="shared" si="87"/>
        <v>1917.6000000000001</v>
      </c>
      <c r="I219" s="591">
        <f t="shared" si="87"/>
        <v>1917.6000000000001</v>
      </c>
      <c r="J219" s="591">
        <f t="shared" si="87"/>
        <v>1917.6000000000001</v>
      </c>
      <c r="K219" s="591">
        <f t="shared" si="87"/>
        <v>1917.6000000000001</v>
      </c>
      <c r="L219" s="591">
        <f t="shared" si="87"/>
        <v>1917.6000000000001</v>
      </c>
      <c r="M219" s="591">
        <f t="shared" si="87"/>
        <v>1917.6000000000001</v>
      </c>
      <c r="N219" s="591">
        <f t="shared" si="87"/>
        <v>1917.6000000000001</v>
      </c>
      <c r="O219" s="591">
        <f t="shared" si="87"/>
        <v>1917.6000000000001</v>
      </c>
      <c r="P219" s="591">
        <f t="shared" si="88"/>
        <v>1917.6000000000001</v>
      </c>
      <c r="Q219" s="591">
        <f t="shared" si="88"/>
        <v>1917.6000000000001</v>
      </c>
      <c r="R219" s="591">
        <f t="shared" si="88"/>
        <v>1917.6000000000001</v>
      </c>
      <c r="S219" s="591">
        <f t="shared" si="88"/>
        <v>1917.6000000000001</v>
      </c>
      <c r="T219" s="591">
        <f t="shared" si="88"/>
        <v>1917.6000000000001</v>
      </c>
      <c r="U219" s="591">
        <f t="shared" si="88"/>
        <v>1917.6000000000001</v>
      </c>
      <c r="V219" s="591">
        <f t="shared" si="88"/>
        <v>1917.6000000000001</v>
      </c>
      <c r="W219" s="591">
        <f t="shared" si="88"/>
        <v>1917.6000000000001</v>
      </c>
      <c r="X219" s="591">
        <f t="shared" si="88"/>
        <v>1917.6000000000001</v>
      </c>
      <c r="Y219" s="591">
        <f t="shared" si="88"/>
        <v>1917.6000000000001</v>
      </c>
      <c r="Z219" s="591">
        <f t="shared" si="89"/>
        <v>1917.6000000000001</v>
      </c>
      <c r="AA219" s="591">
        <f t="shared" si="89"/>
        <v>1917.6000000000001</v>
      </c>
      <c r="AB219" s="591">
        <f t="shared" si="89"/>
        <v>1917.6000000000001</v>
      </c>
      <c r="AC219" s="591">
        <f t="shared" si="89"/>
        <v>1917.6000000000001</v>
      </c>
      <c r="AD219" s="591">
        <f t="shared" si="89"/>
        <v>1917.6000000000001</v>
      </c>
      <c r="AE219" s="591">
        <f t="shared" si="89"/>
        <v>1917.6000000000001</v>
      </c>
      <c r="AF219" s="591">
        <f t="shared" si="89"/>
        <v>1917.6000000000001</v>
      </c>
      <c r="AG219" s="591">
        <f t="shared" si="89"/>
        <v>1917.6000000000001</v>
      </c>
      <c r="AH219" s="591">
        <f t="shared" si="89"/>
        <v>1917.6000000000001</v>
      </c>
      <c r="AI219" s="592">
        <f t="shared" si="89"/>
        <v>1917.6000000000001</v>
      </c>
      <c r="AJ219" s="593">
        <f t="shared" si="91"/>
        <v>57527.999999999971</v>
      </c>
    </row>
    <row r="220" spans="2:36" ht="14.4" outlineLevel="1" x14ac:dyDescent="0.25">
      <c r="B220" s="581"/>
      <c r="C220" s="588" t="s">
        <v>655</v>
      </c>
      <c r="D220" s="589" t="s">
        <v>632</v>
      </c>
      <c r="E220" s="590">
        <v>2</v>
      </c>
      <c r="F220" s="591">
        <f t="shared" si="87"/>
        <v>1917.6000000000001</v>
      </c>
      <c r="G220" s="591">
        <f t="shared" si="87"/>
        <v>1917.6000000000001</v>
      </c>
      <c r="H220" s="591">
        <f t="shared" si="87"/>
        <v>1917.6000000000001</v>
      </c>
      <c r="I220" s="591">
        <f t="shared" si="87"/>
        <v>1917.6000000000001</v>
      </c>
      <c r="J220" s="591">
        <f t="shared" si="87"/>
        <v>1917.6000000000001</v>
      </c>
      <c r="K220" s="591">
        <f t="shared" si="87"/>
        <v>1917.6000000000001</v>
      </c>
      <c r="L220" s="591">
        <f t="shared" si="87"/>
        <v>1917.6000000000001</v>
      </c>
      <c r="M220" s="591">
        <f t="shared" si="87"/>
        <v>1917.6000000000001</v>
      </c>
      <c r="N220" s="591">
        <f t="shared" si="87"/>
        <v>1917.6000000000001</v>
      </c>
      <c r="O220" s="591">
        <f t="shared" si="87"/>
        <v>1917.6000000000001</v>
      </c>
      <c r="P220" s="591">
        <f t="shared" si="88"/>
        <v>1917.6000000000001</v>
      </c>
      <c r="Q220" s="591">
        <f t="shared" si="88"/>
        <v>1917.6000000000001</v>
      </c>
      <c r="R220" s="591">
        <f t="shared" si="88"/>
        <v>1917.6000000000001</v>
      </c>
      <c r="S220" s="591">
        <f t="shared" si="88"/>
        <v>1917.6000000000001</v>
      </c>
      <c r="T220" s="591">
        <f t="shared" si="88"/>
        <v>1917.6000000000001</v>
      </c>
      <c r="U220" s="591">
        <f t="shared" si="88"/>
        <v>1917.6000000000001</v>
      </c>
      <c r="V220" s="591">
        <f t="shared" si="88"/>
        <v>1917.6000000000001</v>
      </c>
      <c r="W220" s="591">
        <f t="shared" si="88"/>
        <v>1917.6000000000001</v>
      </c>
      <c r="X220" s="591">
        <f t="shared" si="88"/>
        <v>1917.6000000000001</v>
      </c>
      <c r="Y220" s="591">
        <f t="shared" si="88"/>
        <v>1917.6000000000001</v>
      </c>
      <c r="Z220" s="591">
        <f t="shared" si="89"/>
        <v>1917.6000000000001</v>
      </c>
      <c r="AA220" s="591">
        <f t="shared" si="89"/>
        <v>1917.6000000000001</v>
      </c>
      <c r="AB220" s="591">
        <f t="shared" si="89"/>
        <v>1917.6000000000001</v>
      </c>
      <c r="AC220" s="591">
        <f t="shared" si="89"/>
        <v>1917.6000000000001</v>
      </c>
      <c r="AD220" s="591">
        <f t="shared" si="89"/>
        <v>1917.6000000000001</v>
      </c>
      <c r="AE220" s="591">
        <f t="shared" si="89"/>
        <v>1917.6000000000001</v>
      </c>
      <c r="AF220" s="591">
        <f t="shared" si="89"/>
        <v>1917.6000000000001</v>
      </c>
      <c r="AG220" s="591">
        <f t="shared" si="89"/>
        <v>1917.6000000000001</v>
      </c>
      <c r="AH220" s="591">
        <f t="shared" si="89"/>
        <v>1917.6000000000001</v>
      </c>
      <c r="AI220" s="592">
        <f t="shared" si="89"/>
        <v>1917.6000000000001</v>
      </c>
      <c r="AJ220" s="593">
        <f t="shared" si="91"/>
        <v>57527.999999999971</v>
      </c>
    </row>
    <row r="221" spans="2:36" ht="14.4" outlineLevel="1" x14ac:dyDescent="0.25">
      <c r="B221" s="581"/>
      <c r="C221" s="588" t="s">
        <v>656</v>
      </c>
      <c r="D221" s="589" t="s">
        <v>632</v>
      </c>
      <c r="E221" s="590">
        <v>2</v>
      </c>
      <c r="F221" s="591">
        <f t="shared" si="87"/>
        <v>1917.6000000000001</v>
      </c>
      <c r="G221" s="591">
        <f t="shared" si="87"/>
        <v>1917.6000000000001</v>
      </c>
      <c r="H221" s="591">
        <f t="shared" si="87"/>
        <v>1917.6000000000001</v>
      </c>
      <c r="I221" s="591">
        <f t="shared" si="87"/>
        <v>1917.6000000000001</v>
      </c>
      <c r="J221" s="591">
        <f t="shared" si="87"/>
        <v>1917.6000000000001</v>
      </c>
      <c r="K221" s="591">
        <f t="shared" si="87"/>
        <v>1917.6000000000001</v>
      </c>
      <c r="L221" s="591">
        <f t="shared" si="87"/>
        <v>1917.6000000000001</v>
      </c>
      <c r="M221" s="591">
        <f t="shared" si="87"/>
        <v>1917.6000000000001</v>
      </c>
      <c r="N221" s="591">
        <f t="shared" si="87"/>
        <v>1917.6000000000001</v>
      </c>
      <c r="O221" s="591">
        <f t="shared" si="87"/>
        <v>1917.6000000000001</v>
      </c>
      <c r="P221" s="591">
        <f t="shared" si="88"/>
        <v>1917.6000000000001</v>
      </c>
      <c r="Q221" s="591">
        <f t="shared" si="88"/>
        <v>1917.6000000000001</v>
      </c>
      <c r="R221" s="591">
        <f t="shared" si="88"/>
        <v>1917.6000000000001</v>
      </c>
      <c r="S221" s="591">
        <f t="shared" si="88"/>
        <v>1917.6000000000001</v>
      </c>
      <c r="T221" s="591">
        <f t="shared" si="88"/>
        <v>1917.6000000000001</v>
      </c>
      <c r="U221" s="591">
        <f t="shared" si="88"/>
        <v>1917.6000000000001</v>
      </c>
      <c r="V221" s="591">
        <f t="shared" si="88"/>
        <v>1917.6000000000001</v>
      </c>
      <c r="W221" s="591">
        <f t="shared" si="88"/>
        <v>1917.6000000000001</v>
      </c>
      <c r="X221" s="591">
        <f t="shared" si="88"/>
        <v>1917.6000000000001</v>
      </c>
      <c r="Y221" s="591">
        <f t="shared" si="88"/>
        <v>1917.6000000000001</v>
      </c>
      <c r="Z221" s="591">
        <f t="shared" si="89"/>
        <v>1917.6000000000001</v>
      </c>
      <c r="AA221" s="591">
        <f t="shared" si="89"/>
        <v>1917.6000000000001</v>
      </c>
      <c r="AB221" s="591">
        <f t="shared" si="89"/>
        <v>1917.6000000000001</v>
      </c>
      <c r="AC221" s="591">
        <f t="shared" si="89"/>
        <v>1917.6000000000001</v>
      </c>
      <c r="AD221" s="591">
        <f t="shared" si="89"/>
        <v>1917.6000000000001</v>
      </c>
      <c r="AE221" s="591">
        <f t="shared" si="89"/>
        <v>1917.6000000000001</v>
      </c>
      <c r="AF221" s="591">
        <f t="shared" si="89"/>
        <v>1917.6000000000001</v>
      </c>
      <c r="AG221" s="591">
        <f t="shared" si="89"/>
        <v>1917.6000000000001</v>
      </c>
      <c r="AH221" s="591">
        <f t="shared" si="89"/>
        <v>1917.6000000000001</v>
      </c>
      <c r="AI221" s="592">
        <f t="shared" si="89"/>
        <v>1917.6000000000001</v>
      </c>
      <c r="AJ221" s="593">
        <f t="shared" si="91"/>
        <v>57527.999999999971</v>
      </c>
    </row>
    <row r="222" spans="2:36" ht="14.4" outlineLevel="1" x14ac:dyDescent="0.25">
      <c r="B222" s="581"/>
      <c r="C222" s="588" t="s">
        <v>657</v>
      </c>
      <c r="D222" s="589" t="s">
        <v>632</v>
      </c>
      <c r="E222" s="590">
        <v>2</v>
      </c>
      <c r="F222" s="591">
        <f t="shared" si="87"/>
        <v>1917.6000000000001</v>
      </c>
      <c r="G222" s="591">
        <f t="shared" si="87"/>
        <v>1917.6000000000001</v>
      </c>
      <c r="H222" s="591">
        <f t="shared" si="87"/>
        <v>1917.6000000000001</v>
      </c>
      <c r="I222" s="591">
        <f t="shared" si="87"/>
        <v>1917.6000000000001</v>
      </c>
      <c r="J222" s="591">
        <f t="shared" si="87"/>
        <v>1917.6000000000001</v>
      </c>
      <c r="K222" s="591">
        <f t="shared" si="87"/>
        <v>1917.6000000000001</v>
      </c>
      <c r="L222" s="591">
        <f t="shared" si="87"/>
        <v>1917.6000000000001</v>
      </c>
      <c r="M222" s="591">
        <f t="shared" si="87"/>
        <v>1917.6000000000001</v>
      </c>
      <c r="N222" s="591">
        <f t="shared" si="87"/>
        <v>1917.6000000000001</v>
      </c>
      <c r="O222" s="591">
        <f t="shared" si="87"/>
        <v>1917.6000000000001</v>
      </c>
      <c r="P222" s="591">
        <f t="shared" si="88"/>
        <v>1917.6000000000001</v>
      </c>
      <c r="Q222" s="591">
        <f t="shared" si="88"/>
        <v>1917.6000000000001</v>
      </c>
      <c r="R222" s="591">
        <f t="shared" si="88"/>
        <v>1917.6000000000001</v>
      </c>
      <c r="S222" s="591">
        <f t="shared" si="88"/>
        <v>1917.6000000000001</v>
      </c>
      <c r="T222" s="591">
        <f t="shared" si="88"/>
        <v>1917.6000000000001</v>
      </c>
      <c r="U222" s="591">
        <f t="shared" si="88"/>
        <v>1917.6000000000001</v>
      </c>
      <c r="V222" s="591">
        <f t="shared" si="88"/>
        <v>1917.6000000000001</v>
      </c>
      <c r="W222" s="591">
        <f t="shared" si="88"/>
        <v>1917.6000000000001</v>
      </c>
      <c r="X222" s="591">
        <f t="shared" si="88"/>
        <v>1917.6000000000001</v>
      </c>
      <c r="Y222" s="591">
        <f t="shared" si="88"/>
        <v>1917.6000000000001</v>
      </c>
      <c r="Z222" s="591">
        <f t="shared" si="89"/>
        <v>1917.6000000000001</v>
      </c>
      <c r="AA222" s="591">
        <f t="shared" si="89"/>
        <v>1917.6000000000001</v>
      </c>
      <c r="AB222" s="591">
        <f t="shared" si="89"/>
        <v>1917.6000000000001</v>
      </c>
      <c r="AC222" s="591">
        <f t="shared" si="89"/>
        <v>1917.6000000000001</v>
      </c>
      <c r="AD222" s="591">
        <f t="shared" si="89"/>
        <v>1917.6000000000001</v>
      </c>
      <c r="AE222" s="591">
        <f t="shared" si="89"/>
        <v>1917.6000000000001</v>
      </c>
      <c r="AF222" s="591">
        <f t="shared" si="89"/>
        <v>1917.6000000000001</v>
      </c>
      <c r="AG222" s="591">
        <f t="shared" si="89"/>
        <v>1917.6000000000001</v>
      </c>
      <c r="AH222" s="591">
        <f t="shared" si="89"/>
        <v>1917.6000000000001</v>
      </c>
      <c r="AI222" s="592">
        <f t="shared" si="89"/>
        <v>1917.6000000000001</v>
      </c>
      <c r="AJ222" s="593">
        <f t="shared" si="91"/>
        <v>57527.999999999971</v>
      </c>
    </row>
    <row r="223" spans="2:36" ht="14.4" outlineLevel="1" x14ac:dyDescent="0.25">
      <c r="B223" s="581"/>
      <c r="C223" s="588" t="s">
        <v>658</v>
      </c>
      <c r="D223" s="589" t="s">
        <v>632</v>
      </c>
      <c r="E223" s="590">
        <v>2</v>
      </c>
      <c r="F223" s="591"/>
      <c r="G223" s="591"/>
      <c r="H223" s="591"/>
      <c r="I223" s="591">
        <f t="shared" si="87"/>
        <v>1917.6000000000001</v>
      </c>
      <c r="J223" s="591">
        <f t="shared" si="87"/>
        <v>1917.6000000000001</v>
      </c>
      <c r="K223" s="591">
        <f t="shared" si="87"/>
        <v>1917.6000000000001</v>
      </c>
      <c r="L223" s="591">
        <f t="shared" si="87"/>
        <v>1917.6000000000001</v>
      </c>
      <c r="M223" s="591">
        <f t="shared" si="87"/>
        <v>1917.6000000000001</v>
      </c>
      <c r="N223" s="591">
        <f t="shared" si="87"/>
        <v>1917.6000000000001</v>
      </c>
      <c r="O223" s="591">
        <f t="shared" si="87"/>
        <v>1917.6000000000001</v>
      </c>
      <c r="P223" s="591">
        <f t="shared" si="88"/>
        <v>1917.6000000000001</v>
      </c>
      <c r="Q223" s="591">
        <f t="shared" si="88"/>
        <v>1917.6000000000001</v>
      </c>
      <c r="R223" s="591">
        <f t="shared" si="88"/>
        <v>1917.6000000000001</v>
      </c>
      <c r="S223" s="591">
        <f t="shared" si="88"/>
        <v>1917.6000000000001</v>
      </c>
      <c r="T223" s="591">
        <f t="shared" si="88"/>
        <v>1917.6000000000001</v>
      </c>
      <c r="U223" s="591">
        <f t="shared" si="88"/>
        <v>1917.6000000000001</v>
      </c>
      <c r="V223" s="591">
        <f t="shared" si="88"/>
        <v>1917.6000000000001</v>
      </c>
      <c r="W223" s="591">
        <f t="shared" si="88"/>
        <v>1917.6000000000001</v>
      </c>
      <c r="X223" s="591">
        <f t="shared" si="88"/>
        <v>1917.6000000000001</v>
      </c>
      <c r="Y223" s="591">
        <f t="shared" si="88"/>
        <v>1917.6000000000001</v>
      </c>
      <c r="Z223" s="591">
        <f t="shared" si="89"/>
        <v>1917.6000000000001</v>
      </c>
      <c r="AA223" s="591">
        <f t="shared" si="89"/>
        <v>1917.6000000000001</v>
      </c>
      <c r="AB223" s="591">
        <f t="shared" si="89"/>
        <v>1917.6000000000001</v>
      </c>
      <c r="AC223" s="591">
        <f t="shared" si="89"/>
        <v>1917.6000000000001</v>
      </c>
      <c r="AD223" s="591">
        <f t="shared" si="89"/>
        <v>1917.6000000000001</v>
      </c>
      <c r="AE223" s="591">
        <f t="shared" si="89"/>
        <v>1917.6000000000001</v>
      </c>
      <c r="AF223" s="591">
        <f t="shared" si="89"/>
        <v>1917.6000000000001</v>
      </c>
      <c r="AG223" s="591">
        <f t="shared" si="89"/>
        <v>1917.6000000000001</v>
      </c>
      <c r="AH223" s="591">
        <f t="shared" si="89"/>
        <v>1917.6000000000001</v>
      </c>
      <c r="AI223" s="592">
        <f t="shared" si="89"/>
        <v>1917.6000000000001</v>
      </c>
      <c r="AJ223" s="593">
        <f t="shared" ref="AJ223:AJ224" si="92">SUM(F223:AI223)</f>
        <v>51775.199999999975</v>
      </c>
    </row>
    <row r="224" spans="2:36" ht="14.4" outlineLevel="1" x14ac:dyDescent="0.25">
      <c r="B224" s="581"/>
      <c r="C224" s="588" t="s">
        <v>659</v>
      </c>
      <c r="D224" s="589" t="s">
        <v>632</v>
      </c>
      <c r="E224" s="590">
        <v>2</v>
      </c>
      <c r="F224" s="591"/>
      <c r="G224" s="591"/>
      <c r="H224" s="591"/>
      <c r="I224" s="591"/>
      <c r="J224" s="591"/>
      <c r="K224" s="591">
        <f t="shared" si="87"/>
        <v>1917.6000000000001</v>
      </c>
      <c r="L224" s="591">
        <f t="shared" si="87"/>
        <v>1917.6000000000001</v>
      </c>
      <c r="M224" s="591">
        <f t="shared" si="87"/>
        <v>1917.6000000000001</v>
      </c>
      <c r="N224" s="591">
        <f t="shared" si="87"/>
        <v>1917.6000000000001</v>
      </c>
      <c r="O224" s="591">
        <f t="shared" si="87"/>
        <v>1917.6000000000001</v>
      </c>
      <c r="P224" s="591">
        <f t="shared" si="88"/>
        <v>1917.6000000000001</v>
      </c>
      <c r="Q224" s="591">
        <f t="shared" si="88"/>
        <v>1917.6000000000001</v>
      </c>
      <c r="R224" s="591">
        <f t="shared" si="88"/>
        <v>1917.6000000000001</v>
      </c>
      <c r="S224" s="591">
        <f t="shared" si="88"/>
        <v>1917.6000000000001</v>
      </c>
      <c r="T224" s="591">
        <f t="shared" si="88"/>
        <v>1917.6000000000001</v>
      </c>
      <c r="U224" s="591">
        <f t="shared" si="88"/>
        <v>1917.6000000000001</v>
      </c>
      <c r="V224" s="591">
        <f t="shared" si="88"/>
        <v>1917.6000000000001</v>
      </c>
      <c r="W224" s="591">
        <f t="shared" si="88"/>
        <v>1917.6000000000001</v>
      </c>
      <c r="X224" s="591">
        <f t="shared" si="88"/>
        <v>1917.6000000000001</v>
      </c>
      <c r="Y224" s="591">
        <f t="shared" si="88"/>
        <v>1917.6000000000001</v>
      </c>
      <c r="Z224" s="591">
        <f t="shared" si="89"/>
        <v>1917.6000000000001</v>
      </c>
      <c r="AA224" s="591">
        <f t="shared" si="89"/>
        <v>1917.6000000000001</v>
      </c>
      <c r="AB224" s="591">
        <f t="shared" si="89"/>
        <v>1917.6000000000001</v>
      </c>
      <c r="AC224" s="591">
        <f t="shared" si="89"/>
        <v>1917.6000000000001</v>
      </c>
      <c r="AD224" s="591">
        <f t="shared" si="89"/>
        <v>1917.6000000000001</v>
      </c>
      <c r="AE224" s="591">
        <f t="shared" si="89"/>
        <v>1917.6000000000001</v>
      </c>
      <c r="AF224" s="591">
        <f t="shared" si="89"/>
        <v>1917.6000000000001</v>
      </c>
      <c r="AG224" s="591">
        <f t="shared" si="89"/>
        <v>1917.6000000000001</v>
      </c>
      <c r="AH224" s="591">
        <f t="shared" si="89"/>
        <v>1917.6000000000001</v>
      </c>
      <c r="AI224" s="592">
        <f t="shared" si="89"/>
        <v>1917.6000000000001</v>
      </c>
      <c r="AJ224" s="593">
        <f t="shared" si="92"/>
        <v>47939.999999999978</v>
      </c>
    </row>
    <row r="225" spans="2:38" ht="14.4" outlineLevel="1" x14ac:dyDescent="0.25">
      <c r="B225" s="581"/>
      <c r="C225" s="588" t="s">
        <v>774</v>
      </c>
      <c r="D225" s="589" t="s">
        <v>632</v>
      </c>
      <c r="E225" s="590">
        <v>2</v>
      </c>
      <c r="F225" s="591"/>
      <c r="G225" s="591"/>
      <c r="H225" s="591"/>
      <c r="I225" s="591"/>
      <c r="J225" s="591"/>
      <c r="K225" s="591"/>
      <c r="L225" s="591">
        <f t="shared" si="87"/>
        <v>1917.6000000000001</v>
      </c>
      <c r="M225" s="591">
        <f t="shared" si="87"/>
        <v>1917.6000000000001</v>
      </c>
      <c r="N225" s="591">
        <f t="shared" si="87"/>
        <v>1917.6000000000001</v>
      </c>
      <c r="O225" s="591">
        <f t="shared" si="87"/>
        <v>1917.6000000000001</v>
      </c>
      <c r="P225" s="591">
        <f t="shared" si="88"/>
        <v>1917.6000000000001</v>
      </c>
      <c r="Q225" s="591">
        <f t="shared" si="88"/>
        <v>1917.6000000000001</v>
      </c>
      <c r="R225" s="591">
        <f t="shared" si="88"/>
        <v>1917.6000000000001</v>
      </c>
      <c r="S225" s="591">
        <f t="shared" si="88"/>
        <v>1917.6000000000001</v>
      </c>
      <c r="T225" s="591">
        <f t="shared" si="88"/>
        <v>1917.6000000000001</v>
      </c>
      <c r="U225" s="591">
        <f t="shared" si="88"/>
        <v>1917.6000000000001</v>
      </c>
      <c r="V225" s="591">
        <f t="shared" si="88"/>
        <v>1917.6000000000001</v>
      </c>
      <c r="W225" s="591">
        <f t="shared" si="88"/>
        <v>1917.6000000000001</v>
      </c>
      <c r="X225" s="591">
        <f t="shared" si="88"/>
        <v>1917.6000000000001</v>
      </c>
      <c r="Y225" s="591">
        <f t="shared" si="88"/>
        <v>1917.6000000000001</v>
      </c>
      <c r="Z225" s="591">
        <f t="shared" si="89"/>
        <v>1917.6000000000001</v>
      </c>
      <c r="AA225" s="591">
        <f t="shared" si="89"/>
        <v>1917.6000000000001</v>
      </c>
      <c r="AB225" s="591">
        <f t="shared" si="89"/>
        <v>1917.6000000000001</v>
      </c>
      <c r="AC225" s="591">
        <f t="shared" si="89"/>
        <v>1917.6000000000001</v>
      </c>
      <c r="AD225" s="591">
        <f t="shared" si="89"/>
        <v>1917.6000000000001</v>
      </c>
      <c r="AE225" s="591">
        <f t="shared" si="89"/>
        <v>1917.6000000000001</v>
      </c>
      <c r="AF225" s="591">
        <f t="shared" si="89"/>
        <v>1917.6000000000001</v>
      </c>
      <c r="AG225" s="591">
        <f t="shared" si="89"/>
        <v>1917.6000000000001</v>
      </c>
      <c r="AH225" s="591">
        <f t="shared" si="89"/>
        <v>1917.6000000000001</v>
      </c>
      <c r="AI225" s="592">
        <f t="shared" si="89"/>
        <v>1917.6000000000001</v>
      </c>
      <c r="AJ225" s="593">
        <f t="shared" ref="AJ225" si="93">SUM(F225:AI225)</f>
        <v>46022.39999999998</v>
      </c>
    </row>
    <row r="226" spans="2:38" ht="14.4" outlineLevel="1" x14ac:dyDescent="0.25">
      <c r="B226" s="581"/>
      <c r="C226" s="588" t="s">
        <v>633</v>
      </c>
      <c r="D226" s="589" t="s">
        <v>632</v>
      </c>
      <c r="E226" s="590">
        <v>2</v>
      </c>
      <c r="F226" s="591">
        <f t="shared" si="87"/>
        <v>1917.6000000000001</v>
      </c>
      <c r="G226" s="591">
        <f t="shared" si="87"/>
        <v>1917.6000000000001</v>
      </c>
      <c r="H226" s="591">
        <f t="shared" si="87"/>
        <v>1917.6000000000001</v>
      </c>
      <c r="I226" s="591">
        <f t="shared" si="87"/>
        <v>1917.6000000000001</v>
      </c>
      <c r="J226" s="591">
        <f t="shared" si="87"/>
        <v>1917.6000000000001</v>
      </c>
      <c r="K226" s="591">
        <f t="shared" si="87"/>
        <v>1917.6000000000001</v>
      </c>
      <c r="L226" s="591">
        <f t="shared" si="87"/>
        <v>1917.6000000000001</v>
      </c>
      <c r="M226" s="591">
        <f t="shared" si="87"/>
        <v>1917.6000000000001</v>
      </c>
      <c r="N226" s="591">
        <f t="shared" si="87"/>
        <v>1917.6000000000001</v>
      </c>
      <c r="O226" s="591">
        <f t="shared" si="87"/>
        <v>1917.6000000000001</v>
      </c>
      <c r="P226" s="591">
        <f t="shared" si="88"/>
        <v>1917.6000000000001</v>
      </c>
      <c r="Q226" s="591">
        <f t="shared" si="88"/>
        <v>1917.6000000000001</v>
      </c>
      <c r="R226" s="591">
        <f t="shared" si="88"/>
        <v>1917.6000000000001</v>
      </c>
      <c r="S226" s="591">
        <f t="shared" si="88"/>
        <v>1917.6000000000001</v>
      </c>
      <c r="T226" s="591">
        <f t="shared" si="88"/>
        <v>1917.6000000000001</v>
      </c>
      <c r="U226" s="591">
        <f t="shared" si="88"/>
        <v>1917.6000000000001</v>
      </c>
      <c r="V226" s="591">
        <f t="shared" si="88"/>
        <v>1917.6000000000001</v>
      </c>
      <c r="W226" s="591">
        <f t="shared" si="88"/>
        <v>1917.6000000000001</v>
      </c>
      <c r="X226" s="591">
        <f t="shared" si="88"/>
        <v>1917.6000000000001</v>
      </c>
      <c r="Y226" s="591">
        <f t="shared" si="88"/>
        <v>1917.6000000000001</v>
      </c>
      <c r="Z226" s="591">
        <f t="shared" si="89"/>
        <v>1917.6000000000001</v>
      </c>
      <c r="AA226" s="591">
        <f t="shared" si="89"/>
        <v>1917.6000000000001</v>
      </c>
      <c r="AB226" s="591">
        <f t="shared" si="89"/>
        <v>1917.6000000000001</v>
      </c>
      <c r="AC226" s="591">
        <f t="shared" si="89"/>
        <v>1917.6000000000001</v>
      </c>
      <c r="AD226" s="591">
        <f t="shared" si="89"/>
        <v>1917.6000000000001</v>
      </c>
      <c r="AE226" s="591">
        <f t="shared" si="89"/>
        <v>1917.6000000000001</v>
      </c>
      <c r="AF226" s="591">
        <f t="shared" si="89"/>
        <v>1917.6000000000001</v>
      </c>
      <c r="AG226" s="591">
        <f t="shared" si="89"/>
        <v>1917.6000000000001</v>
      </c>
      <c r="AH226" s="591">
        <f t="shared" si="89"/>
        <v>1917.6000000000001</v>
      </c>
      <c r="AI226" s="592">
        <f t="shared" si="89"/>
        <v>1917.6000000000001</v>
      </c>
      <c r="AJ226" s="593">
        <f t="shared" si="90"/>
        <v>57527.999999999971</v>
      </c>
    </row>
    <row r="227" spans="2:38" ht="14.4" outlineLevel="1" x14ac:dyDescent="0.25">
      <c r="B227" s="581"/>
      <c r="C227" s="588" t="s">
        <v>634</v>
      </c>
      <c r="D227" s="589" t="s">
        <v>632</v>
      </c>
      <c r="E227" s="590">
        <v>2</v>
      </c>
      <c r="F227" s="591">
        <f t="shared" si="87"/>
        <v>1917.6000000000001</v>
      </c>
      <c r="G227" s="591">
        <f t="shared" si="87"/>
        <v>1917.6000000000001</v>
      </c>
      <c r="H227" s="591">
        <f t="shared" si="87"/>
        <v>1917.6000000000001</v>
      </c>
      <c r="I227" s="591">
        <f t="shared" si="87"/>
        <v>1917.6000000000001</v>
      </c>
      <c r="J227" s="591">
        <f t="shared" si="87"/>
        <v>1917.6000000000001</v>
      </c>
      <c r="K227" s="591">
        <f t="shared" si="87"/>
        <v>1917.6000000000001</v>
      </c>
      <c r="L227" s="591">
        <f t="shared" si="87"/>
        <v>1917.6000000000001</v>
      </c>
      <c r="M227" s="591">
        <f t="shared" si="87"/>
        <v>1917.6000000000001</v>
      </c>
      <c r="N227" s="591">
        <f t="shared" si="87"/>
        <v>1917.6000000000001</v>
      </c>
      <c r="O227" s="591">
        <f t="shared" si="87"/>
        <v>1917.6000000000001</v>
      </c>
      <c r="P227" s="591">
        <f t="shared" si="88"/>
        <v>1917.6000000000001</v>
      </c>
      <c r="Q227" s="591">
        <f t="shared" si="88"/>
        <v>1917.6000000000001</v>
      </c>
      <c r="R227" s="591">
        <f t="shared" si="88"/>
        <v>1917.6000000000001</v>
      </c>
      <c r="S227" s="591">
        <f t="shared" si="88"/>
        <v>1917.6000000000001</v>
      </c>
      <c r="T227" s="591">
        <f t="shared" si="88"/>
        <v>1917.6000000000001</v>
      </c>
      <c r="U227" s="591">
        <f t="shared" si="88"/>
        <v>1917.6000000000001</v>
      </c>
      <c r="V227" s="591">
        <f t="shared" si="88"/>
        <v>1917.6000000000001</v>
      </c>
      <c r="W227" s="591">
        <f t="shared" si="88"/>
        <v>1917.6000000000001</v>
      </c>
      <c r="X227" s="591">
        <f t="shared" si="88"/>
        <v>1917.6000000000001</v>
      </c>
      <c r="Y227" s="591">
        <f t="shared" si="88"/>
        <v>1917.6000000000001</v>
      </c>
      <c r="Z227" s="591">
        <f t="shared" si="89"/>
        <v>1917.6000000000001</v>
      </c>
      <c r="AA227" s="591">
        <f t="shared" si="89"/>
        <v>1917.6000000000001</v>
      </c>
      <c r="AB227" s="591">
        <f t="shared" si="89"/>
        <v>1917.6000000000001</v>
      </c>
      <c r="AC227" s="591">
        <f t="shared" si="89"/>
        <v>1917.6000000000001</v>
      </c>
      <c r="AD227" s="591">
        <f t="shared" si="89"/>
        <v>1917.6000000000001</v>
      </c>
      <c r="AE227" s="591">
        <f t="shared" si="89"/>
        <v>1917.6000000000001</v>
      </c>
      <c r="AF227" s="591">
        <f t="shared" si="89"/>
        <v>1917.6000000000001</v>
      </c>
      <c r="AG227" s="591">
        <f t="shared" si="89"/>
        <v>1917.6000000000001</v>
      </c>
      <c r="AH227" s="591">
        <f t="shared" si="89"/>
        <v>1917.6000000000001</v>
      </c>
      <c r="AI227" s="592">
        <f t="shared" si="89"/>
        <v>1917.6000000000001</v>
      </c>
      <c r="AJ227" s="593">
        <f t="shared" si="90"/>
        <v>57527.999999999971</v>
      </c>
    </row>
    <row r="228" spans="2:38" ht="14.4" outlineLevel="1" x14ac:dyDescent="0.25">
      <c r="B228" s="581"/>
      <c r="C228" s="588" t="s">
        <v>635</v>
      </c>
      <c r="D228" s="589" t="s">
        <v>632</v>
      </c>
      <c r="E228" s="590">
        <v>2</v>
      </c>
      <c r="F228" s="591">
        <f t="shared" si="87"/>
        <v>1917.6000000000001</v>
      </c>
      <c r="G228" s="591">
        <f t="shared" si="87"/>
        <v>1917.6000000000001</v>
      </c>
      <c r="H228" s="591">
        <f t="shared" si="87"/>
        <v>1917.6000000000001</v>
      </c>
      <c r="I228" s="591">
        <f t="shared" si="87"/>
        <v>1917.6000000000001</v>
      </c>
      <c r="J228" s="591">
        <f t="shared" si="87"/>
        <v>1917.6000000000001</v>
      </c>
      <c r="K228" s="591">
        <f t="shared" si="87"/>
        <v>1917.6000000000001</v>
      </c>
      <c r="L228" s="591">
        <f t="shared" si="87"/>
        <v>1917.6000000000001</v>
      </c>
      <c r="M228" s="591">
        <f t="shared" si="87"/>
        <v>1917.6000000000001</v>
      </c>
      <c r="N228" s="591">
        <f t="shared" si="87"/>
        <v>1917.6000000000001</v>
      </c>
      <c r="O228" s="591">
        <f t="shared" si="87"/>
        <v>1917.6000000000001</v>
      </c>
      <c r="P228" s="591">
        <f t="shared" si="88"/>
        <v>1917.6000000000001</v>
      </c>
      <c r="Q228" s="591">
        <f t="shared" si="88"/>
        <v>1917.6000000000001</v>
      </c>
      <c r="R228" s="591">
        <f t="shared" si="88"/>
        <v>1917.6000000000001</v>
      </c>
      <c r="S228" s="591">
        <f t="shared" si="88"/>
        <v>1917.6000000000001</v>
      </c>
      <c r="T228" s="591">
        <f t="shared" si="88"/>
        <v>1917.6000000000001</v>
      </c>
      <c r="U228" s="591">
        <f t="shared" si="88"/>
        <v>1917.6000000000001</v>
      </c>
      <c r="V228" s="591">
        <f t="shared" si="88"/>
        <v>1917.6000000000001</v>
      </c>
      <c r="W228" s="591">
        <f t="shared" si="88"/>
        <v>1917.6000000000001</v>
      </c>
      <c r="X228" s="591">
        <f t="shared" si="88"/>
        <v>1917.6000000000001</v>
      </c>
      <c r="Y228" s="591">
        <f t="shared" si="88"/>
        <v>1917.6000000000001</v>
      </c>
      <c r="Z228" s="591">
        <f t="shared" si="89"/>
        <v>1917.6000000000001</v>
      </c>
      <c r="AA228" s="591">
        <f t="shared" si="89"/>
        <v>1917.6000000000001</v>
      </c>
      <c r="AB228" s="591">
        <f t="shared" si="89"/>
        <v>1917.6000000000001</v>
      </c>
      <c r="AC228" s="591">
        <f t="shared" si="89"/>
        <v>1917.6000000000001</v>
      </c>
      <c r="AD228" s="591">
        <f t="shared" si="89"/>
        <v>1917.6000000000001</v>
      </c>
      <c r="AE228" s="591">
        <f t="shared" si="89"/>
        <v>1917.6000000000001</v>
      </c>
      <c r="AF228" s="591">
        <f t="shared" si="89"/>
        <v>1917.6000000000001</v>
      </c>
      <c r="AG228" s="591">
        <f t="shared" si="89"/>
        <v>1917.6000000000001</v>
      </c>
      <c r="AH228" s="591">
        <f t="shared" si="89"/>
        <v>1917.6000000000001</v>
      </c>
      <c r="AI228" s="592">
        <f t="shared" si="89"/>
        <v>1917.6000000000001</v>
      </c>
      <c r="AJ228" s="593">
        <f t="shared" si="90"/>
        <v>57527.999999999971</v>
      </c>
    </row>
    <row r="229" spans="2:38" ht="14.4" outlineLevel="1" x14ac:dyDescent="0.25">
      <c r="B229" s="581"/>
      <c r="C229" s="588" t="s">
        <v>636</v>
      </c>
      <c r="D229" s="589" t="s">
        <v>632</v>
      </c>
      <c r="E229" s="590">
        <v>2</v>
      </c>
      <c r="F229" s="591">
        <f t="shared" ref="F229:U238" si="94">+$E229*$E$210*12</f>
        <v>1917.6000000000001</v>
      </c>
      <c r="G229" s="591">
        <f t="shared" si="94"/>
        <v>1917.6000000000001</v>
      </c>
      <c r="H229" s="591">
        <f t="shared" si="94"/>
        <v>1917.6000000000001</v>
      </c>
      <c r="I229" s="591">
        <f t="shared" si="94"/>
        <v>1917.6000000000001</v>
      </c>
      <c r="J229" s="591">
        <f t="shared" si="94"/>
        <v>1917.6000000000001</v>
      </c>
      <c r="K229" s="591">
        <f t="shared" si="94"/>
        <v>1917.6000000000001</v>
      </c>
      <c r="L229" s="591">
        <f t="shared" si="94"/>
        <v>1917.6000000000001</v>
      </c>
      <c r="M229" s="591">
        <f t="shared" si="94"/>
        <v>1917.6000000000001</v>
      </c>
      <c r="N229" s="591">
        <f t="shared" si="94"/>
        <v>1917.6000000000001</v>
      </c>
      <c r="O229" s="591">
        <f t="shared" si="94"/>
        <v>1917.6000000000001</v>
      </c>
      <c r="P229" s="591">
        <f t="shared" si="94"/>
        <v>1917.6000000000001</v>
      </c>
      <c r="Q229" s="591">
        <f t="shared" si="94"/>
        <v>1917.6000000000001</v>
      </c>
      <c r="R229" s="591">
        <f t="shared" si="94"/>
        <v>1917.6000000000001</v>
      </c>
      <c r="S229" s="591">
        <f t="shared" si="94"/>
        <v>1917.6000000000001</v>
      </c>
      <c r="T229" s="591">
        <f t="shared" si="94"/>
        <v>1917.6000000000001</v>
      </c>
      <c r="U229" s="591">
        <f t="shared" si="94"/>
        <v>1917.6000000000001</v>
      </c>
      <c r="V229" s="591">
        <f t="shared" ref="V229:AI235" si="95">+$E229*$E$210*12</f>
        <v>1917.6000000000001</v>
      </c>
      <c r="W229" s="591">
        <f t="shared" si="95"/>
        <v>1917.6000000000001</v>
      </c>
      <c r="X229" s="591">
        <f t="shared" si="95"/>
        <v>1917.6000000000001</v>
      </c>
      <c r="Y229" s="591">
        <f t="shared" si="95"/>
        <v>1917.6000000000001</v>
      </c>
      <c r="Z229" s="591">
        <f t="shared" si="95"/>
        <v>1917.6000000000001</v>
      </c>
      <c r="AA229" s="591">
        <f t="shared" si="95"/>
        <v>1917.6000000000001</v>
      </c>
      <c r="AB229" s="591">
        <f t="shared" si="95"/>
        <v>1917.6000000000001</v>
      </c>
      <c r="AC229" s="591">
        <f t="shared" si="95"/>
        <v>1917.6000000000001</v>
      </c>
      <c r="AD229" s="591">
        <f t="shared" si="95"/>
        <v>1917.6000000000001</v>
      </c>
      <c r="AE229" s="591">
        <f t="shared" si="95"/>
        <v>1917.6000000000001</v>
      </c>
      <c r="AF229" s="591">
        <f t="shared" si="95"/>
        <v>1917.6000000000001</v>
      </c>
      <c r="AG229" s="591">
        <f t="shared" si="95"/>
        <v>1917.6000000000001</v>
      </c>
      <c r="AH229" s="591">
        <f t="shared" si="95"/>
        <v>1917.6000000000001</v>
      </c>
      <c r="AI229" s="592">
        <f t="shared" si="95"/>
        <v>1917.6000000000001</v>
      </c>
      <c r="AJ229" s="593">
        <f t="shared" ref="AJ229:AJ235" si="96">SUM(F229:AI229)</f>
        <v>57527.999999999971</v>
      </c>
    </row>
    <row r="230" spans="2:38" ht="14.4" outlineLevel="1" x14ac:dyDescent="0.25">
      <c r="B230" s="581"/>
      <c r="C230" s="588" t="s">
        <v>637</v>
      </c>
      <c r="D230" s="589" t="s">
        <v>632</v>
      </c>
      <c r="E230" s="590">
        <v>2</v>
      </c>
      <c r="F230" s="591">
        <f t="shared" si="94"/>
        <v>1917.6000000000001</v>
      </c>
      <c r="G230" s="591">
        <f t="shared" si="94"/>
        <v>1917.6000000000001</v>
      </c>
      <c r="H230" s="591">
        <f t="shared" si="94"/>
        <v>1917.6000000000001</v>
      </c>
      <c r="I230" s="591">
        <f t="shared" si="94"/>
        <v>1917.6000000000001</v>
      </c>
      <c r="J230" s="591">
        <f t="shared" si="94"/>
        <v>1917.6000000000001</v>
      </c>
      <c r="K230" s="591">
        <f t="shared" si="94"/>
        <v>1917.6000000000001</v>
      </c>
      <c r="L230" s="591">
        <f t="shared" si="94"/>
        <v>1917.6000000000001</v>
      </c>
      <c r="M230" s="591">
        <f t="shared" si="94"/>
        <v>1917.6000000000001</v>
      </c>
      <c r="N230" s="591">
        <f t="shared" si="94"/>
        <v>1917.6000000000001</v>
      </c>
      <c r="O230" s="591">
        <f t="shared" si="94"/>
        <v>1917.6000000000001</v>
      </c>
      <c r="P230" s="591">
        <f t="shared" si="94"/>
        <v>1917.6000000000001</v>
      </c>
      <c r="Q230" s="591">
        <f t="shared" si="94"/>
        <v>1917.6000000000001</v>
      </c>
      <c r="R230" s="591">
        <f t="shared" si="94"/>
        <v>1917.6000000000001</v>
      </c>
      <c r="S230" s="591">
        <f t="shared" si="94"/>
        <v>1917.6000000000001</v>
      </c>
      <c r="T230" s="591">
        <f t="shared" si="94"/>
        <v>1917.6000000000001</v>
      </c>
      <c r="U230" s="591">
        <f t="shared" si="94"/>
        <v>1917.6000000000001</v>
      </c>
      <c r="V230" s="591">
        <f t="shared" si="95"/>
        <v>1917.6000000000001</v>
      </c>
      <c r="W230" s="591">
        <f t="shared" si="95"/>
        <v>1917.6000000000001</v>
      </c>
      <c r="X230" s="591">
        <f t="shared" si="95"/>
        <v>1917.6000000000001</v>
      </c>
      <c r="Y230" s="591">
        <f t="shared" si="95"/>
        <v>1917.6000000000001</v>
      </c>
      <c r="Z230" s="591">
        <f t="shared" si="95"/>
        <v>1917.6000000000001</v>
      </c>
      <c r="AA230" s="591">
        <f t="shared" si="95"/>
        <v>1917.6000000000001</v>
      </c>
      <c r="AB230" s="591">
        <f t="shared" si="95"/>
        <v>1917.6000000000001</v>
      </c>
      <c r="AC230" s="591">
        <f t="shared" si="95"/>
        <v>1917.6000000000001</v>
      </c>
      <c r="AD230" s="591">
        <f t="shared" si="95"/>
        <v>1917.6000000000001</v>
      </c>
      <c r="AE230" s="591">
        <f t="shared" si="95"/>
        <v>1917.6000000000001</v>
      </c>
      <c r="AF230" s="591">
        <f t="shared" si="95"/>
        <v>1917.6000000000001</v>
      </c>
      <c r="AG230" s="591">
        <f t="shared" si="95"/>
        <v>1917.6000000000001</v>
      </c>
      <c r="AH230" s="591">
        <f t="shared" si="95"/>
        <v>1917.6000000000001</v>
      </c>
      <c r="AI230" s="592">
        <f t="shared" si="95"/>
        <v>1917.6000000000001</v>
      </c>
      <c r="AJ230" s="593">
        <f t="shared" si="96"/>
        <v>57527.999999999971</v>
      </c>
    </row>
    <row r="231" spans="2:38" ht="14.4" outlineLevel="1" x14ac:dyDescent="0.25">
      <c r="B231" s="581"/>
      <c r="C231" s="588" t="s">
        <v>638</v>
      </c>
      <c r="D231" s="589" t="s">
        <v>632</v>
      </c>
      <c r="E231" s="590">
        <v>2</v>
      </c>
      <c r="F231" s="591">
        <f t="shared" si="94"/>
        <v>1917.6000000000001</v>
      </c>
      <c r="G231" s="591">
        <f t="shared" si="94"/>
        <v>1917.6000000000001</v>
      </c>
      <c r="H231" s="591">
        <f t="shared" si="94"/>
        <v>1917.6000000000001</v>
      </c>
      <c r="I231" s="591">
        <f t="shared" si="94"/>
        <v>1917.6000000000001</v>
      </c>
      <c r="J231" s="591">
        <f t="shared" si="94"/>
        <v>1917.6000000000001</v>
      </c>
      <c r="K231" s="591">
        <f t="shared" si="94"/>
        <v>1917.6000000000001</v>
      </c>
      <c r="L231" s="591">
        <f t="shared" si="94"/>
        <v>1917.6000000000001</v>
      </c>
      <c r="M231" s="591">
        <f t="shared" si="94"/>
        <v>1917.6000000000001</v>
      </c>
      <c r="N231" s="591">
        <f t="shared" si="94"/>
        <v>1917.6000000000001</v>
      </c>
      <c r="O231" s="591">
        <f t="shared" si="94"/>
        <v>1917.6000000000001</v>
      </c>
      <c r="P231" s="591">
        <f t="shared" si="94"/>
        <v>1917.6000000000001</v>
      </c>
      <c r="Q231" s="591">
        <f t="shared" si="94"/>
        <v>1917.6000000000001</v>
      </c>
      <c r="R231" s="591">
        <f t="shared" si="94"/>
        <v>1917.6000000000001</v>
      </c>
      <c r="S231" s="591">
        <f t="shared" si="94"/>
        <v>1917.6000000000001</v>
      </c>
      <c r="T231" s="591">
        <f t="shared" si="94"/>
        <v>1917.6000000000001</v>
      </c>
      <c r="U231" s="591">
        <f t="shared" si="94"/>
        <v>1917.6000000000001</v>
      </c>
      <c r="V231" s="591">
        <f t="shared" si="95"/>
        <v>1917.6000000000001</v>
      </c>
      <c r="W231" s="591">
        <f t="shared" si="95"/>
        <v>1917.6000000000001</v>
      </c>
      <c r="X231" s="591">
        <f t="shared" si="95"/>
        <v>1917.6000000000001</v>
      </c>
      <c r="Y231" s="591">
        <f t="shared" si="95"/>
        <v>1917.6000000000001</v>
      </c>
      <c r="Z231" s="591">
        <f t="shared" si="95"/>
        <v>1917.6000000000001</v>
      </c>
      <c r="AA231" s="591">
        <f t="shared" si="95"/>
        <v>1917.6000000000001</v>
      </c>
      <c r="AB231" s="591">
        <f t="shared" si="95"/>
        <v>1917.6000000000001</v>
      </c>
      <c r="AC231" s="591">
        <f t="shared" si="95"/>
        <v>1917.6000000000001</v>
      </c>
      <c r="AD231" s="591">
        <f t="shared" si="95"/>
        <v>1917.6000000000001</v>
      </c>
      <c r="AE231" s="591">
        <f t="shared" si="95"/>
        <v>1917.6000000000001</v>
      </c>
      <c r="AF231" s="591">
        <f t="shared" si="95"/>
        <v>1917.6000000000001</v>
      </c>
      <c r="AG231" s="591">
        <f t="shared" si="95"/>
        <v>1917.6000000000001</v>
      </c>
      <c r="AH231" s="591">
        <f t="shared" si="95"/>
        <v>1917.6000000000001</v>
      </c>
      <c r="AI231" s="592">
        <f t="shared" si="95"/>
        <v>1917.6000000000001</v>
      </c>
      <c r="AJ231" s="593">
        <f t="shared" si="96"/>
        <v>57527.999999999971</v>
      </c>
    </row>
    <row r="232" spans="2:38" ht="14.4" outlineLevel="1" x14ac:dyDescent="0.25">
      <c r="B232" s="581"/>
      <c r="C232" s="588" t="s">
        <v>639</v>
      </c>
      <c r="D232" s="589" t="s">
        <v>632</v>
      </c>
      <c r="E232" s="590">
        <v>2</v>
      </c>
      <c r="F232" s="591">
        <f t="shared" si="94"/>
        <v>1917.6000000000001</v>
      </c>
      <c r="G232" s="591">
        <f t="shared" si="94"/>
        <v>1917.6000000000001</v>
      </c>
      <c r="H232" s="591">
        <f t="shared" si="94"/>
        <v>1917.6000000000001</v>
      </c>
      <c r="I232" s="591">
        <f t="shared" si="94"/>
        <v>1917.6000000000001</v>
      </c>
      <c r="J232" s="591">
        <f t="shared" si="94"/>
        <v>1917.6000000000001</v>
      </c>
      <c r="K232" s="591">
        <f t="shared" si="94"/>
        <v>1917.6000000000001</v>
      </c>
      <c r="L232" s="591">
        <f t="shared" si="94"/>
        <v>1917.6000000000001</v>
      </c>
      <c r="M232" s="591">
        <f t="shared" si="94"/>
        <v>1917.6000000000001</v>
      </c>
      <c r="N232" s="591">
        <f t="shared" si="94"/>
        <v>1917.6000000000001</v>
      </c>
      <c r="O232" s="591">
        <f t="shared" si="94"/>
        <v>1917.6000000000001</v>
      </c>
      <c r="P232" s="591">
        <f t="shared" si="94"/>
        <v>1917.6000000000001</v>
      </c>
      <c r="Q232" s="591">
        <f t="shared" si="94"/>
        <v>1917.6000000000001</v>
      </c>
      <c r="R232" s="591">
        <f t="shared" si="94"/>
        <v>1917.6000000000001</v>
      </c>
      <c r="S232" s="591">
        <f t="shared" si="94"/>
        <v>1917.6000000000001</v>
      </c>
      <c r="T232" s="591">
        <f t="shared" si="94"/>
        <v>1917.6000000000001</v>
      </c>
      <c r="U232" s="591">
        <f t="shared" si="94"/>
        <v>1917.6000000000001</v>
      </c>
      <c r="V232" s="591">
        <f t="shared" si="95"/>
        <v>1917.6000000000001</v>
      </c>
      <c r="W232" s="591">
        <f t="shared" si="95"/>
        <v>1917.6000000000001</v>
      </c>
      <c r="X232" s="591">
        <f t="shared" si="95"/>
        <v>1917.6000000000001</v>
      </c>
      <c r="Y232" s="591">
        <f t="shared" si="95"/>
        <v>1917.6000000000001</v>
      </c>
      <c r="Z232" s="591">
        <f t="shared" si="95"/>
        <v>1917.6000000000001</v>
      </c>
      <c r="AA232" s="591">
        <f t="shared" si="95"/>
        <v>1917.6000000000001</v>
      </c>
      <c r="AB232" s="591">
        <f t="shared" si="95"/>
        <v>1917.6000000000001</v>
      </c>
      <c r="AC232" s="591">
        <f t="shared" si="95"/>
        <v>1917.6000000000001</v>
      </c>
      <c r="AD232" s="591">
        <f t="shared" si="95"/>
        <v>1917.6000000000001</v>
      </c>
      <c r="AE232" s="591">
        <f t="shared" si="95"/>
        <v>1917.6000000000001</v>
      </c>
      <c r="AF232" s="591">
        <f t="shared" si="95"/>
        <v>1917.6000000000001</v>
      </c>
      <c r="AG232" s="591">
        <f t="shared" si="95"/>
        <v>1917.6000000000001</v>
      </c>
      <c r="AH232" s="591">
        <f t="shared" si="95"/>
        <v>1917.6000000000001</v>
      </c>
      <c r="AI232" s="592">
        <f t="shared" si="95"/>
        <v>1917.6000000000001</v>
      </c>
      <c r="AJ232" s="593">
        <f t="shared" si="96"/>
        <v>57527.999999999971</v>
      </c>
    </row>
    <row r="233" spans="2:38" ht="14.4" outlineLevel="1" x14ac:dyDescent="0.25">
      <c r="B233" s="581"/>
      <c r="C233" s="588" t="s">
        <v>640</v>
      </c>
      <c r="D233" s="589" t="s">
        <v>632</v>
      </c>
      <c r="E233" s="590">
        <v>2</v>
      </c>
      <c r="F233" s="591">
        <f t="shared" si="94"/>
        <v>1917.6000000000001</v>
      </c>
      <c r="G233" s="591">
        <f t="shared" si="94"/>
        <v>1917.6000000000001</v>
      </c>
      <c r="H233" s="591">
        <f t="shared" si="94"/>
        <v>1917.6000000000001</v>
      </c>
      <c r="I233" s="591">
        <f t="shared" si="94"/>
        <v>1917.6000000000001</v>
      </c>
      <c r="J233" s="591">
        <f t="shared" si="94"/>
        <v>1917.6000000000001</v>
      </c>
      <c r="K233" s="591">
        <f t="shared" si="94"/>
        <v>1917.6000000000001</v>
      </c>
      <c r="L233" s="591">
        <f t="shared" si="94"/>
        <v>1917.6000000000001</v>
      </c>
      <c r="M233" s="591">
        <f t="shared" si="94"/>
        <v>1917.6000000000001</v>
      </c>
      <c r="N233" s="591">
        <f t="shared" si="94"/>
        <v>1917.6000000000001</v>
      </c>
      <c r="O233" s="591">
        <f t="shared" si="94"/>
        <v>1917.6000000000001</v>
      </c>
      <c r="P233" s="591">
        <f t="shared" si="94"/>
        <v>1917.6000000000001</v>
      </c>
      <c r="Q233" s="591">
        <f t="shared" si="94"/>
        <v>1917.6000000000001</v>
      </c>
      <c r="R233" s="591">
        <f t="shared" si="94"/>
        <v>1917.6000000000001</v>
      </c>
      <c r="S233" s="591">
        <f t="shared" si="94"/>
        <v>1917.6000000000001</v>
      </c>
      <c r="T233" s="591">
        <f t="shared" si="94"/>
        <v>1917.6000000000001</v>
      </c>
      <c r="U233" s="591">
        <f t="shared" si="94"/>
        <v>1917.6000000000001</v>
      </c>
      <c r="V233" s="591">
        <f t="shared" si="95"/>
        <v>1917.6000000000001</v>
      </c>
      <c r="W233" s="591">
        <f t="shared" si="95"/>
        <v>1917.6000000000001</v>
      </c>
      <c r="X233" s="591">
        <f t="shared" si="95"/>
        <v>1917.6000000000001</v>
      </c>
      <c r="Y233" s="591">
        <f t="shared" si="95"/>
        <v>1917.6000000000001</v>
      </c>
      <c r="Z233" s="591">
        <f t="shared" si="95"/>
        <v>1917.6000000000001</v>
      </c>
      <c r="AA233" s="591">
        <f t="shared" si="95"/>
        <v>1917.6000000000001</v>
      </c>
      <c r="AB233" s="591">
        <f t="shared" si="95"/>
        <v>1917.6000000000001</v>
      </c>
      <c r="AC233" s="591">
        <f t="shared" si="95"/>
        <v>1917.6000000000001</v>
      </c>
      <c r="AD233" s="591">
        <f t="shared" si="95"/>
        <v>1917.6000000000001</v>
      </c>
      <c r="AE233" s="591">
        <f t="shared" si="95"/>
        <v>1917.6000000000001</v>
      </c>
      <c r="AF233" s="591">
        <f t="shared" si="95"/>
        <v>1917.6000000000001</v>
      </c>
      <c r="AG233" s="591">
        <f t="shared" si="95"/>
        <v>1917.6000000000001</v>
      </c>
      <c r="AH233" s="591">
        <f t="shared" si="95"/>
        <v>1917.6000000000001</v>
      </c>
      <c r="AI233" s="592">
        <f t="shared" si="95"/>
        <v>1917.6000000000001</v>
      </c>
      <c r="AJ233" s="593">
        <f t="shared" si="96"/>
        <v>57527.999999999971</v>
      </c>
    </row>
    <row r="234" spans="2:38" ht="14.4" outlineLevel="1" x14ac:dyDescent="0.25">
      <c r="B234" s="581"/>
      <c r="C234" s="588" t="s">
        <v>641</v>
      </c>
      <c r="D234" s="589" t="s">
        <v>632</v>
      </c>
      <c r="E234" s="590">
        <v>2</v>
      </c>
      <c r="F234" s="591">
        <f t="shared" si="94"/>
        <v>1917.6000000000001</v>
      </c>
      <c r="G234" s="591">
        <f t="shared" si="94"/>
        <v>1917.6000000000001</v>
      </c>
      <c r="H234" s="591">
        <f t="shared" si="94"/>
        <v>1917.6000000000001</v>
      </c>
      <c r="I234" s="591">
        <f t="shared" si="94"/>
        <v>1917.6000000000001</v>
      </c>
      <c r="J234" s="591">
        <f t="shared" si="94"/>
        <v>1917.6000000000001</v>
      </c>
      <c r="K234" s="591">
        <f t="shared" si="94"/>
        <v>1917.6000000000001</v>
      </c>
      <c r="L234" s="591">
        <f t="shared" si="94"/>
        <v>1917.6000000000001</v>
      </c>
      <c r="M234" s="591">
        <f t="shared" si="94"/>
        <v>1917.6000000000001</v>
      </c>
      <c r="N234" s="591">
        <f t="shared" si="94"/>
        <v>1917.6000000000001</v>
      </c>
      <c r="O234" s="591">
        <f t="shared" si="94"/>
        <v>1917.6000000000001</v>
      </c>
      <c r="P234" s="591">
        <f t="shared" si="94"/>
        <v>1917.6000000000001</v>
      </c>
      <c r="Q234" s="591">
        <f t="shared" si="94"/>
        <v>1917.6000000000001</v>
      </c>
      <c r="R234" s="591">
        <f t="shared" si="94"/>
        <v>1917.6000000000001</v>
      </c>
      <c r="S234" s="591">
        <f t="shared" si="94"/>
        <v>1917.6000000000001</v>
      </c>
      <c r="T234" s="591">
        <f t="shared" si="94"/>
        <v>1917.6000000000001</v>
      </c>
      <c r="U234" s="591">
        <f t="shared" si="94"/>
        <v>1917.6000000000001</v>
      </c>
      <c r="V234" s="591">
        <f t="shared" si="95"/>
        <v>1917.6000000000001</v>
      </c>
      <c r="W234" s="591">
        <f t="shared" si="95"/>
        <v>1917.6000000000001</v>
      </c>
      <c r="X234" s="591">
        <f t="shared" si="95"/>
        <v>1917.6000000000001</v>
      </c>
      <c r="Y234" s="591">
        <f t="shared" si="95"/>
        <v>1917.6000000000001</v>
      </c>
      <c r="Z234" s="591">
        <f t="shared" si="95"/>
        <v>1917.6000000000001</v>
      </c>
      <c r="AA234" s="591">
        <f t="shared" si="95"/>
        <v>1917.6000000000001</v>
      </c>
      <c r="AB234" s="591">
        <f t="shared" si="95"/>
        <v>1917.6000000000001</v>
      </c>
      <c r="AC234" s="591">
        <f t="shared" si="95"/>
        <v>1917.6000000000001</v>
      </c>
      <c r="AD234" s="591">
        <f t="shared" si="95"/>
        <v>1917.6000000000001</v>
      </c>
      <c r="AE234" s="591">
        <f t="shared" si="95"/>
        <v>1917.6000000000001</v>
      </c>
      <c r="AF234" s="591">
        <f t="shared" si="95"/>
        <v>1917.6000000000001</v>
      </c>
      <c r="AG234" s="591">
        <f t="shared" si="95"/>
        <v>1917.6000000000001</v>
      </c>
      <c r="AH234" s="591">
        <f t="shared" si="95"/>
        <v>1917.6000000000001</v>
      </c>
      <c r="AI234" s="592">
        <f t="shared" si="95"/>
        <v>1917.6000000000001</v>
      </c>
      <c r="AJ234" s="593">
        <f t="shared" si="96"/>
        <v>57527.999999999971</v>
      </c>
    </row>
    <row r="235" spans="2:38" ht="14.4" outlineLevel="1" x14ac:dyDescent="0.25">
      <c r="B235" s="581"/>
      <c r="C235" s="588" t="s">
        <v>642</v>
      </c>
      <c r="D235" s="589" t="s">
        <v>632</v>
      </c>
      <c r="E235" s="590">
        <v>2</v>
      </c>
      <c r="F235" s="591">
        <f t="shared" si="94"/>
        <v>1917.6000000000001</v>
      </c>
      <c r="G235" s="591">
        <f t="shared" si="94"/>
        <v>1917.6000000000001</v>
      </c>
      <c r="H235" s="591">
        <f t="shared" si="94"/>
        <v>1917.6000000000001</v>
      </c>
      <c r="I235" s="591">
        <f t="shared" si="94"/>
        <v>1917.6000000000001</v>
      </c>
      <c r="J235" s="591">
        <f t="shared" si="94"/>
        <v>1917.6000000000001</v>
      </c>
      <c r="K235" s="591">
        <f t="shared" si="94"/>
        <v>1917.6000000000001</v>
      </c>
      <c r="L235" s="591">
        <f t="shared" si="94"/>
        <v>1917.6000000000001</v>
      </c>
      <c r="M235" s="591">
        <f t="shared" si="94"/>
        <v>1917.6000000000001</v>
      </c>
      <c r="N235" s="591">
        <f t="shared" si="94"/>
        <v>1917.6000000000001</v>
      </c>
      <c r="O235" s="591">
        <f t="shared" si="94"/>
        <v>1917.6000000000001</v>
      </c>
      <c r="P235" s="591">
        <f t="shared" si="94"/>
        <v>1917.6000000000001</v>
      </c>
      <c r="Q235" s="591">
        <f t="shared" si="94"/>
        <v>1917.6000000000001</v>
      </c>
      <c r="R235" s="591">
        <f t="shared" si="94"/>
        <v>1917.6000000000001</v>
      </c>
      <c r="S235" s="591">
        <f t="shared" si="94"/>
        <v>1917.6000000000001</v>
      </c>
      <c r="T235" s="591">
        <f t="shared" si="94"/>
        <v>1917.6000000000001</v>
      </c>
      <c r="U235" s="591">
        <f t="shared" si="94"/>
        <v>1917.6000000000001</v>
      </c>
      <c r="V235" s="591">
        <f t="shared" si="95"/>
        <v>1917.6000000000001</v>
      </c>
      <c r="W235" s="591">
        <f t="shared" si="95"/>
        <v>1917.6000000000001</v>
      </c>
      <c r="X235" s="591">
        <f t="shared" si="95"/>
        <v>1917.6000000000001</v>
      </c>
      <c r="Y235" s="591">
        <f t="shared" si="95"/>
        <v>1917.6000000000001</v>
      </c>
      <c r="Z235" s="591">
        <f t="shared" si="95"/>
        <v>1917.6000000000001</v>
      </c>
      <c r="AA235" s="591">
        <f t="shared" si="95"/>
        <v>1917.6000000000001</v>
      </c>
      <c r="AB235" s="591">
        <f t="shared" si="95"/>
        <v>1917.6000000000001</v>
      </c>
      <c r="AC235" s="591">
        <f t="shared" si="95"/>
        <v>1917.6000000000001</v>
      </c>
      <c r="AD235" s="591">
        <f t="shared" si="95"/>
        <v>1917.6000000000001</v>
      </c>
      <c r="AE235" s="591">
        <f t="shared" si="95"/>
        <v>1917.6000000000001</v>
      </c>
      <c r="AF235" s="591">
        <f t="shared" si="95"/>
        <v>1917.6000000000001</v>
      </c>
      <c r="AG235" s="591">
        <f t="shared" si="95"/>
        <v>1917.6000000000001</v>
      </c>
      <c r="AH235" s="591">
        <f t="shared" si="95"/>
        <v>1917.6000000000001</v>
      </c>
      <c r="AI235" s="592">
        <f t="shared" si="95"/>
        <v>1917.6000000000001</v>
      </c>
      <c r="AJ235" s="593">
        <f t="shared" si="96"/>
        <v>57527.999999999971</v>
      </c>
    </row>
    <row r="236" spans="2:38" ht="14.4" outlineLevel="1" x14ac:dyDescent="0.25">
      <c r="B236" s="581"/>
      <c r="C236" s="588" t="s">
        <v>643</v>
      </c>
      <c r="D236" s="589" t="s">
        <v>632</v>
      </c>
      <c r="E236" s="590">
        <v>2</v>
      </c>
      <c r="F236" s="591">
        <f t="shared" si="94"/>
        <v>1917.6000000000001</v>
      </c>
      <c r="G236" s="591">
        <f t="shared" si="94"/>
        <v>1917.6000000000001</v>
      </c>
      <c r="H236" s="591">
        <f t="shared" si="94"/>
        <v>1917.6000000000001</v>
      </c>
      <c r="I236" s="591">
        <f t="shared" si="94"/>
        <v>1917.6000000000001</v>
      </c>
      <c r="J236" s="591">
        <f t="shared" si="94"/>
        <v>1917.6000000000001</v>
      </c>
      <c r="K236" s="591">
        <f t="shared" si="94"/>
        <v>1917.6000000000001</v>
      </c>
      <c r="L236" s="591">
        <f t="shared" si="94"/>
        <v>1917.6000000000001</v>
      </c>
      <c r="M236" s="591">
        <f t="shared" si="94"/>
        <v>1917.6000000000001</v>
      </c>
      <c r="N236" s="591">
        <f t="shared" si="94"/>
        <v>1917.6000000000001</v>
      </c>
      <c r="O236" s="591">
        <f t="shared" si="94"/>
        <v>1917.6000000000001</v>
      </c>
      <c r="P236" s="591">
        <f t="shared" si="94"/>
        <v>1917.6000000000001</v>
      </c>
      <c r="Q236" s="591">
        <f t="shared" si="94"/>
        <v>1917.6000000000001</v>
      </c>
      <c r="R236" s="591">
        <f t="shared" si="94"/>
        <v>1917.6000000000001</v>
      </c>
      <c r="S236" s="591">
        <f t="shared" si="94"/>
        <v>1917.6000000000001</v>
      </c>
      <c r="T236" s="591">
        <f t="shared" si="94"/>
        <v>1917.6000000000001</v>
      </c>
      <c r="U236" s="591">
        <f t="shared" si="94"/>
        <v>1917.6000000000001</v>
      </c>
      <c r="V236" s="591">
        <f t="shared" ref="V236:AI238" si="97">+$E236*$E$210*12</f>
        <v>1917.6000000000001</v>
      </c>
      <c r="W236" s="591">
        <f t="shared" si="97"/>
        <v>1917.6000000000001</v>
      </c>
      <c r="X236" s="591">
        <f t="shared" si="97"/>
        <v>1917.6000000000001</v>
      </c>
      <c r="Y236" s="591">
        <f t="shared" si="97"/>
        <v>1917.6000000000001</v>
      </c>
      <c r="Z236" s="591">
        <f t="shared" si="97"/>
        <v>1917.6000000000001</v>
      </c>
      <c r="AA236" s="591">
        <f t="shared" si="97"/>
        <v>1917.6000000000001</v>
      </c>
      <c r="AB236" s="591">
        <f t="shared" si="97"/>
        <v>1917.6000000000001</v>
      </c>
      <c r="AC236" s="591">
        <f t="shared" si="97"/>
        <v>1917.6000000000001</v>
      </c>
      <c r="AD236" s="591">
        <f t="shared" si="97"/>
        <v>1917.6000000000001</v>
      </c>
      <c r="AE236" s="591">
        <f t="shared" si="97"/>
        <v>1917.6000000000001</v>
      </c>
      <c r="AF236" s="591">
        <f t="shared" si="97"/>
        <v>1917.6000000000001</v>
      </c>
      <c r="AG236" s="591">
        <f t="shared" si="97"/>
        <v>1917.6000000000001</v>
      </c>
      <c r="AH236" s="591">
        <f t="shared" si="97"/>
        <v>1917.6000000000001</v>
      </c>
      <c r="AI236" s="592">
        <f t="shared" si="97"/>
        <v>1917.6000000000001</v>
      </c>
      <c r="AJ236" s="593">
        <f t="shared" si="90"/>
        <v>57527.999999999971</v>
      </c>
    </row>
    <row r="237" spans="2:38" ht="14.4" outlineLevel="1" x14ac:dyDescent="0.25">
      <c r="B237" s="581"/>
      <c r="C237" s="588" t="s">
        <v>644</v>
      </c>
      <c r="D237" s="589" t="s">
        <v>632</v>
      </c>
      <c r="E237" s="590">
        <v>2</v>
      </c>
      <c r="F237" s="591">
        <f t="shared" si="94"/>
        <v>1917.6000000000001</v>
      </c>
      <c r="G237" s="591">
        <f t="shared" si="94"/>
        <v>1917.6000000000001</v>
      </c>
      <c r="H237" s="591">
        <f t="shared" si="94"/>
        <v>1917.6000000000001</v>
      </c>
      <c r="I237" s="591">
        <f t="shared" si="94"/>
        <v>1917.6000000000001</v>
      </c>
      <c r="J237" s="591">
        <f t="shared" si="94"/>
        <v>1917.6000000000001</v>
      </c>
      <c r="K237" s="591">
        <f t="shared" si="94"/>
        <v>1917.6000000000001</v>
      </c>
      <c r="L237" s="591">
        <f t="shared" si="94"/>
        <v>1917.6000000000001</v>
      </c>
      <c r="M237" s="591">
        <f t="shared" si="94"/>
        <v>1917.6000000000001</v>
      </c>
      <c r="N237" s="591">
        <f t="shared" si="94"/>
        <v>1917.6000000000001</v>
      </c>
      <c r="O237" s="591">
        <f t="shared" si="94"/>
        <v>1917.6000000000001</v>
      </c>
      <c r="P237" s="591">
        <f t="shared" si="94"/>
        <v>1917.6000000000001</v>
      </c>
      <c r="Q237" s="591">
        <f t="shared" si="94"/>
        <v>1917.6000000000001</v>
      </c>
      <c r="R237" s="591">
        <f t="shared" si="94"/>
        <v>1917.6000000000001</v>
      </c>
      <c r="S237" s="591">
        <f t="shared" si="94"/>
        <v>1917.6000000000001</v>
      </c>
      <c r="T237" s="591">
        <f t="shared" si="94"/>
        <v>1917.6000000000001</v>
      </c>
      <c r="U237" s="591">
        <f t="shared" si="94"/>
        <v>1917.6000000000001</v>
      </c>
      <c r="V237" s="591">
        <f t="shared" si="97"/>
        <v>1917.6000000000001</v>
      </c>
      <c r="W237" s="591">
        <f t="shared" si="97"/>
        <v>1917.6000000000001</v>
      </c>
      <c r="X237" s="591">
        <f t="shared" si="97"/>
        <v>1917.6000000000001</v>
      </c>
      <c r="Y237" s="591">
        <f t="shared" si="97"/>
        <v>1917.6000000000001</v>
      </c>
      <c r="Z237" s="591">
        <f t="shared" si="97"/>
        <v>1917.6000000000001</v>
      </c>
      <c r="AA237" s="591">
        <f t="shared" si="97"/>
        <v>1917.6000000000001</v>
      </c>
      <c r="AB237" s="591">
        <f t="shared" si="97"/>
        <v>1917.6000000000001</v>
      </c>
      <c r="AC237" s="591">
        <f t="shared" si="97"/>
        <v>1917.6000000000001</v>
      </c>
      <c r="AD237" s="591">
        <f t="shared" si="97"/>
        <v>1917.6000000000001</v>
      </c>
      <c r="AE237" s="591">
        <f t="shared" si="97"/>
        <v>1917.6000000000001</v>
      </c>
      <c r="AF237" s="591">
        <f t="shared" si="97"/>
        <v>1917.6000000000001</v>
      </c>
      <c r="AG237" s="591">
        <f t="shared" si="97"/>
        <v>1917.6000000000001</v>
      </c>
      <c r="AH237" s="591">
        <f t="shared" si="97"/>
        <v>1917.6000000000001</v>
      </c>
      <c r="AI237" s="592">
        <f t="shared" si="97"/>
        <v>1917.6000000000001</v>
      </c>
      <c r="AJ237" s="593">
        <f t="shared" si="90"/>
        <v>57527.999999999971</v>
      </c>
    </row>
    <row r="238" spans="2:38" ht="14.4" outlineLevel="1" x14ac:dyDescent="0.25">
      <c r="B238" s="597"/>
      <c r="C238" s="588" t="s">
        <v>645</v>
      </c>
      <c r="D238" s="599" t="s">
        <v>632</v>
      </c>
      <c r="E238" s="600">
        <v>2</v>
      </c>
      <c r="F238" s="601">
        <f t="shared" si="94"/>
        <v>1917.6000000000001</v>
      </c>
      <c r="G238" s="601">
        <f t="shared" si="94"/>
        <v>1917.6000000000001</v>
      </c>
      <c r="H238" s="601">
        <f t="shared" si="94"/>
        <v>1917.6000000000001</v>
      </c>
      <c r="I238" s="601">
        <f t="shared" si="94"/>
        <v>1917.6000000000001</v>
      </c>
      <c r="J238" s="601">
        <f t="shared" si="94"/>
        <v>1917.6000000000001</v>
      </c>
      <c r="K238" s="601">
        <f t="shared" si="94"/>
        <v>1917.6000000000001</v>
      </c>
      <c r="L238" s="601">
        <f t="shared" si="94"/>
        <v>1917.6000000000001</v>
      </c>
      <c r="M238" s="601">
        <f t="shared" si="94"/>
        <v>1917.6000000000001</v>
      </c>
      <c r="N238" s="601">
        <f t="shared" si="94"/>
        <v>1917.6000000000001</v>
      </c>
      <c r="O238" s="601">
        <f t="shared" si="94"/>
        <v>1917.6000000000001</v>
      </c>
      <c r="P238" s="601">
        <f t="shared" si="94"/>
        <v>1917.6000000000001</v>
      </c>
      <c r="Q238" s="601">
        <f t="shared" si="94"/>
        <v>1917.6000000000001</v>
      </c>
      <c r="R238" s="601">
        <f t="shared" si="94"/>
        <v>1917.6000000000001</v>
      </c>
      <c r="S238" s="601">
        <f t="shared" si="94"/>
        <v>1917.6000000000001</v>
      </c>
      <c r="T238" s="601">
        <f t="shared" si="94"/>
        <v>1917.6000000000001</v>
      </c>
      <c r="U238" s="601">
        <f t="shared" si="94"/>
        <v>1917.6000000000001</v>
      </c>
      <c r="V238" s="601">
        <f t="shared" si="97"/>
        <v>1917.6000000000001</v>
      </c>
      <c r="W238" s="601">
        <f t="shared" si="97"/>
        <v>1917.6000000000001</v>
      </c>
      <c r="X238" s="601">
        <f t="shared" si="97"/>
        <v>1917.6000000000001</v>
      </c>
      <c r="Y238" s="601">
        <f t="shared" si="97"/>
        <v>1917.6000000000001</v>
      </c>
      <c r="Z238" s="601">
        <f t="shared" si="97"/>
        <v>1917.6000000000001</v>
      </c>
      <c r="AA238" s="601">
        <f t="shared" si="97"/>
        <v>1917.6000000000001</v>
      </c>
      <c r="AB238" s="601">
        <f t="shared" si="97"/>
        <v>1917.6000000000001</v>
      </c>
      <c r="AC238" s="601">
        <f t="shared" si="97"/>
        <v>1917.6000000000001</v>
      </c>
      <c r="AD238" s="601">
        <f t="shared" si="97"/>
        <v>1917.6000000000001</v>
      </c>
      <c r="AE238" s="601">
        <f t="shared" si="97"/>
        <v>1917.6000000000001</v>
      </c>
      <c r="AF238" s="601">
        <f t="shared" si="97"/>
        <v>1917.6000000000001</v>
      </c>
      <c r="AG238" s="601">
        <f t="shared" si="97"/>
        <v>1917.6000000000001</v>
      </c>
      <c r="AH238" s="601">
        <f t="shared" si="97"/>
        <v>1917.6000000000001</v>
      </c>
      <c r="AI238" s="602">
        <f t="shared" si="97"/>
        <v>1917.6000000000001</v>
      </c>
      <c r="AJ238" s="603">
        <f t="shared" si="90"/>
        <v>57527.999999999971</v>
      </c>
    </row>
    <row r="239" spans="2:38" ht="14.4" x14ac:dyDescent="0.25">
      <c r="B239" s="620">
        <v>3000</v>
      </c>
      <c r="C239" s="621" t="str">
        <f>VLOOKUP(B239,'Custo G GERAIS'!$B$18:$O$111,2,FALSE)</f>
        <v>SOFTWARES OPERACIONAIS E APLICATIVOS</v>
      </c>
      <c r="D239" s="622"/>
      <c r="E239" s="622"/>
      <c r="F239" s="623">
        <f>+SUMIF($D240:$D263,"sub-total",F240:F263)</f>
        <v>713510.98223947</v>
      </c>
      <c r="G239" s="623">
        <f t="shared" ref="G239:AI239" si="98">+SUMIF($D240:$D263,"sub-total",G240:G263)</f>
        <v>716857.90119359002</v>
      </c>
      <c r="H239" s="623">
        <f t="shared" si="98"/>
        <v>712021.90119359002</v>
      </c>
      <c r="I239" s="623">
        <f t="shared" si="98"/>
        <v>716857.90119359002</v>
      </c>
      <c r="J239" s="623">
        <f t="shared" si="98"/>
        <v>716857.90119359002</v>
      </c>
      <c r="K239" s="623">
        <f t="shared" si="98"/>
        <v>677653.04969036998</v>
      </c>
      <c r="L239" s="623">
        <f t="shared" si="98"/>
        <v>677653.04969036998</v>
      </c>
      <c r="M239" s="623">
        <f t="shared" si="98"/>
        <v>677653.04969036998</v>
      </c>
      <c r="N239" s="623">
        <f t="shared" si="98"/>
        <v>551669.82912768994</v>
      </c>
      <c r="O239" s="623">
        <f t="shared" si="98"/>
        <v>551669.82912768994</v>
      </c>
      <c r="P239" s="623">
        <f t="shared" si="98"/>
        <v>551669.82912768994</v>
      </c>
      <c r="Q239" s="623">
        <f t="shared" si="98"/>
        <v>551669.82912768994</v>
      </c>
      <c r="R239" s="623">
        <f t="shared" si="98"/>
        <v>550702.62912768999</v>
      </c>
      <c r="S239" s="623">
        <f t="shared" si="98"/>
        <v>551669.82912768994</v>
      </c>
      <c r="T239" s="623">
        <f t="shared" si="98"/>
        <v>551669.82912768994</v>
      </c>
      <c r="U239" s="623">
        <f t="shared" si="98"/>
        <v>551669.82912768994</v>
      </c>
      <c r="V239" s="623">
        <f t="shared" si="98"/>
        <v>551669.82912768994</v>
      </c>
      <c r="W239" s="623">
        <f t="shared" si="98"/>
        <v>551669.82912768994</v>
      </c>
      <c r="X239" s="623">
        <f t="shared" si="98"/>
        <v>551669.82912768994</v>
      </c>
      <c r="Y239" s="623">
        <f t="shared" si="98"/>
        <v>551669.82912768994</v>
      </c>
      <c r="Z239" s="623">
        <f t="shared" si="98"/>
        <v>551669.82912768994</v>
      </c>
      <c r="AA239" s="623">
        <f t="shared" si="98"/>
        <v>551669.82912768994</v>
      </c>
      <c r="AB239" s="623">
        <f t="shared" si="98"/>
        <v>551669.82912768994</v>
      </c>
      <c r="AC239" s="623">
        <f t="shared" si="98"/>
        <v>551669.82912768994</v>
      </c>
      <c r="AD239" s="623">
        <f t="shared" si="98"/>
        <v>551669.82912768994</v>
      </c>
      <c r="AE239" s="623">
        <f t="shared" si="98"/>
        <v>551669.82912768994</v>
      </c>
      <c r="AF239" s="623">
        <f t="shared" si="98"/>
        <v>551669.82912768994</v>
      </c>
      <c r="AG239" s="623">
        <f t="shared" si="98"/>
        <v>551669.82912768994</v>
      </c>
      <c r="AH239" s="623">
        <f t="shared" si="98"/>
        <v>551669.82912768994</v>
      </c>
      <c r="AI239" s="623">
        <f t="shared" si="98"/>
        <v>551669.82912768994</v>
      </c>
      <c r="AJ239" s="624">
        <f t="shared" si="90"/>
        <v>17744834.776894119</v>
      </c>
      <c r="AK239" s="6"/>
      <c r="AL239" s="49"/>
    </row>
    <row r="240" spans="2:38" ht="14.4" outlineLevel="1" x14ac:dyDescent="0.25">
      <c r="B240" s="606">
        <v>3001</v>
      </c>
      <c r="C240" s="607" t="str">
        <f>VLOOKUP(B240,'Custo G GERAIS'!$B$18:$O$76,2,FALSE)</f>
        <v>Plataforma Windows 10 ENTERPRISE</v>
      </c>
      <c r="D240" s="608" t="s">
        <v>629</v>
      </c>
      <c r="E240" s="609" t="s">
        <v>26</v>
      </c>
      <c r="F240" s="610">
        <f t="shared" ref="F240:AI240" si="99">+SUBTOTAL(9,F242:F242)</f>
        <v>0</v>
      </c>
      <c r="G240" s="610">
        <f t="shared" si="99"/>
        <v>0</v>
      </c>
      <c r="H240" s="610">
        <f t="shared" si="99"/>
        <v>0</v>
      </c>
      <c r="I240" s="610">
        <f t="shared" si="99"/>
        <v>0</v>
      </c>
      <c r="J240" s="610">
        <f t="shared" si="99"/>
        <v>0</v>
      </c>
      <c r="K240" s="610">
        <f t="shared" si="99"/>
        <v>0</v>
      </c>
      <c r="L240" s="610">
        <f t="shared" si="99"/>
        <v>0</v>
      </c>
      <c r="M240" s="610">
        <f t="shared" si="99"/>
        <v>0</v>
      </c>
      <c r="N240" s="610">
        <f t="shared" si="99"/>
        <v>0</v>
      </c>
      <c r="O240" s="610">
        <f t="shared" si="99"/>
        <v>0</v>
      </c>
      <c r="P240" s="610">
        <f t="shared" si="99"/>
        <v>0</v>
      </c>
      <c r="Q240" s="610">
        <f t="shared" si="99"/>
        <v>0</v>
      </c>
      <c r="R240" s="610">
        <f t="shared" si="99"/>
        <v>0</v>
      </c>
      <c r="S240" s="610">
        <f t="shared" si="99"/>
        <v>0</v>
      </c>
      <c r="T240" s="610">
        <f t="shared" si="99"/>
        <v>0</v>
      </c>
      <c r="U240" s="610">
        <f t="shared" si="99"/>
        <v>0</v>
      </c>
      <c r="V240" s="610">
        <f t="shared" si="99"/>
        <v>0</v>
      </c>
      <c r="W240" s="610">
        <f t="shared" si="99"/>
        <v>0</v>
      </c>
      <c r="X240" s="610">
        <f t="shared" si="99"/>
        <v>0</v>
      </c>
      <c r="Y240" s="610">
        <f t="shared" si="99"/>
        <v>0</v>
      </c>
      <c r="Z240" s="610">
        <f t="shared" si="99"/>
        <v>0</v>
      </c>
      <c r="AA240" s="610">
        <f t="shared" si="99"/>
        <v>0</v>
      </c>
      <c r="AB240" s="610">
        <f t="shared" si="99"/>
        <v>0</v>
      </c>
      <c r="AC240" s="610">
        <f t="shared" si="99"/>
        <v>0</v>
      </c>
      <c r="AD240" s="610">
        <f t="shared" si="99"/>
        <v>0</v>
      </c>
      <c r="AE240" s="610">
        <f t="shared" si="99"/>
        <v>0</v>
      </c>
      <c r="AF240" s="610">
        <f t="shared" si="99"/>
        <v>0</v>
      </c>
      <c r="AG240" s="610">
        <f t="shared" si="99"/>
        <v>0</v>
      </c>
      <c r="AH240" s="610">
        <f t="shared" si="99"/>
        <v>0</v>
      </c>
      <c r="AI240" s="611">
        <f t="shared" si="99"/>
        <v>0</v>
      </c>
      <c r="AJ240" s="612">
        <f t="shared" si="90"/>
        <v>0</v>
      </c>
    </row>
    <row r="241" spans="2:37" ht="14.4" outlineLevel="1" x14ac:dyDescent="0.25">
      <c r="B241" s="581"/>
      <c r="C241" s="582" t="s">
        <v>630</v>
      </c>
      <c r="D241" s="583" t="s">
        <v>556</v>
      </c>
      <c r="E241" s="584">
        <f>VLOOKUP(B240,'Custo G GERAIS'!$B$18:$O$76,14,FALSE)</f>
        <v>0</v>
      </c>
      <c r="F241" s="604">
        <f>'CRONO MO + SIST.'!E129</f>
        <v>110.4</v>
      </c>
      <c r="G241" s="604">
        <f>'CRONO MO + SIST.'!F129</f>
        <v>110.4</v>
      </c>
      <c r="H241" s="604">
        <f>'CRONO MO + SIST.'!G129</f>
        <v>105.4</v>
      </c>
      <c r="I241" s="604">
        <f>'CRONO MO + SIST.'!H129</f>
        <v>110.4</v>
      </c>
      <c r="J241" s="604">
        <f>'CRONO MO + SIST.'!I129</f>
        <v>110.4</v>
      </c>
      <c r="K241" s="604">
        <f>'CRONO MO + SIST.'!J129</f>
        <v>102.4</v>
      </c>
      <c r="L241" s="604">
        <f>'CRONO MO + SIST.'!K129</f>
        <v>102.4</v>
      </c>
      <c r="M241" s="604">
        <f>'CRONO MO + SIST.'!L129</f>
        <v>102.4</v>
      </c>
      <c r="N241" s="604">
        <f>'CRONO MO + SIST.'!M129</f>
        <v>91.4</v>
      </c>
      <c r="O241" s="604">
        <f>'CRONO MO + SIST.'!N129</f>
        <v>91.4</v>
      </c>
      <c r="P241" s="604">
        <f>'CRONO MO + SIST.'!O129</f>
        <v>91.4</v>
      </c>
      <c r="Q241" s="604">
        <f>'CRONO MO + SIST.'!P129</f>
        <v>91.4</v>
      </c>
      <c r="R241" s="604">
        <f>'CRONO MO + SIST.'!Q129</f>
        <v>90.4</v>
      </c>
      <c r="S241" s="604">
        <f>'CRONO MO + SIST.'!R129</f>
        <v>91.4</v>
      </c>
      <c r="T241" s="604">
        <f>'CRONO MO + SIST.'!S129</f>
        <v>91.4</v>
      </c>
      <c r="U241" s="604">
        <f>'CRONO MO + SIST.'!T129</f>
        <v>91.4</v>
      </c>
      <c r="V241" s="604">
        <f>'CRONO MO + SIST.'!U129</f>
        <v>91.4</v>
      </c>
      <c r="W241" s="604">
        <f>'CRONO MO + SIST.'!V129</f>
        <v>91.4</v>
      </c>
      <c r="X241" s="604">
        <f>'CRONO MO + SIST.'!W129</f>
        <v>91.4</v>
      </c>
      <c r="Y241" s="604">
        <f>'CRONO MO + SIST.'!X129</f>
        <v>91.4</v>
      </c>
      <c r="Z241" s="604">
        <f>'CRONO MO + SIST.'!Y129</f>
        <v>91.4</v>
      </c>
      <c r="AA241" s="604">
        <f>'CRONO MO + SIST.'!Z129</f>
        <v>91.4</v>
      </c>
      <c r="AB241" s="604">
        <f>'CRONO MO + SIST.'!AA129</f>
        <v>91.4</v>
      </c>
      <c r="AC241" s="604">
        <f>'CRONO MO + SIST.'!AB129</f>
        <v>91.4</v>
      </c>
      <c r="AD241" s="604">
        <f>'CRONO MO + SIST.'!AC129</f>
        <v>91.4</v>
      </c>
      <c r="AE241" s="604">
        <f>'CRONO MO + SIST.'!AD129</f>
        <v>91.4</v>
      </c>
      <c r="AF241" s="604">
        <f>'CRONO MO + SIST.'!AE129</f>
        <v>91.4</v>
      </c>
      <c r="AG241" s="604">
        <f>'CRONO MO + SIST.'!AF129</f>
        <v>91.4</v>
      </c>
      <c r="AH241" s="604">
        <f>'CRONO MO + SIST.'!AG129</f>
        <v>91.4</v>
      </c>
      <c r="AI241" s="605">
        <f>'CRONO MO + SIST.'!AH129</f>
        <v>91.4</v>
      </c>
      <c r="AJ241" s="587"/>
    </row>
    <row r="242" spans="2:37" ht="14.4" outlineLevel="1" x14ac:dyDescent="0.25">
      <c r="B242" s="597"/>
      <c r="C242" s="598" t="s">
        <v>631</v>
      </c>
      <c r="D242" s="599" t="s">
        <v>765</v>
      </c>
      <c r="E242" s="600">
        <v>2000</v>
      </c>
      <c r="F242" s="601">
        <f>+$E241*F241*13</f>
        <v>0</v>
      </c>
      <c r="G242" s="601">
        <f t="shared" ref="G242:AI242" si="100">+$E241*G241*13</f>
        <v>0</v>
      </c>
      <c r="H242" s="601">
        <f t="shared" si="100"/>
        <v>0</v>
      </c>
      <c r="I242" s="601">
        <f t="shared" si="100"/>
        <v>0</v>
      </c>
      <c r="J242" s="601">
        <f t="shared" si="100"/>
        <v>0</v>
      </c>
      <c r="K242" s="601">
        <f t="shared" si="100"/>
        <v>0</v>
      </c>
      <c r="L242" s="601">
        <f t="shared" si="100"/>
        <v>0</v>
      </c>
      <c r="M242" s="601">
        <f t="shared" si="100"/>
        <v>0</v>
      </c>
      <c r="N242" s="601">
        <f t="shared" si="100"/>
        <v>0</v>
      </c>
      <c r="O242" s="601">
        <f t="shared" si="100"/>
        <v>0</v>
      </c>
      <c r="P242" s="601">
        <f t="shared" si="100"/>
        <v>0</v>
      </c>
      <c r="Q242" s="601">
        <f t="shared" si="100"/>
        <v>0</v>
      </c>
      <c r="R242" s="601">
        <f t="shared" si="100"/>
        <v>0</v>
      </c>
      <c r="S242" s="601">
        <f t="shared" si="100"/>
        <v>0</v>
      </c>
      <c r="T242" s="601">
        <f t="shared" si="100"/>
        <v>0</v>
      </c>
      <c r="U242" s="601">
        <f t="shared" si="100"/>
        <v>0</v>
      </c>
      <c r="V242" s="601">
        <f t="shared" si="100"/>
        <v>0</v>
      </c>
      <c r="W242" s="601">
        <f t="shared" si="100"/>
        <v>0</v>
      </c>
      <c r="X242" s="601">
        <f t="shared" si="100"/>
        <v>0</v>
      </c>
      <c r="Y242" s="601">
        <f t="shared" si="100"/>
        <v>0</v>
      </c>
      <c r="Z242" s="601">
        <f t="shared" si="100"/>
        <v>0</v>
      </c>
      <c r="AA242" s="601">
        <f t="shared" si="100"/>
        <v>0</v>
      </c>
      <c r="AB242" s="601">
        <f t="shared" si="100"/>
        <v>0</v>
      </c>
      <c r="AC242" s="601">
        <f t="shared" si="100"/>
        <v>0</v>
      </c>
      <c r="AD242" s="601">
        <f t="shared" si="100"/>
        <v>0</v>
      </c>
      <c r="AE242" s="601">
        <f t="shared" si="100"/>
        <v>0</v>
      </c>
      <c r="AF242" s="601">
        <f t="shared" si="100"/>
        <v>0</v>
      </c>
      <c r="AG242" s="601">
        <f t="shared" si="100"/>
        <v>0</v>
      </c>
      <c r="AH242" s="601">
        <f t="shared" si="100"/>
        <v>0</v>
      </c>
      <c r="AI242" s="602">
        <f t="shared" si="100"/>
        <v>0</v>
      </c>
      <c r="AJ242" s="603">
        <f>SUM(F242:AI242)</f>
        <v>0</v>
      </c>
    </row>
    <row r="243" spans="2:37" ht="14.4" outlineLevel="1" x14ac:dyDescent="0.25">
      <c r="B243" s="606">
        <v>3002</v>
      </c>
      <c r="C243" s="607" t="str">
        <f>VLOOKUP(B243,'Custo G GERAIS'!$B$18:$O$76,2,FALSE)</f>
        <v>Office 365 Business</v>
      </c>
      <c r="D243" s="608" t="s">
        <v>629</v>
      </c>
      <c r="E243" s="609" t="s">
        <v>26</v>
      </c>
      <c r="F243" s="610">
        <f t="shared" ref="F243:AI243" si="101">+SUBTOTAL(9,F245:F245)</f>
        <v>106778.88</v>
      </c>
      <c r="G243" s="610">
        <f t="shared" si="101"/>
        <v>106778.88</v>
      </c>
      <c r="H243" s="610">
        <f t="shared" si="101"/>
        <v>101942.88000000002</v>
      </c>
      <c r="I243" s="610">
        <f t="shared" si="101"/>
        <v>106778.88</v>
      </c>
      <c r="J243" s="610">
        <f t="shared" si="101"/>
        <v>106778.88</v>
      </c>
      <c r="K243" s="610">
        <f t="shared" si="101"/>
        <v>99041.280000000013</v>
      </c>
      <c r="L243" s="610">
        <f t="shared" si="101"/>
        <v>99041.280000000013</v>
      </c>
      <c r="M243" s="610">
        <f t="shared" si="101"/>
        <v>99041.280000000013</v>
      </c>
      <c r="N243" s="610">
        <f t="shared" si="101"/>
        <v>88402.080000000016</v>
      </c>
      <c r="O243" s="610">
        <f t="shared" si="101"/>
        <v>88402.080000000016</v>
      </c>
      <c r="P243" s="610">
        <f t="shared" si="101"/>
        <v>88402.080000000016</v>
      </c>
      <c r="Q243" s="610">
        <f t="shared" si="101"/>
        <v>88402.080000000016</v>
      </c>
      <c r="R243" s="610">
        <f t="shared" si="101"/>
        <v>87434.880000000019</v>
      </c>
      <c r="S243" s="610">
        <f t="shared" si="101"/>
        <v>88402.080000000016</v>
      </c>
      <c r="T243" s="610">
        <f t="shared" si="101"/>
        <v>88402.080000000016</v>
      </c>
      <c r="U243" s="610">
        <f t="shared" si="101"/>
        <v>88402.080000000016</v>
      </c>
      <c r="V243" s="610">
        <f t="shared" si="101"/>
        <v>88402.080000000016</v>
      </c>
      <c r="W243" s="610">
        <f t="shared" si="101"/>
        <v>88402.080000000016</v>
      </c>
      <c r="X243" s="610">
        <f t="shared" si="101"/>
        <v>88402.080000000016</v>
      </c>
      <c r="Y243" s="610">
        <f t="shared" si="101"/>
        <v>88402.080000000016</v>
      </c>
      <c r="Z243" s="610">
        <f t="shared" si="101"/>
        <v>88402.080000000016</v>
      </c>
      <c r="AA243" s="610">
        <f t="shared" si="101"/>
        <v>88402.080000000016</v>
      </c>
      <c r="AB243" s="610">
        <f t="shared" si="101"/>
        <v>88402.080000000016</v>
      </c>
      <c r="AC243" s="610">
        <f t="shared" si="101"/>
        <v>88402.080000000016</v>
      </c>
      <c r="AD243" s="610">
        <f t="shared" si="101"/>
        <v>88402.080000000016</v>
      </c>
      <c r="AE243" s="610">
        <f t="shared" si="101"/>
        <v>88402.080000000016</v>
      </c>
      <c r="AF243" s="610">
        <f t="shared" si="101"/>
        <v>88402.080000000016</v>
      </c>
      <c r="AG243" s="610">
        <f t="shared" si="101"/>
        <v>88402.080000000016</v>
      </c>
      <c r="AH243" s="610">
        <f t="shared" si="101"/>
        <v>88402.080000000016</v>
      </c>
      <c r="AI243" s="611">
        <f t="shared" si="101"/>
        <v>88402.080000000016</v>
      </c>
      <c r="AJ243" s="612">
        <f>SUM(F243:AI243)</f>
        <v>2770060.8000000017</v>
      </c>
      <c r="AK243" s="7"/>
    </row>
    <row r="244" spans="2:37" ht="14.4" outlineLevel="1" x14ac:dyDescent="0.25">
      <c r="B244" s="581"/>
      <c r="C244" s="582" t="s">
        <v>630</v>
      </c>
      <c r="D244" s="583" t="s">
        <v>556</v>
      </c>
      <c r="E244" s="584">
        <f>VLOOKUP(B243,'Custo G GERAIS'!$B$18:$O$76,14,FALSE)</f>
        <v>74.400000000000006</v>
      </c>
      <c r="F244" s="604">
        <f>'CRONO MO + SIST.'!E130</f>
        <v>110.4</v>
      </c>
      <c r="G244" s="604">
        <f>'CRONO MO + SIST.'!F130</f>
        <v>110.4</v>
      </c>
      <c r="H244" s="604">
        <f>'CRONO MO + SIST.'!G130</f>
        <v>105.4</v>
      </c>
      <c r="I244" s="604">
        <f>'CRONO MO + SIST.'!H130</f>
        <v>110.4</v>
      </c>
      <c r="J244" s="604">
        <f>'CRONO MO + SIST.'!I130</f>
        <v>110.4</v>
      </c>
      <c r="K244" s="604">
        <f>'CRONO MO + SIST.'!J130</f>
        <v>102.4</v>
      </c>
      <c r="L244" s="604">
        <f>'CRONO MO + SIST.'!K130</f>
        <v>102.4</v>
      </c>
      <c r="M244" s="604">
        <f>'CRONO MO + SIST.'!L130</f>
        <v>102.4</v>
      </c>
      <c r="N244" s="604">
        <f>'CRONO MO + SIST.'!M130</f>
        <v>91.4</v>
      </c>
      <c r="O244" s="604">
        <f>'CRONO MO + SIST.'!N130</f>
        <v>91.4</v>
      </c>
      <c r="P244" s="604">
        <f>'CRONO MO + SIST.'!O130</f>
        <v>91.4</v>
      </c>
      <c r="Q244" s="604">
        <f>'CRONO MO + SIST.'!P130</f>
        <v>91.4</v>
      </c>
      <c r="R244" s="604">
        <f>'CRONO MO + SIST.'!Q130</f>
        <v>90.4</v>
      </c>
      <c r="S244" s="604">
        <f>'CRONO MO + SIST.'!R130</f>
        <v>91.4</v>
      </c>
      <c r="T244" s="604">
        <f>'CRONO MO + SIST.'!S130</f>
        <v>91.4</v>
      </c>
      <c r="U244" s="604">
        <f>'CRONO MO + SIST.'!T130</f>
        <v>91.4</v>
      </c>
      <c r="V244" s="604">
        <f>'CRONO MO + SIST.'!U130</f>
        <v>91.4</v>
      </c>
      <c r="W244" s="604">
        <f>'CRONO MO + SIST.'!V130</f>
        <v>91.4</v>
      </c>
      <c r="X244" s="604">
        <f>'CRONO MO + SIST.'!W130</f>
        <v>91.4</v>
      </c>
      <c r="Y244" s="604">
        <f>'CRONO MO + SIST.'!X130</f>
        <v>91.4</v>
      </c>
      <c r="Z244" s="604">
        <f>'CRONO MO + SIST.'!Y130</f>
        <v>91.4</v>
      </c>
      <c r="AA244" s="604">
        <f>'CRONO MO + SIST.'!Z130</f>
        <v>91.4</v>
      </c>
      <c r="AB244" s="604">
        <f>'CRONO MO + SIST.'!AA130</f>
        <v>91.4</v>
      </c>
      <c r="AC244" s="604">
        <f>'CRONO MO + SIST.'!AB130</f>
        <v>91.4</v>
      </c>
      <c r="AD244" s="604">
        <f>'CRONO MO + SIST.'!AC130</f>
        <v>91.4</v>
      </c>
      <c r="AE244" s="604">
        <f>'CRONO MO + SIST.'!AD130</f>
        <v>91.4</v>
      </c>
      <c r="AF244" s="604">
        <f>'CRONO MO + SIST.'!AE130</f>
        <v>91.4</v>
      </c>
      <c r="AG244" s="604">
        <f>'CRONO MO + SIST.'!AF130</f>
        <v>91.4</v>
      </c>
      <c r="AH244" s="604">
        <f>'CRONO MO + SIST.'!AG130</f>
        <v>91.4</v>
      </c>
      <c r="AI244" s="605">
        <f>'CRONO MO + SIST.'!AH130</f>
        <v>91.4</v>
      </c>
      <c r="AJ244" s="587"/>
    </row>
    <row r="245" spans="2:37" ht="14.4" outlineLevel="1" x14ac:dyDescent="0.25">
      <c r="B245" s="597"/>
      <c r="C245" s="598" t="s">
        <v>631</v>
      </c>
      <c r="D245" s="599" t="s">
        <v>765</v>
      </c>
      <c r="E245" s="600">
        <v>2000</v>
      </c>
      <c r="F245" s="601">
        <f>+$E244*F244*13</f>
        <v>106778.88</v>
      </c>
      <c r="G245" s="601">
        <f>+$E244*G244*13</f>
        <v>106778.88</v>
      </c>
      <c r="H245" s="601">
        <f t="shared" ref="H245:AH245" si="102">+$E244*H244*13</f>
        <v>101942.88000000002</v>
      </c>
      <c r="I245" s="601">
        <f t="shared" si="102"/>
        <v>106778.88</v>
      </c>
      <c r="J245" s="601">
        <f t="shared" si="102"/>
        <v>106778.88</v>
      </c>
      <c r="K245" s="601">
        <f t="shared" si="102"/>
        <v>99041.280000000013</v>
      </c>
      <c r="L245" s="601">
        <f t="shared" si="102"/>
        <v>99041.280000000013</v>
      </c>
      <c r="M245" s="601">
        <f t="shared" si="102"/>
        <v>99041.280000000013</v>
      </c>
      <c r="N245" s="601">
        <f t="shared" si="102"/>
        <v>88402.080000000016</v>
      </c>
      <c r="O245" s="601">
        <f t="shared" si="102"/>
        <v>88402.080000000016</v>
      </c>
      <c r="P245" s="601">
        <f t="shared" si="102"/>
        <v>88402.080000000016</v>
      </c>
      <c r="Q245" s="601">
        <f t="shared" si="102"/>
        <v>88402.080000000016</v>
      </c>
      <c r="R245" s="601">
        <f t="shared" si="102"/>
        <v>87434.880000000019</v>
      </c>
      <c r="S245" s="601">
        <f t="shared" si="102"/>
        <v>88402.080000000016</v>
      </c>
      <c r="T245" s="601">
        <f t="shared" si="102"/>
        <v>88402.080000000016</v>
      </c>
      <c r="U245" s="601">
        <f t="shared" si="102"/>
        <v>88402.080000000016</v>
      </c>
      <c r="V245" s="601">
        <f t="shared" si="102"/>
        <v>88402.080000000016</v>
      </c>
      <c r="W245" s="601">
        <f t="shared" si="102"/>
        <v>88402.080000000016</v>
      </c>
      <c r="X245" s="601">
        <f t="shared" si="102"/>
        <v>88402.080000000016</v>
      </c>
      <c r="Y245" s="601">
        <f t="shared" si="102"/>
        <v>88402.080000000016</v>
      </c>
      <c r="Z245" s="601">
        <f t="shared" si="102"/>
        <v>88402.080000000016</v>
      </c>
      <c r="AA245" s="601">
        <f t="shared" si="102"/>
        <v>88402.080000000016</v>
      </c>
      <c r="AB245" s="601">
        <f t="shared" si="102"/>
        <v>88402.080000000016</v>
      </c>
      <c r="AC245" s="601">
        <f t="shared" si="102"/>
        <v>88402.080000000016</v>
      </c>
      <c r="AD245" s="601">
        <f t="shared" si="102"/>
        <v>88402.080000000016</v>
      </c>
      <c r="AE245" s="601">
        <f t="shared" si="102"/>
        <v>88402.080000000016</v>
      </c>
      <c r="AF245" s="601">
        <f t="shared" si="102"/>
        <v>88402.080000000016</v>
      </c>
      <c r="AG245" s="601">
        <f t="shared" si="102"/>
        <v>88402.080000000016</v>
      </c>
      <c r="AH245" s="601">
        <f t="shared" si="102"/>
        <v>88402.080000000016</v>
      </c>
      <c r="AI245" s="602">
        <f>+$E244*AI244*13</f>
        <v>88402.080000000016</v>
      </c>
      <c r="AJ245" s="603">
        <f>SUM(F245:AI245)</f>
        <v>2770060.8000000017</v>
      </c>
    </row>
    <row r="246" spans="2:37" ht="14.4" outlineLevel="1" x14ac:dyDescent="0.25">
      <c r="B246" s="606">
        <v>3003</v>
      </c>
      <c r="C246" s="607" t="str">
        <f>VLOOKUP(B246,'Custo G GERAIS'!$B$18:$O$76,2,FALSE)</f>
        <v>Plataforma TOTVS Backoffice Logística</v>
      </c>
      <c r="D246" s="608" t="s">
        <v>629</v>
      </c>
      <c r="E246" s="609" t="s">
        <v>26</v>
      </c>
      <c r="F246" s="610">
        <f t="shared" ref="F246:AI246" si="103">+SUBTOTAL(9,F248:F248)</f>
        <v>152091.94102127998</v>
      </c>
      <c r="G246" s="610">
        <f t="shared" si="103"/>
        <v>152091.94102127998</v>
      </c>
      <c r="H246" s="610">
        <f t="shared" si="103"/>
        <v>152091.94102127998</v>
      </c>
      <c r="I246" s="610">
        <f t="shared" si="103"/>
        <v>152091.94102127998</v>
      </c>
      <c r="J246" s="610">
        <f t="shared" si="103"/>
        <v>152091.94102127998</v>
      </c>
      <c r="K246" s="610">
        <f t="shared" si="103"/>
        <v>140825.871316</v>
      </c>
      <c r="L246" s="610">
        <f t="shared" si="103"/>
        <v>140825.871316</v>
      </c>
      <c r="M246" s="610">
        <f t="shared" si="103"/>
        <v>140825.871316</v>
      </c>
      <c r="N246" s="610">
        <f t="shared" si="103"/>
        <v>129559.80161071999</v>
      </c>
      <c r="O246" s="610">
        <f t="shared" si="103"/>
        <v>129559.80161071999</v>
      </c>
      <c r="P246" s="610">
        <f t="shared" si="103"/>
        <v>129559.80161071999</v>
      </c>
      <c r="Q246" s="610">
        <f t="shared" si="103"/>
        <v>129559.80161071999</v>
      </c>
      <c r="R246" s="610">
        <f t="shared" si="103"/>
        <v>129559.80161071999</v>
      </c>
      <c r="S246" s="610">
        <f t="shared" si="103"/>
        <v>129559.80161071999</v>
      </c>
      <c r="T246" s="610">
        <f t="shared" si="103"/>
        <v>129559.80161071999</v>
      </c>
      <c r="U246" s="610">
        <f t="shared" si="103"/>
        <v>129559.80161071999</v>
      </c>
      <c r="V246" s="610">
        <f t="shared" si="103"/>
        <v>129559.80161071999</v>
      </c>
      <c r="W246" s="610">
        <f t="shared" si="103"/>
        <v>129559.80161071999</v>
      </c>
      <c r="X246" s="610">
        <f t="shared" si="103"/>
        <v>129559.80161071999</v>
      </c>
      <c r="Y246" s="610">
        <f t="shared" si="103"/>
        <v>129559.80161071999</v>
      </c>
      <c r="Z246" s="610">
        <f t="shared" si="103"/>
        <v>129559.80161071999</v>
      </c>
      <c r="AA246" s="610">
        <f t="shared" si="103"/>
        <v>129559.80161071999</v>
      </c>
      <c r="AB246" s="610">
        <f t="shared" si="103"/>
        <v>129559.80161071999</v>
      </c>
      <c r="AC246" s="610">
        <f t="shared" si="103"/>
        <v>129559.80161071999</v>
      </c>
      <c r="AD246" s="610">
        <f t="shared" si="103"/>
        <v>129559.80161071999</v>
      </c>
      <c r="AE246" s="610">
        <f t="shared" si="103"/>
        <v>129559.80161071999</v>
      </c>
      <c r="AF246" s="610">
        <f t="shared" si="103"/>
        <v>129559.80161071999</v>
      </c>
      <c r="AG246" s="610">
        <f t="shared" si="103"/>
        <v>129559.80161071999</v>
      </c>
      <c r="AH246" s="610">
        <f t="shared" si="103"/>
        <v>129559.80161071999</v>
      </c>
      <c r="AI246" s="611">
        <f t="shared" si="103"/>
        <v>129559.80161071999</v>
      </c>
      <c r="AJ246" s="612">
        <f>SUM(F246:AI246)</f>
        <v>4033252.9544902374</v>
      </c>
      <c r="AK246" s="7"/>
    </row>
    <row r="247" spans="2:37" ht="14.4" outlineLevel="1" x14ac:dyDescent="0.25">
      <c r="B247" s="581"/>
      <c r="C247" s="582" t="s">
        <v>630</v>
      </c>
      <c r="D247" s="583" t="s">
        <v>556</v>
      </c>
      <c r="E247" s="584">
        <f>VLOOKUP(B246,'Custo G GERAIS'!$B$18:$O$76,14,FALSE)</f>
        <v>433.31037328000002</v>
      </c>
      <c r="F247" s="604">
        <f>'CRONO MO + SIST.'!E131</f>
        <v>27</v>
      </c>
      <c r="G247" s="604">
        <f>'CRONO MO + SIST.'!F131</f>
        <v>27</v>
      </c>
      <c r="H247" s="604">
        <f>'CRONO MO + SIST.'!G131</f>
        <v>27</v>
      </c>
      <c r="I247" s="604">
        <f>'CRONO MO + SIST.'!H131</f>
        <v>27</v>
      </c>
      <c r="J247" s="604">
        <f>'CRONO MO + SIST.'!I131</f>
        <v>27</v>
      </c>
      <c r="K247" s="604">
        <f>'CRONO MO + SIST.'!J131</f>
        <v>25</v>
      </c>
      <c r="L247" s="604">
        <f>'CRONO MO + SIST.'!K131</f>
        <v>25</v>
      </c>
      <c r="M247" s="604">
        <f>'CRONO MO + SIST.'!L131</f>
        <v>25</v>
      </c>
      <c r="N247" s="604">
        <f>'CRONO MO + SIST.'!M131</f>
        <v>23</v>
      </c>
      <c r="O247" s="604">
        <f>'CRONO MO + SIST.'!N131</f>
        <v>23</v>
      </c>
      <c r="P247" s="604">
        <f>'CRONO MO + SIST.'!O131</f>
        <v>23</v>
      </c>
      <c r="Q247" s="604">
        <f>'CRONO MO + SIST.'!P131</f>
        <v>23</v>
      </c>
      <c r="R247" s="604">
        <f>'CRONO MO + SIST.'!Q131</f>
        <v>23</v>
      </c>
      <c r="S247" s="604">
        <f>'CRONO MO + SIST.'!R131</f>
        <v>23</v>
      </c>
      <c r="T247" s="604">
        <f>'CRONO MO + SIST.'!S131</f>
        <v>23</v>
      </c>
      <c r="U247" s="604">
        <f>'CRONO MO + SIST.'!T131</f>
        <v>23</v>
      </c>
      <c r="V247" s="604">
        <f>'CRONO MO + SIST.'!U131</f>
        <v>23</v>
      </c>
      <c r="W247" s="604">
        <f>'CRONO MO + SIST.'!V131</f>
        <v>23</v>
      </c>
      <c r="X247" s="604">
        <f>'CRONO MO + SIST.'!W131</f>
        <v>23</v>
      </c>
      <c r="Y247" s="604">
        <f>'CRONO MO + SIST.'!X131</f>
        <v>23</v>
      </c>
      <c r="Z247" s="604">
        <f>'CRONO MO + SIST.'!Y131</f>
        <v>23</v>
      </c>
      <c r="AA247" s="604">
        <f>'CRONO MO + SIST.'!Z131</f>
        <v>23</v>
      </c>
      <c r="AB247" s="604">
        <f>'CRONO MO + SIST.'!AA131</f>
        <v>23</v>
      </c>
      <c r="AC247" s="604">
        <f>'CRONO MO + SIST.'!AB131</f>
        <v>23</v>
      </c>
      <c r="AD247" s="604">
        <f>'CRONO MO + SIST.'!AC131</f>
        <v>23</v>
      </c>
      <c r="AE247" s="604">
        <f>'CRONO MO + SIST.'!AD131</f>
        <v>23</v>
      </c>
      <c r="AF247" s="604">
        <f>'CRONO MO + SIST.'!AE131</f>
        <v>23</v>
      </c>
      <c r="AG247" s="604">
        <f>'CRONO MO + SIST.'!AF131</f>
        <v>23</v>
      </c>
      <c r="AH247" s="604">
        <f>'CRONO MO + SIST.'!AG131</f>
        <v>23</v>
      </c>
      <c r="AI247" s="605">
        <f>'CRONO MO + SIST.'!AH131</f>
        <v>23</v>
      </c>
      <c r="AJ247" s="587"/>
    </row>
    <row r="248" spans="2:37" ht="14.4" outlineLevel="1" x14ac:dyDescent="0.25">
      <c r="B248" s="597"/>
      <c r="C248" s="598" t="s">
        <v>631</v>
      </c>
      <c r="D248" s="599" t="s">
        <v>765</v>
      </c>
      <c r="E248" s="600">
        <v>2000</v>
      </c>
      <c r="F248" s="601">
        <f>+$E247*F247*13</f>
        <v>152091.94102127998</v>
      </c>
      <c r="G248" s="601">
        <f t="shared" ref="G248:AI248" si="104">+$E247*G247*13</f>
        <v>152091.94102127998</v>
      </c>
      <c r="H248" s="601">
        <f t="shared" si="104"/>
        <v>152091.94102127998</v>
      </c>
      <c r="I248" s="601">
        <f t="shared" si="104"/>
        <v>152091.94102127998</v>
      </c>
      <c r="J248" s="601">
        <f t="shared" si="104"/>
        <v>152091.94102127998</v>
      </c>
      <c r="K248" s="601">
        <f t="shared" si="104"/>
        <v>140825.871316</v>
      </c>
      <c r="L248" s="601">
        <f t="shared" si="104"/>
        <v>140825.871316</v>
      </c>
      <c r="M248" s="601">
        <f t="shared" si="104"/>
        <v>140825.871316</v>
      </c>
      <c r="N248" s="601">
        <f t="shared" si="104"/>
        <v>129559.80161071999</v>
      </c>
      <c r="O248" s="601">
        <f t="shared" si="104"/>
        <v>129559.80161071999</v>
      </c>
      <c r="P248" s="601">
        <f t="shared" si="104"/>
        <v>129559.80161071999</v>
      </c>
      <c r="Q248" s="601">
        <f t="shared" si="104"/>
        <v>129559.80161071999</v>
      </c>
      <c r="R248" s="601">
        <f t="shared" si="104"/>
        <v>129559.80161071999</v>
      </c>
      <c r="S248" s="601">
        <f t="shared" si="104"/>
        <v>129559.80161071999</v>
      </c>
      <c r="T248" s="601">
        <f t="shared" si="104"/>
        <v>129559.80161071999</v>
      </c>
      <c r="U248" s="601">
        <f t="shared" si="104"/>
        <v>129559.80161071999</v>
      </c>
      <c r="V248" s="601">
        <f t="shared" si="104"/>
        <v>129559.80161071999</v>
      </c>
      <c r="W248" s="601">
        <f t="shared" si="104"/>
        <v>129559.80161071999</v>
      </c>
      <c r="X248" s="601">
        <f t="shared" si="104"/>
        <v>129559.80161071999</v>
      </c>
      <c r="Y248" s="601">
        <f t="shared" si="104"/>
        <v>129559.80161071999</v>
      </c>
      <c r="Z248" s="601">
        <f t="shared" si="104"/>
        <v>129559.80161071999</v>
      </c>
      <c r="AA248" s="601">
        <f t="shared" si="104"/>
        <v>129559.80161071999</v>
      </c>
      <c r="AB248" s="601">
        <f t="shared" si="104"/>
        <v>129559.80161071999</v>
      </c>
      <c r="AC248" s="601">
        <f t="shared" si="104"/>
        <v>129559.80161071999</v>
      </c>
      <c r="AD248" s="601">
        <f t="shared" si="104"/>
        <v>129559.80161071999</v>
      </c>
      <c r="AE248" s="601">
        <f t="shared" si="104"/>
        <v>129559.80161071999</v>
      </c>
      <c r="AF248" s="601">
        <f t="shared" si="104"/>
        <v>129559.80161071999</v>
      </c>
      <c r="AG248" s="601">
        <f t="shared" si="104"/>
        <v>129559.80161071999</v>
      </c>
      <c r="AH248" s="601">
        <f t="shared" si="104"/>
        <v>129559.80161071999</v>
      </c>
      <c r="AI248" s="602">
        <f t="shared" si="104"/>
        <v>129559.80161071999</v>
      </c>
      <c r="AJ248" s="603">
        <f>SUM(F248:AI248)</f>
        <v>4033252.9544902374</v>
      </c>
    </row>
    <row r="249" spans="2:37" ht="14.4" outlineLevel="1" x14ac:dyDescent="0.25">
      <c r="B249" s="606">
        <v>3004</v>
      </c>
      <c r="C249" s="607" t="str">
        <f>VLOOKUP(B249,'Custo G GERAIS'!$B$18:$O$76,2,FALSE)</f>
        <v xml:space="preserve">Autodesk AUTOCAD </v>
      </c>
      <c r="D249" s="608" t="s">
        <v>629</v>
      </c>
      <c r="E249" s="609" t="s">
        <v>26</v>
      </c>
      <c r="F249" s="610">
        <f t="shared" ref="F249:AI249" si="105">+SUBTOTAL(9,F251:F251)</f>
        <v>40755</v>
      </c>
      <c r="G249" s="610">
        <f t="shared" si="105"/>
        <v>40755</v>
      </c>
      <c r="H249" s="610">
        <f t="shared" si="105"/>
        <v>40755</v>
      </c>
      <c r="I249" s="610">
        <f t="shared" si="105"/>
        <v>40755</v>
      </c>
      <c r="J249" s="610">
        <f t="shared" si="105"/>
        <v>40755</v>
      </c>
      <c r="K249" s="610">
        <f t="shared" si="105"/>
        <v>40755</v>
      </c>
      <c r="L249" s="610">
        <f t="shared" si="105"/>
        <v>40755</v>
      </c>
      <c r="M249" s="610">
        <f t="shared" si="105"/>
        <v>40755</v>
      </c>
      <c r="N249" s="610">
        <f t="shared" si="105"/>
        <v>0</v>
      </c>
      <c r="O249" s="610">
        <f t="shared" si="105"/>
        <v>0</v>
      </c>
      <c r="P249" s="610">
        <f t="shared" si="105"/>
        <v>0</v>
      </c>
      <c r="Q249" s="610">
        <f t="shared" si="105"/>
        <v>0</v>
      </c>
      <c r="R249" s="610">
        <f t="shared" si="105"/>
        <v>0</v>
      </c>
      <c r="S249" s="610">
        <f t="shared" si="105"/>
        <v>0</v>
      </c>
      <c r="T249" s="610">
        <f t="shared" si="105"/>
        <v>0</v>
      </c>
      <c r="U249" s="610">
        <f t="shared" si="105"/>
        <v>0</v>
      </c>
      <c r="V249" s="610">
        <f t="shared" si="105"/>
        <v>0</v>
      </c>
      <c r="W249" s="610">
        <f t="shared" si="105"/>
        <v>0</v>
      </c>
      <c r="X249" s="610">
        <f t="shared" si="105"/>
        <v>0</v>
      </c>
      <c r="Y249" s="610">
        <f t="shared" si="105"/>
        <v>0</v>
      </c>
      <c r="Z249" s="610">
        <f t="shared" si="105"/>
        <v>0</v>
      </c>
      <c r="AA249" s="610">
        <f t="shared" si="105"/>
        <v>0</v>
      </c>
      <c r="AB249" s="610">
        <f t="shared" si="105"/>
        <v>0</v>
      </c>
      <c r="AC249" s="610">
        <f t="shared" si="105"/>
        <v>0</v>
      </c>
      <c r="AD249" s="610">
        <f t="shared" si="105"/>
        <v>0</v>
      </c>
      <c r="AE249" s="610">
        <f t="shared" si="105"/>
        <v>0</v>
      </c>
      <c r="AF249" s="610">
        <f t="shared" si="105"/>
        <v>0</v>
      </c>
      <c r="AG249" s="610">
        <f t="shared" si="105"/>
        <v>0</v>
      </c>
      <c r="AH249" s="610">
        <f t="shared" si="105"/>
        <v>0</v>
      </c>
      <c r="AI249" s="611">
        <f t="shared" si="105"/>
        <v>0</v>
      </c>
      <c r="AJ249" s="612">
        <f>SUM(F249:AI249)</f>
        <v>326040</v>
      </c>
      <c r="AK249" s="7"/>
    </row>
    <row r="250" spans="2:37" ht="14.4" outlineLevel="1" x14ac:dyDescent="0.25">
      <c r="B250" s="581"/>
      <c r="C250" s="582" t="s">
        <v>630</v>
      </c>
      <c r="D250" s="583" t="s">
        <v>556</v>
      </c>
      <c r="E250" s="584">
        <f>VLOOKUP(B249,'Custo G GERAIS'!$B$18:$O$76,14,FALSE)</f>
        <v>1045</v>
      </c>
      <c r="F250" s="604">
        <f>'CRONO MO + SIST.'!E132</f>
        <v>3</v>
      </c>
      <c r="G250" s="604">
        <f>'CRONO MO + SIST.'!F132</f>
        <v>3</v>
      </c>
      <c r="H250" s="604">
        <f>'CRONO MO + SIST.'!G132</f>
        <v>3</v>
      </c>
      <c r="I250" s="604">
        <f>'CRONO MO + SIST.'!H132</f>
        <v>3</v>
      </c>
      <c r="J250" s="604">
        <f>'CRONO MO + SIST.'!I132</f>
        <v>3</v>
      </c>
      <c r="K250" s="604">
        <f>'CRONO MO + SIST.'!J132</f>
        <v>3</v>
      </c>
      <c r="L250" s="604">
        <f>'CRONO MO + SIST.'!K132</f>
        <v>3</v>
      </c>
      <c r="M250" s="604">
        <f>'CRONO MO + SIST.'!L132</f>
        <v>3</v>
      </c>
      <c r="N250" s="604">
        <f>'CRONO MO + SIST.'!M132</f>
        <v>0</v>
      </c>
      <c r="O250" s="604">
        <f>'CRONO MO + SIST.'!N132</f>
        <v>0</v>
      </c>
      <c r="P250" s="604">
        <f>'CRONO MO + SIST.'!O132</f>
        <v>0</v>
      </c>
      <c r="Q250" s="604">
        <f>'CRONO MO + SIST.'!P132</f>
        <v>0</v>
      </c>
      <c r="R250" s="604">
        <f>'CRONO MO + SIST.'!Q132</f>
        <v>0</v>
      </c>
      <c r="S250" s="604">
        <f>'CRONO MO + SIST.'!R132</f>
        <v>0</v>
      </c>
      <c r="T250" s="604">
        <f>'CRONO MO + SIST.'!S132</f>
        <v>0</v>
      </c>
      <c r="U250" s="604">
        <f>'CRONO MO + SIST.'!T132</f>
        <v>0</v>
      </c>
      <c r="V250" s="604">
        <f>'CRONO MO + SIST.'!U132</f>
        <v>0</v>
      </c>
      <c r="W250" s="604">
        <f>'CRONO MO + SIST.'!V132</f>
        <v>0</v>
      </c>
      <c r="X250" s="604">
        <f>'CRONO MO + SIST.'!W132</f>
        <v>0</v>
      </c>
      <c r="Y250" s="604">
        <f>'CRONO MO + SIST.'!X132</f>
        <v>0</v>
      </c>
      <c r="Z250" s="604">
        <f>'CRONO MO + SIST.'!Y132</f>
        <v>0</v>
      </c>
      <c r="AA250" s="604">
        <f>'CRONO MO + SIST.'!Z132</f>
        <v>0</v>
      </c>
      <c r="AB250" s="604">
        <f>'CRONO MO + SIST.'!AA132</f>
        <v>0</v>
      </c>
      <c r="AC250" s="604">
        <f>'CRONO MO + SIST.'!AB132</f>
        <v>0</v>
      </c>
      <c r="AD250" s="604">
        <f>'CRONO MO + SIST.'!AC132</f>
        <v>0</v>
      </c>
      <c r="AE250" s="604">
        <f>'CRONO MO + SIST.'!AD132</f>
        <v>0</v>
      </c>
      <c r="AF250" s="604">
        <f>'CRONO MO + SIST.'!AE132</f>
        <v>0</v>
      </c>
      <c r="AG250" s="604">
        <f>'CRONO MO + SIST.'!AF132</f>
        <v>0</v>
      </c>
      <c r="AH250" s="604">
        <f>'CRONO MO + SIST.'!AG132</f>
        <v>0</v>
      </c>
      <c r="AI250" s="605">
        <f>'CRONO MO + SIST.'!AH132</f>
        <v>0</v>
      </c>
      <c r="AJ250" s="587"/>
    </row>
    <row r="251" spans="2:37" ht="14.4" outlineLevel="1" x14ac:dyDescent="0.25">
      <c r="B251" s="597"/>
      <c r="C251" s="598" t="s">
        <v>631</v>
      </c>
      <c r="D251" s="599" t="s">
        <v>765</v>
      </c>
      <c r="E251" s="600">
        <v>2000</v>
      </c>
      <c r="F251" s="601">
        <f>+$E250*F250*13</f>
        <v>40755</v>
      </c>
      <c r="G251" s="601">
        <f>+$E250*G250*13</f>
        <v>40755</v>
      </c>
      <c r="H251" s="601">
        <f t="shared" ref="H251:AI251" si="106">+$E250*H250*13</f>
        <v>40755</v>
      </c>
      <c r="I251" s="601">
        <f t="shared" si="106"/>
        <v>40755</v>
      </c>
      <c r="J251" s="601">
        <f t="shared" si="106"/>
        <v>40755</v>
      </c>
      <c r="K251" s="601">
        <f t="shared" si="106"/>
        <v>40755</v>
      </c>
      <c r="L251" s="601">
        <f t="shared" si="106"/>
        <v>40755</v>
      </c>
      <c r="M251" s="601">
        <f t="shared" si="106"/>
        <v>40755</v>
      </c>
      <c r="N251" s="601">
        <f t="shared" si="106"/>
        <v>0</v>
      </c>
      <c r="O251" s="601">
        <f t="shared" si="106"/>
        <v>0</v>
      </c>
      <c r="P251" s="601">
        <f t="shared" si="106"/>
        <v>0</v>
      </c>
      <c r="Q251" s="601">
        <f t="shared" si="106"/>
        <v>0</v>
      </c>
      <c r="R251" s="601">
        <f t="shared" si="106"/>
        <v>0</v>
      </c>
      <c r="S251" s="601">
        <f t="shared" si="106"/>
        <v>0</v>
      </c>
      <c r="T251" s="601">
        <f t="shared" si="106"/>
        <v>0</v>
      </c>
      <c r="U251" s="601">
        <f t="shared" si="106"/>
        <v>0</v>
      </c>
      <c r="V251" s="601">
        <f t="shared" si="106"/>
        <v>0</v>
      </c>
      <c r="W251" s="601">
        <f t="shared" si="106"/>
        <v>0</v>
      </c>
      <c r="X251" s="601">
        <f t="shared" si="106"/>
        <v>0</v>
      </c>
      <c r="Y251" s="601">
        <f t="shared" si="106"/>
        <v>0</v>
      </c>
      <c r="Z251" s="601">
        <f t="shared" si="106"/>
        <v>0</v>
      </c>
      <c r="AA251" s="601">
        <f t="shared" si="106"/>
        <v>0</v>
      </c>
      <c r="AB251" s="601">
        <f t="shared" si="106"/>
        <v>0</v>
      </c>
      <c r="AC251" s="601">
        <f t="shared" si="106"/>
        <v>0</v>
      </c>
      <c r="AD251" s="601">
        <f t="shared" si="106"/>
        <v>0</v>
      </c>
      <c r="AE251" s="601">
        <f t="shared" si="106"/>
        <v>0</v>
      </c>
      <c r="AF251" s="601">
        <f t="shared" si="106"/>
        <v>0</v>
      </c>
      <c r="AG251" s="601">
        <f t="shared" si="106"/>
        <v>0</v>
      </c>
      <c r="AH251" s="601">
        <f t="shared" si="106"/>
        <v>0</v>
      </c>
      <c r="AI251" s="602">
        <f t="shared" si="106"/>
        <v>0</v>
      </c>
      <c r="AJ251" s="603">
        <f>SUM(F251:AI251)</f>
        <v>326040</v>
      </c>
    </row>
    <row r="252" spans="2:37" ht="14.4" outlineLevel="1" x14ac:dyDescent="0.25">
      <c r="B252" s="606">
        <v>3005</v>
      </c>
      <c r="C252" s="607" t="str">
        <f>VLOOKUP(B252,'Custo G GERAIS'!$B$18:$O$76,2,FALSE)</f>
        <v>Sistema de Gestão de Pavimentos - SGP</v>
      </c>
      <c r="D252" s="608" t="s">
        <v>629</v>
      </c>
      <c r="E252" s="609" t="s">
        <v>26</v>
      </c>
      <c r="F252" s="610">
        <f>+SUBTOTAL(9,F254:F254)</f>
        <v>46618.07022496</v>
      </c>
      <c r="G252" s="610">
        <f t="shared" ref="G252:AI252" si="107">+SUBTOTAL(9,G254:G254)</f>
        <v>46618.07022496</v>
      </c>
      <c r="H252" s="610">
        <f t="shared" si="107"/>
        <v>46618.07022496</v>
      </c>
      <c r="I252" s="610">
        <f t="shared" si="107"/>
        <v>46618.07022496</v>
      </c>
      <c r="J252" s="610">
        <f t="shared" si="107"/>
        <v>46618.07022496</v>
      </c>
      <c r="K252" s="610">
        <f t="shared" si="107"/>
        <v>46618.07022496</v>
      </c>
      <c r="L252" s="610">
        <f t="shared" si="107"/>
        <v>46618.07022496</v>
      </c>
      <c r="M252" s="610">
        <f t="shared" si="107"/>
        <v>46618.07022496</v>
      </c>
      <c r="N252" s="610">
        <f t="shared" si="107"/>
        <v>23309.03511248</v>
      </c>
      <c r="O252" s="610">
        <f t="shared" si="107"/>
        <v>23309.03511248</v>
      </c>
      <c r="P252" s="610">
        <f t="shared" si="107"/>
        <v>23309.03511248</v>
      </c>
      <c r="Q252" s="610">
        <f t="shared" si="107"/>
        <v>23309.03511248</v>
      </c>
      <c r="R252" s="610">
        <f t="shared" si="107"/>
        <v>23309.03511248</v>
      </c>
      <c r="S252" s="610">
        <f t="shared" si="107"/>
        <v>23309.03511248</v>
      </c>
      <c r="T252" s="610">
        <f t="shared" si="107"/>
        <v>23309.03511248</v>
      </c>
      <c r="U252" s="610">
        <f t="shared" si="107"/>
        <v>23309.03511248</v>
      </c>
      <c r="V252" s="610">
        <f t="shared" si="107"/>
        <v>23309.03511248</v>
      </c>
      <c r="W252" s="610">
        <f t="shared" si="107"/>
        <v>23309.03511248</v>
      </c>
      <c r="X252" s="610">
        <f t="shared" si="107"/>
        <v>23309.03511248</v>
      </c>
      <c r="Y252" s="610">
        <f t="shared" si="107"/>
        <v>23309.03511248</v>
      </c>
      <c r="Z252" s="610">
        <f t="shared" si="107"/>
        <v>23309.03511248</v>
      </c>
      <c r="AA252" s="610">
        <f t="shared" si="107"/>
        <v>23309.03511248</v>
      </c>
      <c r="AB252" s="610">
        <f t="shared" si="107"/>
        <v>23309.03511248</v>
      </c>
      <c r="AC252" s="610">
        <f t="shared" si="107"/>
        <v>23309.03511248</v>
      </c>
      <c r="AD252" s="610">
        <f t="shared" si="107"/>
        <v>23309.03511248</v>
      </c>
      <c r="AE252" s="610">
        <f t="shared" si="107"/>
        <v>23309.03511248</v>
      </c>
      <c r="AF252" s="610">
        <f t="shared" si="107"/>
        <v>23309.03511248</v>
      </c>
      <c r="AG252" s="610">
        <f t="shared" si="107"/>
        <v>23309.03511248</v>
      </c>
      <c r="AH252" s="610">
        <f t="shared" si="107"/>
        <v>23309.03511248</v>
      </c>
      <c r="AI252" s="611">
        <f t="shared" si="107"/>
        <v>23309.03511248</v>
      </c>
      <c r="AJ252" s="612">
        <f>SUM(F252:AI252)</f>
        <v>885743.33427424065</v>
      </c>
      <c r="AK252" s="7"/>
    </row>
    <row r="253" spans="2:37" ht="14.4" outlineLevel="1" x14ac:dyDescent="0.25">
      <c r="B253" s="581"/>
      <c r="C253" s="582" t="s">
        <v>630</v>
      </c>
      <c r="D253" s="583" t="s">
        <v>556</v>
      </c>
      <c r="E253" s="584">
        <f>VLOOKUP(B252,'Custo G GERAIS'!$B$18:$O$76,14,FALSE)</f>
        <v>896.50135047999993</v>
      </c>
      <c r="F253" s="604">
        <f>'CRONO MO + SIST.'!E133</f>
        <v>4</v>
      </c>
      <c r="G253" s="604">
        <f>'CRONO MO + SIST.'!F133</f>
        <v>4</v>
      </c>
      <c r="H253" s="604">
        <f>'CRONO MO + SIST.'!G133</f>
        <v>4</v>
      </c>
      <c r="I253" s="604">
        <f>'CRONO MO + SIST.'!H133</f>
        <v>4</v>
      </c>
      <c r="J253" s="604">
        <f>'CRONO MO + SIST.'!I133</f>
        <v>4</v>
      </c>
      <c r="K253" s="604">
        <f>'CRONO MO + SIST.'!J133</f>
        <v>4</v>
      </c>
      <c r="L253" s="604">
        <f>'CRONO MO + SIST.'!K133</f>
        <v>4</v>
      </c>
      <c r="M253" s="604">
        <f>'CRONO MO + SIST.'!L133</f>
        <v>4</v>
      </c>
      <c r="N253" s="604">
        <f>'CRONO MO + SIST.'!M133</f>
        <v>2</v>
      </c>
      <c r="O253" s="604">
        <f>'CRONO MO + SIST.'!N133</f>
        <v>2</v>
      </c>
      <c r="P253" s="604">
        <f>'CRONO MO + SIST.'!O133</f>
        <v>2</v>
      </c>
      <c r="Q253" s="604">
        <f>'CRONO MO + SIST.'!P133</f>
        <v>2</v>
      </c>
      <c r="R253" s="604">
        <f>'CRONO MO + SIST.'!Q133</f>
        <v>2</v>
      </c>
      <c r="S253" s="604">
        <f>'CRONO MO + SIST.'!R133</f>
        <v>2</v>
      </c>
      <c r="T253" s="604">
        <f>'CRONO MO + SIST.'!S133</f>
        <v>2</v>
      </c>
      <c r="U253" s="604">
        <f>'CRONO MO + SIST.'!T133</f>
        <v>2</v>
      </c>
      <c r="V253" s="604">
        <f>'CRONO MO + SIST.'!U133</f>
        <v>2</v>
      </c>
      <c r="W253" s="604">
        <f>'CRONO MO + SIST.'!V133</f>
        <v>2</v>
      </c>
      <c r="X253" s="604">
        <f>'CRONO MO + SIST.'!W133</f>
        <v>2</v>
      </c>
      <c r="Y253" s="604">
        <f>'CRONO MO + SIST.'!X133</f>
        <v>2</v>
      </c>
      <c r="Z253" s="604">
        <f>'CRONO MO + SIST.'!Y133</f>
        <v>2</v>
      </c>
      <c r="AA253" s="604">
        <f>'CRONO MO + SIST.'!Z133</f>
        <v>2</v>
      </c>
      <c r="AB253" s="604">
        <f>'CRONO MO + SIST.'!AA133</f>
        <v>2</v>
      </c>
      <c r="AC253" s="604">
        <f>'CRONO MO + SIST.'!AB133</f>
        <v>2</v>
      </c>
      <c r="AD253" s="604">
        <f>'CRONO MO + SIST.'!AC133</f>
        <v>2</v>
      </c>
      <c r="AE253" s="604">
        <f>'CRONO MO + SIST.'!AD133</f>
        <v>2</v>
      </c>
      <c r="AF253" s="604">
        <f>'CRONO MO + SIST.'!AE133</f>
        <v>2</v>
      </c>
      <c r="AG253" s="604">
        <f>'CRONO MO + SIST.'!AF133</f>
        <v>2</v>
      </c>
      <c r="AH253" s="604">
        <f>'CRONO MO + SIST.'!AG133</f>
        <v>2</v>
      </c>
      <c r="AI253" s="605">
        <f>'CRONO MO + SIST.'!AH133</f>
        <v>2</v>
      </c>
      <c r="AJ253" s="587"/>
    </row>
    <row r="254" spans="2:37" ht="14.4" outlineLevel="1" x14ac:dyDescent="0.25">
      <c r="B254" s="597"/>
      <c r="C254" s="598" t="s">
        <v>631</v>
      </c>
      <c r="D254" s="599" t="s">
        <v>765</v>
      </c>
      <c r="E254" s="600">
        <v>2000</v>
      </c>
      <c r="F254" s="601">
        <f>+$E253*F253*13</f>
        <v>46618.07022496</v>
      </c>
      <c r="G254" s="601">
        <f>+$E253*G253*13</f>
        <v>46618.07022496</v>
      </c>
      <c r="H254" s="601">
        <f t="shared" ref="H254:AI254" si="108">+$E253*H253*13</f>
        <v>46618.07022496</v>
      </c>
      <c r="I254" s="601">
        <f t="shared" si="108"/>
        <v>46618.07022496</v>
      </c>
      <c r="J254" s="601">
        <f t="shared" si="108"/>
        <v>46618.07022496</v>
      </c>
      <c r="K254" s="601">
        <f t="shared" si="108"/>
        <v>46618.07022496</v>
      </c>
      <c r="L254" s="601">
        <f t="shared" si="108"/>
        <v>46618.07022496</v>
      </c>
      <c r="M254" s="601">
        <f t="shared" si="108"/>
        <v>46618.07022496</v>
      </c>
      <c r="N254" s="601">
        <f t="shared" si="108"/>
        <v>23309.03511248</v>
      </c>
      <c r="O254" s="601">
        <f t="shared" si="108"/>
        <v>23309.03511248</v>
      </c>
      <c r="P254" s="601">
        <f t="shared" si="108"/>
        <v>23309.03511248</v>
      </c>
      <c r="Q254" s="601">
        <f t="shared" si="108"/>
        <v>23309.03511248</v>
      </c>
      <c r="R254" s="601">
        <f t="shared" si="108"/>
        <v>23309.03511248</v>
      </c>
      <c r="S254" s="601">
        <f t="shared" si="108"/>
        <v>23309.03511248</v>
      </c>
      <c r="T254" s="601">
        <f t="shared" si="108"/>
        <v>23309.03511248</v>
      </c>
      <c r="U254" s="601">
        <f t="shared" si="108"/>
        <v>23309.03511248</v>
      </c>
      <c r="V254" s="601">
        <f t="shared" si="108"/>
        <v>23309.03511248</v>
      </c>
      <c r="W254" s="601">
        <f t="shared" si="108"/>
        <v>23309.03511248</v>
      </c>
      <c r="X254" s="601">
        <f t="shared" si="108"/>
        <v>23309.03511248</v>
      </c>
      <c r="Y254" s="601">
        <f t="shared" si="108"/>
        <v>23309.03511248</v>
      </c>
      <c r="Z254" s="601">
        <f t="shared" si="108"/>
        <v>23309.03511248</v>
      </c>
      <c r="AA254" s="601">
        <f t="shared" si="108"/>
        <v>23309.03511248</v>
      </c>
      <c r="AB254" s="601">
        <f t="shared" si="108"/>
        <v>23309.03511248</v>
      </c>
      <c r="AC254" s="601">
        <f t="shared" si="108"/>
        <v>23309.03511248</v>
      </c>
      <c r="AD254" s="601">
        <f t="shared" si="108"/>
        <v>23309.03511248</v>
      </c>
      <c r="AE254" s="601">
        <f t="shared" si="108"/>
        <v>23309.03511248</v>
      </c>
      <c r="AF254" s="601">
        <f t="shared" si="108"/>
        <v>23309.03511248</v>
      </c>
      <c r="AG254" s="601">
        <f t="shared" si="108"/>
        <v>23309.03511248</v>
      </c>
      <c r="AH254" s="601">
        <f t="shared" si="108"/>
        <v>23309.03511248</v>
      </c>
      <c r="AI254" s="602">
        <f t="shared" si="108"/>
        <v>23309.03511248</v>
      </c>
      <c r="AJ254" s="603">
        <f>SUM(F254:AI254)</f>
        <v>885743.33427424065</v>
      </c>
    </row>
    <row r="255" spans="2:37" ht="14.4" outlineLevel="1" x14ac:dyDescent="0.25">
      <c r="B255" s="606">
        <v>3006</v>
      </c>
      <c r="C255" s="607" t="str">
        <f>VLOOKUP(B255,'Custo G GERAIS'!$B$18:$O$76,2,FALSE)</f>
        <v>Sistema de Gestão de Tráfego - SGT</v>
      </c>
      <c r="D255" s="608" t="s">
        <v>629</v>
      </c>
      <c r="E255" s="609" t="s">
        <v>26</v>
      </c>
      <c r="F255" s="610">
        <f>+SUBTOTAL(9,F257:F257)</f>
        <v>40163.02744944</v>
      </c>
      <c r="G255" s="610">
        <f t="shared" ref="G255:AI255" si="109">+SUBTOTAL(9,G257:G257)</f>
        <v>43509.946403559996</v>
      </c>
      <c r="H255" s="610">
        <f t="shared" si="109"/>
        <v>43509.946403559996</v>
      </c>
      <c r="I255" s="610">
        <f t="shared" si="109"/>
        <v>43509.946403559996</v>
      </c>
      <c r="J255" s="610">
        <f t="shared" si="109"/>
        <v>43509.946403559996</v>
      </c>
      <c r="K255" s="610">
        <f t="shared" si="109"/>
        <v>43509.946403559996</v>
      </c>
      <c r="L255" s="610">
        <f t="shared" si="109"/>
        <v>43509.946403559996</v>
      </c>
      <c r="M255" s="610">
        <f t="shared" si="109"/>
        <v>43509.946403559996</v>
      </c>
      <c r="N255" s="610">
        <f t="shared" si="109"/>
        <v>37294.239774479996</v>
      </c>
      <c r="O255" s="610">
        <f t="shared" si="109"/>
        <v>37294.239774479996</v>
      </c>
      <c r="P255" s="610">
        <f t="shared" si="109"/>
        <v>37294.239774479996</v>
      </c>
      <c r="Q255" s="610">
        <f t="shared" si="109"/>
        <v>37294.239774479996</v>
      </c>
      <c r="R255" s="610">
        <f t="shared" si="109"/>
        <v>37294.239774479996</v>
      </c>
      <c r="S255" s="610">
        <f t="shared" si="109"/>
        <v>37294.239774479996</v>
      </c>
      <c r="T255" s="610">
        <f t="shared" si="109"/>
        <v>37294.239774479996</v>
      </c>
      <c r="U255" s="610">
        <f t="shared" si="109"/>
        <v>37294.239774479996</v>
      </c>
      <c r="V255" s="610">
        <f t="shared" si="109"/>
        <v>37294.239774479996</v>
      </c>
      <c r="W255" s="610">
        <f t="shared" si="109"/>
        <v>37294.239774479996</v>
      </c>
      <c r="X255" s="610">
        <f t="shared" si="109"/>
        <v>37294.239774479996</v>
      </c>
      <c r="Y255" s="610">
        <f t="shared" si="109"/>
        <v>37294.239774479996</v>
      </c>
      <c r="Z255" s="610">
        <f t="shared" si="109"/>
        <v>37294.239774479996</v>
      </c>
      <c r="AA255" s="610">
        <f t="shared" si="109"/>
        <v>37294.239774479996</v>
      </c>
      <c r="AB255" s="610">
        <f t="shared" si="109"/>
        <v>37294.239774479996</v>
      </c>
      <c r="AC255" s="610">
        <f t="shared" si="109"/>
        <v>37294.239774479996</v>
      </c>
      <c r="AD255" s="610">
        <f t="shared" si="109"/>
        <v>37294.239774479996</v>
      </c>
      <c r="AE255" s="610">
        <f t="shared" si="109"/>
        <v>37294.239774479996</v>
      </c>
      <c r="AF255" s="610">
        <f t="shared" si="109"/>
        <v>37294.239774479996</v>
      </c>
      <c r="AG255" s="610">
        <f t="shared" si="109"/>
        <v>37294.239774479996</v>
      </c>
      <c r="AH255" s="610">
        <f t="shared" si="109"/>
        <v>37294.239774479996</v>
      </c>
      <c r="AI255" s="611">
        <f t="shared" si="109"/>
        <v>37294.239774479996</v>
      </c>
      <c r="AJ255" s="612">
        <f>SUM(F255:AI255)</f>
        <v>1165205.9273129199</v>
      </c>
      <c r="AK255" s="7"/>
    </row>
    <row r="256" spans="2:37" ht="14.4" outlineLevel="1" x14ac:dyDescent="0.25">
      <c r="B256" s="581"/>
      <c r="C256" s="582" t="s">
        <v>630</v>
      </c>
      <c r="D256" s="583" t="s">
        <v>556</v>
      </c>
      <c r="E256" s="584">
        <f>VLOOKUP(B255,'Custo G GERAIS'!$B$18:$O$76,14,FALSE)</f>
        <v>478.13127915999996</v>
      </c>
      <c r="F256" s="604">
        <f>'CRONO MO + SIST.'!E134</f>
        <v>7</v>
      </c>
      <c r="G256" s="604">
        <f>'CRONO MO + SIST.'!F134</f>
        <v>7</v>
      </c>
      <c r="H256" s="604">
        <f>'CRONO MO + SIST.'!G134</f>
        <v>7</v>
      </c>
      <c r="I256" s="604">
        <f>'CRONO MO + SIST.'!H134</f>
        <v>7</v>
      </c>
      <c r="J256" s="604">
        <f>'CRONO MO + SIST.'!I134</f>
        <v>7</v>
      </c>
      <c r="K256" s="604">
        <f>'CRONO MO + SIST.'!J134</f>
        <v>7</v>
      </c>
      <c r="L256" s="604">
        <f>'CRONO MO + SIST.'!K134</f>
        <v>7</v>
      </c>
      <c r="M256" s="604">
        <f>'CRONO MO + SIST.'!L134</f>
        <v>7</v>
      </c>
      <c r="N256" s="604">
        <f>'CRONO MO + SIST.'!M134</f>
        <v>6</v>
      </c>
      <c r="O256" s="604">
        <f>'CRONO MO + SIST.'!N134</f>
        <v>6</v>
      </c>
      <c r="P256" s="604">
        <f>'CRONO MO + SIST.'!O134</f>
        <v>6</v>
      </c>
      <c r="Q256" s="604">
        <f>'CRONO MO + SIST.'!P134</f>
        <v>6</v>
      </c>
      <c r="R256" s="604">
        <f>'CRONO MO + SIST.'!Q134</f>
        <v>6</v>
      </c>
      <c r="S256" s="604">
        <f>'CRONO MO + SIST.'!R134</f>
        <v>6</v>
      </c>
      <c r="T256" s="604">
        <f>'CRONO MO + SIST.'!S134</f>
        <v>6</v>
      </c>
      <c r="U256" s="604">
        <f>'CRONO MO + SIST.'!T134</f>
        <v>6</v>
      </c>
      <c r="V256" s="604">
        <f>'CRONO MO + SIST.'!U134</f>
        <v>6</v>
      </c>
      <c r="W256" s="604">
        <f>'CRONO MO + SIST.'!V134</f>
        <v>6</v>
      </c>
      <c r="X256" s="604">
        <f>'CRONO MO + SIST.'!W134</f>
        <v>6</v>
      </c>
      <c r="Y256" s="604">
        <f>'CRONO MO + SIST.'!X134</f>
        <v>6</v>
      </c>
      <c r="Z256" s="604">
        <f>'CRONO MO + SIST.'!Y134</f>
        <v>6</v>
      </c>
      <c r="AA256" s="604">
        <f>'CRONO MO + SIST.'!Z134</f>
        <v>6</v>
      </c>
      <c r="AB256" s="604">
        <f>'CRONO MO + SIST.'!AA134</f>
        <v>6</v>
      </c>
      <c r="AC256" s="604">
        <f>'CRONO MO + SIST.'!AB134</f>
        <v>6</v>
      </c>
      <c r="AD256" s="604">
        <f>'CRONO MO + SIST.'!AC134</f>
        <v>6</v>
      </c>
      <c r="AE256" s="604">
        <f>'CRONO MO + SIST.'!AD134</f>
        <v>6</v>
      </c>
      <c r="AF256" s="604">
        <f>'CRONO MO + SIST.'!AE134</f>
        <v>6</v>
      </c>
      <c r="AG256" s="604">
        <f>'CRONO MO + SIST.'!AF134</f>
        <v>6</v>
      </c>
      <c r="AH256" s="604">
        <f>'CRONO MO + SIST.'!AG134</f>
        <v>6</v>
      </c>
      <c r="AI256" s="605">
        <f>'CRONO MO + SIST.'!AH134</f>
        <v>6</v>
      </c>
      <c r="AJ256" s="587"/>
    </row>
    <row r="257" spans="2:37" ht="14.4" outlineLevel="1" x14ac:dyDescent="0.25">
      <c r="B257" s="597"/>
      <c r="C257" s="598" t="s">
        <v>631</v>
      </c>
      <c r="D257" s="599" t="s">
        <v>765</v>
      </c>
      <c r="E257" s="600">
        <v>2000</v>
      </c>
      <c r="F257" s="601">
        <f>+$E256*F256*12</f>
        <v>40163.02744944</v>
      </c>
      <c r="G257" s="601">
        <f>+$E256*G256*13</f>
        <v>43509.946403559996</v>
      </c>
      <c r="H257" s="601">
        <f t="shared" ref="H257:AI257" si="110">+$E256*H256*13</f>
        <v>43509.946403559996</v>
      </c>
      <c r="I257" s="601">
        <f t="shared" si="110"/>
        <v>43509.946403559996</v>
      </c>
      <c r="J257" s="601">
        <f t="shared" si="110"/>
        <v>43509.946403559996</v>
      </c>
      <c r="K257" s="601">
        <f t="shared" si="110"/>
        <v>43509.946403559996</v>
      </c>
      <c r="L257" s="601">
        <f t="shared" si="110"/>
        <v>43509.946403559996</v>
      </c>
      <c r="M257" s="601">
        <f t="shared" si="110"/>
        <v>43509.946403559996</v>
      </c>
      <c r="N257" s="601">
        <f t="shared" si="110"/>
        <v>37294.239774479996</v>
      </c>
      <c r="O257" s="601">
        <f t="shared" si="110"/>
        <v>37294.239774479996</v>
      </c>
      <c r="P257" s="601">
        <f t="shared" si="110"/>
        <v>37294.239774479996</v>
      </c>
      <c r="Q257" s="601">
        <f t="shared" si="110"/>
        <v>37294.239774479996</v>
      </c>
      <c r="R257" s="601">
        <f t="shared" si="110"/>
        <v>37294.239774479996</v>
      </c>
      <c r="S257" s="601">
        <f t="shared" si="110"/>
        <v>37294.239774479996</v>
      </c>
      <c r="T257" s="601">
        <f t="shared" si="110"/>
        <v>37294.239774479996</v>
      </c>
      <c r="U257" s="601">
        <f t="shared" si="110"/>
        <v>37294.239774479996</v>
      </c>
      <c r="V257" s="601">
        <f t="shared" si="110"/>
        <v>37294.239774479996</v>
      </c>
      <c r="W257" s="601">
        <f t="shared" si="110"/>
        <v>37294.239774479996</v>
      </c>
      <c r="X257" s="601">
        <f t="shared" si="110"/>
        <v>37294.239774479996</v>
      </c>
      <c r="Y257" s="601">
        <f t="shared" si="110"/>
        <v>37294.239774479996</v>
      </c>
      <c r="Z257" s="601">
        <f t="shared" si="110"/>
        <v>37294.239774479996</v>
      </c>
      <c r="AA257" s="601">
        <f t="shared" si="110"/>
        <v>37294.239774479996</v>
      </c>
      <c r="AB257" s="601">
        <f t="shared" si="110"/>
        <v>37294.239774479996</v>
      </c>
      <c r="AC257" s="601">
        <f t="shared" si="110"/>
        <v>37294.239774479996</v>
      </c>
      <c r="AD257" s="601">
        <f t="shared" si="110"/>
        <v>37294.239774479996</v>
      </c>
      <c r="AE257" s="601">
        <f t="shared" si="110"/>
        <v>37294.239774479996</v>
      </c>
      <c r="AF257" s="601">
        <f t="shared" si="110"/>
        <v>37294.239774479996</v>
      </c>
      <c r="AG257" s="601">
        <f t="shared" si="110"/>
        <v>37294.239774479996</v>
      </c>
      <c r="AH257" s="601">
        <f t="shared" si="110"/>
        <v>37294.239774479996</v>
      </c>
      <c r="AI257" s="602">
        <f t="shared" si="110"/>
        <v>37294.239774479996</v>
      </c>
      <c r="AJ257" s="603">
        <f>SUM(F257:AI257)</f>
        <v>1165205.9273129199</v>
      </c>
    </row>
    <row r="258" spans="2:37" ht="14.4" outlineLevel="1" x14ac:dyDescent="0.25">
      <c r="B258" s="606">
        <v>3007</v>
      </c>
      <c r="C258" s="607" t="str">
        <f>VLOOKUP(B258,'Custo G GERAIS'!$B$18:$O$76,2,FALSE)</f>
        <v>Sistema de Gestão de Conservação - SGC</v>
      </c>
      <c r="D258" s="608" t="s">
        <v>629</v>
      </c>
      <c r="E258" s="609" t="s">
        <v>26</v>
      </c>
      <c r="F258" s="610">
        <f>+SUBTOTAL(9,F260:F260)</f>
        <v>54388.109271599998</v>
      </c>
      <c r="G258" s="610">
        <f t="shared" ref="G258:AI258" si="111">+SUBTOTAL(9,G260:G260)</f>
        <v>54388.109271599998</v>
      </c>
      <c r="H258" s="610">
        <f t="shared" si="111"/>
        <v>54388.109271599998</v>
      </c>
      <c r="I258" s="610">
        <f t="shared" si="111"/>
        <v>54388.109271599998</v>
      </c>
      <c r="J258" s="610">
        <f t="shared" si="111"/>
        <v>54388.109271599998</v>
      </c>
      <c r="K258" s="610">
        <f t="shared" si="111"/>
        <v>54388.109271599998</v>
      </c>
      <c r="L258" s="610">
        <f t="shared" si="111"/>
        <v>54388.109271599998</v>
      </c>
      <c r="M258" s="610">
        <f t="shared" si="111"/>
        <v>54388.109271599998</v>
      </c>
      <c r="N258" s="610">
        <f t="shared" si="111"/>
        <v>40791.081953699999</v>
      </c>
      <c r="O258" s="610">
        <f t="shared" si="111"/>
        <v>40791.081953699999</v>
      </c>
      <c r="P258" s="610">
        <f t="shared" si="111"/>
        <v>40791.081953699999</v>
      </c>
      <c r="Q258" s="610">
        <f t="shared" si="111"/>
        <v>40791.081953699999</v>
      </c>
      <c r="R258" s="610">
        <f t="shared" si="111"/>
        <v>40791.081953699999</v>
      </c>
      <c r="S258" s="610">
        <f t="shared" si="111"/>
        <v>40791.081953699999</v>
      </c>
      <c r="T258" s="610">
        <f t="shared" si="111"/>
        <v>40791.081953699999</v>
      </c>
      <c r="U258" s="610">
        <f t="shared" si="111"/>
        <v>40791.081953699999</v>
      </c>
      <c r="V258" s="610">
        <f t="shared" si="111"/>
        <v>40791.081953699999</v>
      </c>
      <c r="W258" s="610">
        <f t="shared" si="111"/>
        <v>40791.081953699999</v>
      </c>
      <c r="X258" s="610">
        <f t="shared" si="111"/>
        <v>40791.081953699999</v>
      </c>
      <c r="Y258" s="610">
        <f t="shared" si="111"/>
        <v>40791.081953699999</v>
      </c>
      <c r="Z258" s="610">
        <f t="shared" si="111"/>
        <v>40791.081953699999</v>
      </c>
      <c r="AA258" s="610">
        <f t="shared" si="111"/>
        <v>40791.081953699999</v>
      </c>
      <c r="AB258" s="610">
        <f t="shared" si="111"/>
        <v>40791.081953699999</v>
      </c>
      <c r="AC258" s="610">
        <f t="shared" si="111"/>
        <v>40791.081953699999</v>
      </c>
      <c r="AD258" s="610">
        <f t="shared" si="111"/>
        <v>40791.081953699999</v>
      </c>
      <c r="AE258" s="610">
        <f t="shared" si="111"/>
        <v>40791.081953699999</v>
      </c>
      <c r="AF258" s="610">
        <f t="shared" si="111"/>
        <v>40791.081953699999</v>
      </c>
      <c r="AG258" s="610">
        <f t="shared" si="111"/>
        <v>40791.081953699999</v>
      </c>
      <c r="AH258" s="610">
        <f t="shared" si="111"/>
        <v>40791.081953699999</v>
      </c>
      <c r="AI258" s="611">
        <f t="shared" si="111"/>
        <v>40791.081953699999</v>
      </c>
      <c r="AJ258" s="612">
        <f>SUM(F258:AI258)</f>
        <v>1332508.6771542004</v>
      </c>
      <c r="AK258" s="7"/>
    </row>
    <row r="259" spans="2:37" ht="14.4" outlineLevel="1" x14ac:dyDescent="0.25">
      <c r="B259" s="581"/>
      <c r="C259" s="582" t="s">
        <v>630</v>
      </c>
      <c r="D259" s="583" t="s">
        <v>556</v>
      </c>
      <c r="E259" s="584">
        <f>VLOOKUP(B258,'Custo G GERAIS'!$B$18:$O$76,14,FALSE)</f>
        <v>522.96258914999999</v>
      </c>
      <c r="F259" s="604">
        <f>'CRONO MO + SIST.'!E135</f>
        <v>8</v>
      </c>
      <c r="G259" s="604">
        <f>'CRONO MO + SIST.'!F135</f>
        <v>8</v>
      </c>
      <c r="H259" s="604">
        <f>'CRONO MO + SIST.'!G135</f>
        <v>8</v>
      </c>
      <c r="I259" s="604">
        <f>'CRONO MO + SIST.'!H135</f>
        <v>8</v>
      </c>
      <c r="J259" s="604">
        <f>'CRONO MO + SIST.'!I135</f>
        <v>8</v>
      </c>
      <c r="K259" s="604">
        <f>'CRONO MO + SIST.'!J135</f>
        <v>8</v>
      </c>
      <c r="L259" s="604">
        <f>'CRONO MO + SIST.'!K135</f>
        <v>8</v>
      </c>
      <c r="M259" s="604">
        <f>'CRONO MO + SIST.'!L135</f>
        <v>8</v>
      </c>
      <c r="N259" s="604">
        <f>'CRONO MO + SIST.'!M135</f>
        <v>6</v>
      </c>
      <c r="O259" s="604">
        <f>'CRONO MO + SIST.'!N135</f>
        <v>6</v>
      </c>
      <c r="P259" s="604">
        <f>'CRONO MO + SIST.'!O135</f>
        <v>6</v>
      </c>
      <c r="Q259" s="604">
        <f>'CRONO MO + SIST.'!P135</f>
        <v>6</v>
      </c>
      <c r="R259" s="604">
        <f>'CRONO MO + SIST.'!Q135</f>
        <v>6</v>
      </c>
      <c r="S259" s="604">
        <f>'CRONO MO + SIST.'!R135</f>
        <v>6</v>
      </c>
      <c r="T259" s="604">
        <f>'CRONO MO + SIST.'!S135</f>
        <v>6</v>
      </c>
      <c r="U259" s="604">
        <f>'CRONO MO + SIST.'!T135</f>
        <v>6</v>
      </c>
      <c r="V259" s="604">
        <f>'CRONO MO + SIST.'!U135</f>
        <v>6</v>
      </c>
      <c r="W259" s="604">
        <f>'CRONO MO + SIST.'!V135</f>
        <v>6</v>
      </c>
      <c r="X259" s="604">
        <f>'CRONO MO + SIST.'!W135</f>
        <v>6</v>
      </c>
      <c r="Y259" s="604">
        <f>'CRONO MO + SIST.'!X135</f>
        <v>6</v>
      </c>
      <c r="Z259" s="604">
        <f>'CRONO MO + SIST.'!Y135</f>
        <v>6</v>
      </c>
      <c r="AA259" s="604">
        <f>'CRONO MO + SIST.'!Z135</f>
        <v>6</v>
      </c>
      <c r="AB259" s="604">
        <f>'CRONO MO + SIST.'!AA135</f>
        <v>6</v>
      </c>
      <c r="AC259" s="604">
        <f>'CRONO MO + SIST.'!AB135</f>
        <v>6</v>
      </c>
      <c r="AD259" s="604">
        <f>'CRONO MO + SIST.'!AC135</f>
        <v>6</v>
      </c>
      <c r="AE259" s="604">
        <f>'CRONO MO + SIST.'!AD135</f>
        <v>6</v>
      </c>
      <c r="AF259" s="604">
        <f>'CRONO MO + SIST.'!AE135</f>
        <v>6</v>
      </c>
      <c r="AG259" s="604">
        <f>'CRONO MO + SIST.'!AF135</f>
        <v>6</v>
      </c>
      <c r="AH259" s="604">
        <f>'CRONO MO + SIST.'!AG135</f>
        <v>6</v>
      </c>
      <c r="AI259" s="605">
        <f>'CRONO MO + SIST.'!AH135</f>
        <v>6</v>
      </c>
      <c r="AJ259" s="587"/>
    </row>
    <row r="260" spans="2:37" ht="14.4" outlineLevel="1" x14ac:dyDescent="0.25">
      <c r="B260" s="597"/>
      <c r="C260" s="598" t="s">
        <v>631</v>
      </c>
      <c r="D260" s="599" t="s">
        <v>765</v>
      </c>
      <c r="E260" s="600">
        <v>2000</v>
      </c>
      <c r="F260" s="601">
        <f>+$E259*F259*13</f>
        <v>54388.109271599998</v>
      </c>
      <c r="G260" s="601">
        <f>+$E259*G259*13</f>
        <v>54388.109271599998</v>
      </c>
      <c r="H260" s="601">
        <f t="shared" ref="H260:AI260" si="112">+$E259*H259*13</f>
        <v>54388.109271599998</v>
      </c>
      <c r="I260" s="601">
        <f t="shared" si="112"/>
        <v>54388.109271599998</v>
      </c>
      <c r="J260" s="601">
        <f t="shared" si="112"/>
        <v>54388.109271599998</v>
      </c>
      <c r="K260" s="601">
        <f t="shared" si="112"/>
        <v>54388.109271599998</v>
      </c>
      <c r="L260" s="601">
        <f t="shared" si="112"/>
        <v>54388.109271599998</v>
      </c>
      <c r="M260" s="601">
        <f t="shared" si="112"/>
        <v>54388.109271599998</v>
      </c>
      <c r="N260" s="601">
        <f t="shared" si="112"/>
        <v>40791.081953699999</v>
      </c>
      <c r="O260" s="601">
        <f t="shared" si="112"/>
        <v>40791.081953699999</v>
      </c>
      <c r="P260" s="601">
        <f t="shared" si="112"/>
        <v>40791.081953699999</v>
      </c>
      <c r="Q260" s="601">
        <f t="shared" si="112"/>
        <v>40791.081953699999</v>
      </c>
      <c r="R260" s="601">
        <f t="shared" si="112"/>
        <v>40791.081953699999</v>
      </c>
      <c r="S260" s="601">
        <f t="shared" si="112"/>
        <v>40791.081953699999</v>
      </c>
      <c r="T260" s="601">
        <f t="shared" si="112"/>
        <v>40791.081953699999</v>
      </c>
      <c r="U260" s="601">
        <f t="shared" si="112"/>
        <v>40791.081953699999</v>
      </c>
      <c r="V260" s="601">
        <f t="shared" si="112"/>
        <v>40791.081953699999</v>
      </c>
      <c r="W260" s="601">
        <f t="shared" si="112"/>
        <v>40791.081953699999</v>
      </c>
      <c r="X260" s="601">
        <f t="shared" si="112"/>
        <v>40791.081953699999</v>
      </c>
      <c r="Y260" s="601">
        <f t="shared" si="112"/>
        <v>40791.081953699999</v>
      </c>
      <c r="Z260" s="601">
        <f t="shared" si="112"/>
        <v>40791.081953699999</v>
      </c>
      <c r="AA260" s="601">
        <f t="shared" si="112"/>
        <v>40791.081953699999</v>
      </c>
      <c r="AB260" s="601">
        <f t="shared" si="112"/>
        <v>40791.081953699999</v>
      </c>
      <c r="AC260" s="601">
        <f t="shared" si="112"/>
        <v>40791.081953699999</v>
      </c>
      <c r="AD260" s="601">
        <f t="shared" si="112"/>
        <v>40791.081953699999</v>
      </c>
      <c r="AE260" s="601">
        <f t="shared" si="112"/>
        <v>40791.081953699999</v>
      </c>
      <c r="AF260" s="601">
        <f t="shared" si="112"/>
        <v>40791.081953699999</v>
      </c>
      <c r="AG260" s="601">
        <f t="shared" si="112"/>
        <v>40791.081953699999</v>
      </c>
      <c r="AH260" s="601">
        <f t="shared" si="112"/>
        <v>40791.081953699999</v>
      </c>
      <c r="AI260" s="602">
        <f t="shared" si="112"/>
        <v>40791.081953699999</v>
      </c>
      <c r="AJ260" s="603">
        <f>SUM(F260:AI260)</f>
        <v>1332508.6771542004</v>
      </c>
    </row>
    <row r="261" spans="2:37" ht="14.4" outlineLevel="1" x14ac:dyDescent="0.25">
      <c r="B261" s="606">
        <v>3008</v>
      </c>
      <c r="C261" s="607" t="str">
        <f>VLOOKUP(B261,'Custo G GERAIS'!$B$18:$O$76,2,FALSE)</f>
        <v>Plataforma de Integração PMWEB</v>
      </c>
      <c r="D261" s="608" t="s">
        <v>629</v>
      </c>
      <c r="E261" s="609" t="s">
        <v>26</v>
      </c>
      <c r="F261" s="610">
        <f>+SUBTOTAL(9,F263:F263)</f>
        <v>272715.95427218999</v>
      </c>
      <c r="G261" s="610">
        <f t="shared" ref="G261:AI261" si="113">+SUBTOTAL(9,G263:G263)</f>
        <v>272715.95427218999</v>
      </c>
      <c r="H261" s="610">
        <f t="shared" si="113"/>
        <v>272715.95427218999</v>
      </c>
      <c r="I261" s="610">
        <f t="shared" si="113"/>
        <v>272715.95427218999</v>
      </c>
      <c r="J261" s="610">
        <f t="shared" si="113"/>
        <v>272715.95427218999</v>
      </c>
      <c r="K261" s="610">
        <f t="shared" si="113"/>
        <v>252514.77247424997</v>
      </c>
      <c r="L261" s="610">
        <f t="shared" si="113"/>
        <v>252514.77247424997</v>
      </c>
      <c r="M261" s="610">
        <f t="shared" si="113"/>
        <v>252514.77247424997</v>
      </c>
      <c r="N261" s="610">
        <f t="shared" si="113"/>
        <v>232313.59067630998</v>
      </c>
      <c r="O261" s="610">
        <f t="shared" si="113"/>
        <v>232313.59067630998</v>
      </c>
      <c r="P261" s="610">
        <f t="shared" si="113"/>
        <v>232313.59067630998</v>
      </c>
      <c r="Q261" s="610">
        <f t="shared" si="113"/>
        <v>232313.59067630998</v>
      </c>
      <c r="R261" s="610">
        <f t="shared" si="113"/>
        <v>232313.59067630998</v>
      </c>
      <c r="S261" s="610">
        <f t="shared" si="113"/>
        <v>232313.59067630998</v>
      </c>
      <c r="T261" s="610">
        <f t="shared" si="113"/>
        <v>232313.59067630998</v>
      </c>
      <c r="U261" s="610">
        <f t="shared" si="113"/>
        <v>232313.59067630998</v>
      </c>
      <c r="V261" s="610">
        <f t="shared" si="113"/>
        <v>232313.59067630998</v>
      </c>
      <c r="W261" s="610">
        <f t="shared" si="113"/>
        <v>232313.59067630998</v>
      </c>
      <c r="X261" s="610">
        <f t="shared" si="113"/>
        <v>232313.59067630998</v>
      </c>
      <c r="Y261" s="610">
        <f t="shared" si="113"/>
        <v>232313.59067630998</v>
      </c>
      <c r="Z261" s="610">
        <f t="shared" si="113"/>
        <v>232313.59067630998</v>
      </c>
      <c r="AA261" s="610">
        <f t="shared" si="113"/>
        <v>232313.59067630998</v>
      </c>
      <c r="AB261" s="610">
        <f t="shared" si="113"/>
        <v>232313.59067630998</v>
      </c>
      <c r="AC261" s="610">
        <f t="shared" si="113"/>
        <v>232313.59067630998</v>
      </c>
      <c r="AD261" s="610">
        <f t="shared" si="113"/>
        <v>232313.59067630998</v>
      </c>
      <c r="AE261" s="610">
        <f t="shared" si="113"/>
        <v>232313.59067630998</v>
      </c>
      <c r="AF261" s="610">
        <f t="shared" si="113"/>
        <v>232313.59067630998</v>
      </c>
      <c r="AG261" s="610">
        <f t="shared" si="113"/>
        <v>232313.59067630998</v>
      </c>
      <c r="AH261" s="610">
        <f t="shared" si="113"/>
        <v>232313.59067630998</v>
      </c>
      <c r="AI261" s="611">
        <f t="shared" si="113"/>
        <v>232313.59067630998</v>
      </c>
      <c r="AJ261" s="612">
        <f>SUM(F261:AI261)</f>
        <v>7232023.0836625136</v>
      </c>
      <c r="AK261" s="7"/>
    </row>
    <row r="262" spans="2:37" ht="14.4" outlineLevel="1" x14ac:dyDescent="0.25">
      <c r="B262" s="581"/>
      <c r="C262" s="582" t="s">
        <v>630</v>
      </c>
      <c r="D262" s="583" t="s">
        <v>556</v>
      </c>
      <c r="E262" s="584">
        <f>VLOOKUP(B261,'Custo G GERAIS'!$B$18:$O$76,14,FALSE)</f>
        <v>776.96853068999997</v>
      </c>
      <c r="F262" s="604">
        <f>'CRONO MO + SIST.'!E136</f>
        <v>27</v>
      </c>
      <c r="G262" s="604">
        <f>'CRONO MO + SIST.'!F136</f>
        <v>27</v>
      </c>
      <c r="H262" s="604">
        <f>'CRONO MO + SIST.'!G136</f>
        <v>27</v>
      </c>
      <c r="I262" s="604">
        <f>'CRONO MO + SIST.'!H136</f>
        <v>27</v>
      </c>
      <c r="J262" s="604">
        <f>'CRONO MO + SIST.'!I136</f>
        <v>27</v>
      </c>
      <c r="K262" s="604">
        <f>'CRONO MO + SIST.'!J136</f>
        <v>25</v>
      </c>
      <c r="L262" s="604">
        <f>'CRONO MO + SIST.'!K136</f>
        <v>25</v>
      </c>
      <c r="M262" s="604">
        <f>'CRONO MO + SIST.'!L136</f>
        <v>25</v>
      </c>
      <c r="N262" s="604">
        <f>'CRONO MO + SIST.'!M136</f>
        <v>23</v>
      </c>
      <c r="O262" s="604">
        <f>'CRONO MO + SIST.'!N136</f>
        <v>23</v>
      </c>
      <c r="P262" s="604">
        <f>'CRONO MO + SIST.'!O136</f>
        <v>23</v>
      </c>
      <c r="Q262" s="604">
        <f>'CRONO MO + SIST.'!P136</f>
        <v>23</v>
      </c>
      <c r="R262" s="604">
        <f>'CRONO MO + SIST.'!Q136</f>
        <v>23</v>
      </c>
      <c r="S262" s="604">
        <f>'CRONO MO + SIST.'!R136</f>
        <v>23</v>
      </c>
      <c r="T262" s="604">
        <f>'CRONO MO + SIST.'!S136</f>
        <v>23</v>
      </c>
      <c r="U262" s="604">
        <f>'CRONO MO + SIST.'!T136</f>
        <v>23</v>
      </c>
      <c r="V262" s="604">
        <f>'CRONO MO + SIST.'!U136</f>
        <v>23</v>
      </c>
      <c r="W262" s="604">
        <f>'CRONO MO + SIST.'!V136</f>
        <v>23</v>
      </c>
      <c r="X262" s="604">
        <f>'CRONO MO + SIST.'!W136</f>
        <v>23</v>
      </c>
      <c r="Y262" s="604">
        <f>'CRONO MO + SIST.'!X136</f>
        <v>23</v>
      </c>
      <c r="Z262" s="604">
        <f>'CRONO MO + SIST.'!Y136</f>
        <v>23</v>
      </c>
      <c r="AA262" s="604">
        <f>'CRONO MO + SIST.'!Z136</f>
        <v>23</v>
      </c>
      <c r="AB262" s="604">
        <f>'CRONO MO + SIST.'!AA136</f>
        <v>23</v>
      </c>
      <c r="AC262" s="604">
        <f>'CRONO MO + SIST.'!AB136</f>
        <v>23</v>
      </c>
      <c r="AD262" s="604">
        <f>'CRONO MO + SIST.'!AC136</f>
        <v>23</v>
      </c>
      <c r="AE262" s="604">
        <f>'CRONO MO + SIST.'!AD136</f>
        <v>23</v>
      </c>
      <c r="AF262" s="604">
        <f>'CRONO MO + SIST.'!AE136</f>
        <v>23</v>
      </c>
      <c r="AG262" s="604">
        <f>'CRONO MO + SIST.'!AF136</f>
        <v>23</v>
      </c>
      <c r="AH262" s="604">
        <f>'CRONO MO + SIST.'!AG136</f>
        <v>23</v>
      </c>
      <c r="AI262" s="605">
        <f>'CRONO MO + SIST.'!AH136</f>
        <v>23</v>
      </c>
      <c r="AJ262" s="587"/>
    </row>
    <row r="263" spans="2:37" ht="14.4" outlineLevel="1" x14ac:dyDescent="0.25">
      <c r="B263" s="597"/>
      <c r="C263" s="598" t="s">
        <v>631</v>
      </c>
      <c r="D263" s="599" t="s">
        <v>765</v>
      </c>
      <c r="E263" s="600">
        <v>2000</v>
      </c>
      <c r="F263" s="601">
        <f t="shared" ref="F263:AI263" si="114">+$E262*F262*13</f>
        <v>272715.95427218999</v>
      </c>
      <c r="G263" s="601">
        <f t="shared" si="114"/>
        <v>272715.95427218999</v>
      </c>
      <c r="H263" s="601">
        <f t="shared" si="114"/>
        <v>272715.95427218999</v>
      </c>
      <c r="I263" s="601">
        <f t="shared" si="114"/>
        <v>272715.95427218999</v>
      </c>
      <c r="J263" s="601">
        <f t="shared" si="114"/>
        <v>272715.95427218999</v>
      </c>
      <c r="K263" s="601">
        <f t="shared" si="114"/>
        <v>252514.77247424997</v>
      </c>
      <c r="L263" s="601">
        <f t="shared" si="114"/>
        <v>252514.77247424997</v>
      </c>
      <c r="M263" s="601">
        <f t="shared" si="114"/>
        <v>252514.77247424997</v>
      </c>
      <c r="N263" s="601">
        <f t="shared" si="114"/>
        <v>232313.59067630998</v>
      </c>
      <c r="O263" s="601">
        <f t="shared" si="114"/>
        <v>232313.59067630998</v>
      </c>
      <c r="P263" s="601">
        <f t="shared" si="114"/>
        <v>232313.59067630998</v>
      </c>
      <c r="Q263" s="601">
        <f t="shared" si="114"/>
        <v>232313.59067630998</v>
      </c>
      <c r="R263" s="601">
        <f t="shared" si="114"/>
        <v>232313.59067630998</v>
      </c>
      <c r="S263" s="601">
        <f t="shared" si="114"/>
        <v>232313.59067630998</v>
      </c>
      <c r="T263" s="601">
        <f t="shared" si="114"/>
        <v>232313.59067630998</v>
      </c>
      <c r="U263" s="601">
        <f t="shared" si="114"/>
        <v>232313.59067630998</v>
      </c>
      <c r="V263" s="601">
        <f t="shared" si="114"/>
        <v>232313.59067630998</v>
      </c>
      <c r="W263" s="601">
        <f t="shared" si="114"/>
        <v>232313.59067630998</v>
      </c>
      <c r="X263" s="601">
        <f t="shared" si="114"/>
        <v>232313.59067630998</v>
      </c>
      <c r="Y263" s="601">
        <f t="shared" si="114"/>
        <v>232313.59067630998</v>
      </c>
      <c r="Z263" s="601">
        <f t="shared" si="114"/>
        <v>232313.59067630998</v>
      </c>
      <c r="AA263" s="601">
        <f t="shared" si="114"/>
        <v>232313.59067630998</v>
      </c>
      <c r="AB263" s="601">
        <f t="shared" si="114"/>
        <v>232313.59067630998</v>
      </c>
      <c r="AC263" s="601">
        <f t="shared" si="114"/>
        <v>232313.59067630998</v>
      </c>
      <c r="AD263" s="601">
        <f t="shared" si="114"/>
        <v>232313.59067630998</v>
      </c>
      <c r="AE263" s="601">
        <f t="shared" si="114"/>
        <v>232313.59067630998</v>
      </c>
      <c r="AF263" s="601">
        <f t="shared" si="114"/>
        <v>232313.59067630998</v>
      </c>
      <c r="AG263" s="601">
        <f t="shared" si="114"/>
        <v>232313.59067630998</v>
      </c>
      <c r="AH263" s="601">
        <f t="shared" si="114"/>
        <v>232313.59067630998</v>
      </c>
      <c r="AI263" s="602">
        <f t="shared" si="114"/>
        <v>232313.59067630998</v>
      </c>
      <c r="AJ263" s="603">
        <f>SUM(F263:AI263)</f>
        <v>7232023.0836625136</v>
      </c>
    </row>
    <row r="264" spans="2:37" ht="14.4" x14ac:dyDescent="0.25">
      <c r="B264" s="620">
        <v>4000</v>
      </c>
      <c r="C264" s="621" t="str">
        <f>VLOOKUP(B264,'Custo G GERAIS'!$B$18:$O$111,2,FALSE)</f>
        <v>CONSUMÍVEIS</v>
      </c>
      <c r="D264" s="622"/>
      <c r="E264" s="622"/>
      <c r="F264" s="623">
        <f t="shared" ref="F264:AI264" si="115">+SUMIF($D265:$D273,"sub-total",F265:F273)</f>
        <v>404836.11</v>
      </c>
      <c r="G264" s="623">
        <f t="shared" si="115"/>
        <v>405757.70999999996</v>
      </c>
      <c r="H264" s="623">
        <f t="shared" si="115"/>
        <v>391407.83999999997</v>
      </c>
      <c r="I264" s="623">
        <f t="shared" si="115"/>
        <v>407293.70999999996</v>
      </c>
      <c r="J264" s="623">
        <f t="shared" si="115"/>
        <v>407293.70999999996</v>
      </c>
      <c r="K264" s="623">
        <f t="shared" si="115"/>
        <v>384223.32</v>
      </c>
      <c r="L264" s="623">
        <f t="shared" si="115"/>
        <v>384223.32</v>
      </c>
      <c r="M264" s="623">
        <f t="shared" si="115"/>
        <v>384223.32</v>
      </c>
      <c r="N264" s="623">
        <f t="shared" si="115"/>
        <v>340263.32999999996</v>
      </c>
      <c r="O264" s="623">
        <f t="shared" si="115"/>
        <v>340263.32999999996</v>
      </c>
      <c r="P264" s="623">
        <f t="shared" si="115"/>
        <v>340263.32999999996</v>
      </c>
      <c r="Q264" s="623">
        <f t="shared" si="115"/>
        <v>340263.32999999996</v>
      </c>
      <c r="R264" s="623">
        <f t="shared" si="115"/>
        <v>340263.32999999996</v>
      </c>
      <c r="S264" s="623">
        <f t="shared" si="115"/>
        <v>340263.32999999996</v>
      </c>
      <c r="T264" s="623">
        <f t="shared" si="115"/>
        <v>340263.32999999996</v>
      </c>
      <c r="U264" s="623">
        <f t="shared" si="115"/>
        <v>340263.32999999996</v>
      </c>
      <c r="V264" s="623">
        <f t="shared" si="115"/>
        <v>340263.32999999996</v>
      </c>
      <c r="W264" s="623">
        <f t="shared" si="115"/>
        <v>340263.32999999996</v>
      </c>
      <c r="X264" s="623">
        <f t="shared" si="115"/>
        <v>340263.32999999996</v>
      </c>
      <c r="Y264" s="623">
        <f t="shared" si="115"/>
        <v>340263.32999999996</v>
      </c>
      <c r="Z264" s="623">
        <f t="shared" si="115"/>
        <v>340263.32999999996</v>
      </c>
      <c r="AA264" s="623">
        <f t="shared" si="115"/>
        <v>340263.32999999996</v>
      </c>
      <c r="AB264" s="623">
        <f t="shared" si="115"/>
        <v>340263.32999999996</v>
      </c>
      <c r="AC264" s="623">
        <f t="shared" si="115"/>
        <v>340263.32999999996</v>
      </c>
      <c r="AD264" s="623">
        <f t="shared" si="115"/>
        <v>340263.32999999996</v>
      </c>
      <c r="AE264" s="623">
        <f t="shared" si="115"/>
        <v>340263.32999999996</v>
      </c>
      <c r="AF264" s="623">
        <f t="shared" si="115"/>
        <v>340263.32999999996</v>
      </c>
      <c r="AG264" s="623">
        <f t="shared" si="115"/>
        <v>340263.32999999996</v>
      </c>
      <c r="AH264" s="623">
        <f t="shared" si="115"/>
        <v>340263.32999999996</v>
      </c>
      <c r="AI264" s="623">
        <f t="shared" si="115"/>
        <v>340263.32999999996</v>
      </c>
      <c r="AJ264" s="624">
        <f>SUM(F264:AI264)</f>
        <v>10655052.300000001</v>
      </c>
      <c r="AK264" s="6"/>
    </row>
    <row r="265" spans="2:37" ht="14.4" outlineLevel="1" x14ac:dyDescent="0.25">
      <c r="B265" s="606">
        <v>4001</v>
      </c>
      <c r="C265" s="607" t="str">
        <f>VLOOKUP(B265,'Custo G GERAIS'!$B$18:$O$76,2,FALSE)</f>
        <v>Toner HP Color (2.300 páginas)</v>
      </c>
      <c r="D265" s="608" t="s">
        <v>629</v>
      </c>
      <c r="E265" s="609" t="s">
        <v>26</v>
      </c>
      <c r="F265" s="610">
        <f>+SUBTOTAL(9,F267:F267)</f>
        <v>72782.549999999988</v>
      </c>
      <c r="G265" s="610">
        <f t="shared" ref="G265:AI265" si="116">+SUBTOTAL(9,G267:G267)</f>
        <v>72782.549999999988</v>
      </c>
      <c r="H265" s="610">
        <f t="shared" si="116"/>
        <v>64695.599999999991</v>
      </c>
      <c r="I265" s="610">
        <f t="shared" si="116"/>
        <v>72782.549999999988</v>
      </c>
      <c r="J265" s="610">
        <f t="shared" si="116"/>
        <v>72782.549999999988</v>
      </c>
      <c r="K265" s="610">
        <f t="shared" si="116"/>
        <v>64695.599999999991</v>
      </c>
      <c r="L265" s="610">
        <f t="shared" si="116"/>
        <v>64695.599999999991</v>
      </c>
      <c r="M265" s="610">
        <f t="shared" si="116"/>
        <v>64695.599999999991</v>
      </c>
      <c r="N265" s="610">
        <f t="shared" si="116"/>
        <v>56608.649999999994</v>
      </c>
      <c r="O265" s="610">
        <f t="shared" si="116"/>
        <v>56608.649999999994</v>
      </c>
      <c r="P265" s="610">
        <f t="shared" si="116"/>
        <v>56608.649999999994</v>
      </c>
      <c r="Q265" s="610">
        <f t="shared" si="116"/>
        <v>56608.649999999994</v>
      </c>
      <c r="R265" s="610">
        <f t="shared" si="116"/>
        <v>56608.649999999994</v>
      </c>
      <c r="S265" s="610">
        <f t="shared" si="116"/>
        <v>56608.649999999994</v>
      </c>
      <c r="T265" s="610">
        <f t="shared" si="116"/>
        <v>56608.649999999994</v>
      </c>
      <c r="U265" s="610">
        <f t="shared" si="116"/>
        <v>56608.649999999994</v>
      </c>
      <c r="V265" s="610">
        <f t="shared" si="116"/>
        <v>56608.649999999994</v>
      </c>
      <c r="W265" s="610">
        <f t="shared" si="116"/>
        <v>56608.649999999994</v>
      </c>
      <c r="X265" s="610">
        <f t="shared" si="116"/>
        <v>56608.649999999994</v>
      </c>
      <c r="Y265" s="610">
        <f t="shared" si="116"/>
        <v>56608.649999999994</v>
      </c>
      <c r="Z265" s="610">
        <f t="shared" si="116"/>
        <v>56608.649999999994</v>
      </c>
      <c r="AA265" s="610">
        <f t="shared" si="116"/>
        <v>56608.649999999994</v>
      </c>
      <c r="AB265" s="610">
        <f t="shared" si="116"/>
        <v>56608.649999999994</v>
      </c>
      <c r="AC265" s="610">
        <f t="shared" si="116"/>
        <v>56608.649999999994</v>
      </c>
      <c r="AD265" s="610">
        <f t="shared" si="116"/>
        <v>56608.649999999994</v>
      </c>
      <c r="AE265" s="610">
        <f t="shared" si="116"/>
        <v>56608.649999999994</v>
      </c>
      <c r="AF265" s="610">
        <f t="shared" si="116"/>
        <v>56608.649999999994</v>
      </c>
      <c r="AG265" s="610">
        <f t="shared" si="116"/>
        <v>56608.649999999994</v>
      </c>
      <c r="AH265" s="610">
        <f t="shared" si="116"/>
        <v>56608.649999999994</v>
      </c>
      <c r="AI265" s="611">
        <f t="shared" si="116"/>
        <v>56608.649999999994</v>
      </c>
      <c r="AJ265" s="612">
        <f>SUM(F265:AI265)</f>
        <v>1795302.8999999987</v>
      </c>
    </row>
    <row r="266" spans="2:37" ht="14.4" outlineLevel="1" x14ac:dyDescent="0.25">
      <c r="B266" s="581"/>
      <c r="C266" s="582" t="s">
        <v>630</v>
      </c>
      <c r="D266" s="583" t="s">
        <v>110</v>
      </c>
      <c r="E266" s="584">
        <f>VLOOKUP(B265,'Custo G GERAIS'!$B$18:$O$76,14,FALSE)</f>
        <v>898.55</v>
      </c>
      <c r="F266" s="604">
        <f>ROUNDUP(F241*7.5%,0)</f>
        <v>9</v>
      </c>
      <c r="G266" s="604">
        <f t="shared" ref="G266:AI266" si="117">ROUNDUP(G241*7.5%,0)</f>
        <v>9</v>
      </c>
      <c r="H266" s="604">
        <f t="shared" si="117"/>
        <v>8</v>
      </c>
      <c r="I266" s="604">
        <f t="shared" si="117"/>
        <v>9</v>
      </c>
      <c r="J266" s="604">
        <f t="shared" si="117"/>
        <v>9</v>
      </c>
      <c r="K266" s="604">
        <f t="shared" si="117"/>
        <v>8</v>
      </c>
      <c r="L266" s="604">
        <f t="shared" si="117"/>
        <v>8</v>
      </c>
      <c r="M266" s="604">
        <f t="shared" si="117"/>
        <v>8</v>
      </c>
      <c r="N266" s="604">
        <f t="shared" si="117"/>
        <v>7</v>
      </c>
      <c r="O266" s="604">
        <f t="shared" si="117"/>
        <v>7</v>
      </c>
      <c r="P266" s="604">
        <f t="shared" si="117"/>
        <v>7</v>
      </c>
      <c r="Q266" s="604">
        <f t="shared" si="117"/>
        <v>7</v>
      </c>
      <c r="R266" s="604">
        <f t="shared" si="117"/>
        <v>7</v>
      </c>
      <c r="S266" s="604">
        <f t="shared" si="117"/>
        <v>7</v>
      </c>
      <c r="T266" s="604">
        <f t="shared" si="117"/>
        <v>7</v>
      </c>
      <c r="U266" s="604">
        <f t="shared" si="117"/>
        <v>7</v>
      </c>
      <c r="V266" s="604">
        <f t="shared" si="117"/>
        <v>7</v>
      </c>
      <c r="W266" s="604">
        <f t="shared" si="117"/>
        <v>7</v>
      </c>
      <c r="X266" s="604">
        <f t="shared" si="117"/>
        <v>7</v>
      </c>
      <c r="Y266" s="604">
        <f t="shared" si="117"/>
        <v>7</v>
      </c>
      <c r="Z266" s="604">
        <f t="shared" si="117"/>
        <v>7</v>
      </c>
      <c r="AA266" s="604">
        <f t="shared" si="117"/>
        <v>7</v>
      </c>
      <c r="AB266" s="604">
        <f t="shared" si="117"/>
        <v>7</v>
      </c>
      <c r="AC266" s="604">
        <f t="shared" si="117"/>
        <v>7</v>
      </c>
      <c r="AD266" s="604">
        <f t="shared" si="117"/>
        <v>7</v>
      </c>
      <c r="AE266" s="604">
        <f t="shared" si="117"/>
        <v>7</v>
      </c>
      <c r="AF266" s="604">
        <f t="shared" si="117"/>
        <v>7</v>
      </c>
      <c r="AG266" s="604">
        <f t="shared" si="117"/>
        <v>7</v>
      </c>
      <c r="AH266" s="604">
        <f t="shared" si="117"/>
        <v>7</v>
      </c>
      <c r="AI266" s="605">
        <f t="shared" si="117"/>
        <v>7</v>
      </c>
      <c r="AJ266" s="587"/>
    </row>
    <row r="267" spans="2:37" ht="14.4" outlineLevel="1" x14ac:dyDescent="0.25">
      <c r="B267" s="597"/>
      <c r="C267" s="598" t="s">
        <v>631</v>
      </c>
      <c r="D267" s="599" t="s">
        <v>765</v>
      </c>
      <c r="E267" s="600"/>
      <c r="F267" s="601">
        <f>+$E266*F266*12*0.75</f>
        <v>72782.549999999988</v>
      </c>
      <c r="G267" s="601">
        <f t="shared" ref="G267:AJ267" si="118">+$E266*G266*12*0.75</f>
        <v>72782.549999999988</v>
      </c>
      <c r="H267" s="601">
        <f t="shared" si="118"/>
        <v>64695.599999999991</v>
      </c>
      <c r="I267" s="601">
        <f t="shared" si="118"/>
        <v>72782.549999999988</v>
      </c>
      <c r="J267" s="601">
        <f t="shared" si="118"/>
        <v>72782.549999999988</v>
      </c>
      <c r="K267" s="601">
        <f t="shared" si="118"/>
        <v>64695.599999999991</v>
      </c>
      <c r="L267" s="601">
        <f t="shared" si="118"/>
        <v>64695.599999999991</v>
      </c>
      <c r="M267" s="601">
        <f t="shared" si="118"/>
        <v>64695.599999999991</v>
      </c>
      <c r="N267" s="601">
        <f t="shared" si="118"/>
        <v>56608.649999999994</v>
      </c>
      <c r="O267" s="601">
        <f t="shared" si="118"/>
        <v>56608.649999999994</v>
      </c>
      <c r="P267" s="601">
        <f t="shared" si="118"/>
        <v>56608.649999999994</v>
      </c>
      <c r="Q267" s="601">
        <f t="shared" si="118"/>
        <v>56608.649999999994</v>
      </c>
      <c r="R267" s="601">
        <f t="shared" si="118"/>
        <v>56608.649999999994</v>
      </c>
      <c r="S267" s="601">
        <f t="shared" si="118"/>
        <v>56608.649999999994</v>
      </c>
      <c r="T267" s="601">
        <f t="shared" si="118"/>
        <v>56608.649999999994</v>
      </c>
      <c r="U267" s="601">
        <f t="shared" si="118"/>
        <v>56608.649999999994</v>
      </c>
      <c r="V267" s="601">
        <f t="shared" si="118"/>
        <v>56608.649999999994</v>
      </c>
      <c r="W267" s="601">
        <f t="shared" si="118"/>
        <v>56608.649999999994</v>
      </c>
      <c r="X267" s="601">
        <f t="shared" si="118"/>
        <v>56608.649999999994</v>
      </c>
      <c r="Y267" s="601">
        <f t="shared" si="118"/>
        <v>56608.649999999994</v>
      </c>
      <c r="Z267" s="601">
        <f t="shared" si="118"/>
        <v>56608.649999999994</v>
      </c>
      <c r="AA267" s="601">
        <f t="shared" si="118"/>
        <v>56608.649999999994</v>
      </c>
      <c r="AB267" s="601">
        <f t="shared" si="118"/>
        <v>56608.649999999994</v>
      </c>
      <c r="AC267" s="601">
        <f t="shared" si="118"/>
        <v>56608.649999999994</v>
      </c>
      <c r="AD267" s="601">
        <f t="shared" si="118"/>
        <v>56608.649999999994</v>
      </c>
      <c r="AE267" s="601">
        <f t="shared" si="118"/>
        <v>56608.649999999994</v>
      </c>
      <c r="AF267" s="601">
        <f t="shared" si="118"/>
        <v>56608.649999999994</v>
      </c>
      <c r="AG267" s="601">
        <f t="shared" si="118"/>
        <v>56608.649999999994</v>
      </c>
      <c r="AH267" s="601">
        <f t="shared" si="118"/>
        <v>56608.649999999994</v>
      </c>
      <c r="AI267" s="602">
        <f t="shared" si="118"/>
        <v>56608.649999999994</v>
      </c>
      <c r="AJ267" s="603">
        <f t="shared" si="118"/>
        <v>0</v>
      </c>
    </row>
    <row r="268" spans="2:37" ht="14.4" outlineLevel="1" x14ac:dyDescent="0.25">
      <c r="B268" s="606">
        <v>4002</v>
      </c>
      <c r="C268" s="607" t="str">
        <f>VLOOKUP(B268,'Custo G GERAIS'!$B$18:$O$76,2,FALSE)</f>
        <v>Toner HP P/B (6.000 páginas)</v>
      </c>
      <c r="D268" s="608" t="s">
        <v>629</v>
      </c>
      <c r="E268" s="609" t="s">
        <v>26</v>
      </c>
      <c r="F268" s="610">
        <f>+SUBTOTAL(9,F270:F270)</f>
        <v>144047.16</v>
      </c>
      <c r="G268" s="610">
        <f t="shared" ref="G268:AI268" si="119">+SUBTOTAL(9,G270:G270)</f>
        <v>144047.16</v>
      </c>
      <c r="H268" s="610">
        <f t="shared" si="119"/>
        <v>137784.24</v>
      </c>
      <c r="I268" s="610">
        <f t="shared" si="119"/>
        <v>144047.16</v>
      </c>
      <c r="J268" s="610">
        <f t="shared" si="119"/>
        <v>144047.16</v>
      </c>
      <c r="K268" s="610">
        <f t="shared" si="119"/>
        <v>131521.32</v>
      </c>
      <c r="L268" s="610">
        <f t="shared" si="119"/>
        <v>131521.32</v>
      </c>
      <c r="M268" s="610">
        <f t="shared" si="119"/>
        <v>131521.32</v>
      </c>
      <c r="N268" s="610">
        <f t="shared" si="119"/>
        <v>118995.47999999998</v>
      </c>
      <c r="O268" s="610">
        <f t="shared" si="119"/>
        <v>118995.47999999998</v>
      </c>
      <c r="P268" s="610">
        <f t="shared" si="119"/>
        <v>118995.47999999998</v>
      </c>
      <c r="Q268" s="610">
        <f t="shared" si="119"/>
        <v>118995.47999999998</v>
      </c>
      <c r="R268" s="610">
        <f t="shared" si="119"/>
        <v>118995.47999999998</v>
      </c>
      <c r="S268" s="610">
        <f t="shared" si="119"/>
        <v>118995.47999999998</v>
      </c>
      <c r="T268" s="610">
        <f t="shared" si="119"/>
        <v>118995.47999999998</v>
      </c>
      <c r="U268" s="610">
        <f t="shared" si="119"/>
        <v>118995.47999999998</v>
      </c>
      <c r="V268" s="610">
        <f t="shared" si="119"/>
        <v>118995.47999999998</v>
      </c>
      <c r="W268" s="610">
        <f t="shared" si="119"/>
        <v>118995.47999999998</v>
      </c>
      <c r="X268" s="610">
        <f t="shared" si="119"/>
        <v>118995.47999999998</v>
      </c>
      <c r="Y268" s="610">
        <f t="shared" si="119"/>
        <v>118995.47999999998</v>
      </c>
      <c r="Z268" s="610">
        <f t="shared" si="119"/>
        <v>118995.47999999998</v>
      </c>
      <c r="AA268" s="610">
        <f t="shared" si="119"/>
        <v>118995.47999999998</v>
      </c>
      <c r="AB268" s="610">
        <f t="shared" si="119"/>
        <v>118995.47999999998</v>
      </c>
      <c r="AC268" s="610">
        <f t="shared" si="119"/>
        <v>118995.47999999998</v>
      </c>
      <c r="AD268" s="610">
        <f t="shared" si="119"/>
        <v>118995.47999999998</v>
      </c>
      <c r="AE268" s="610">
        <f t="shared" si="119"/>
        <v>118995.47999999998</v>
      </c>
      <c r="AF268" s="610">
        <f t="shared" si="119"/>
        <v>118995.47999999998</v>
      </c>
      <c r="AG268" s="610">
        <f t="shared" si="119"/>
        <v>118995.47999999998</v>
      </c>
      <c r="AH268" s="610">
        <f t="shared" si="119"/>
        <v>118995.47999999998</v>
      </c>
      <c r="AI268" s="611">
        <f t="shared" si="119"/>
        <v>118995.47999999998</v>
      </c>
      <c r="AJ268" s="612">
        <f>SUM(F268:AI268)</f>
        <v>3726437.4</v>
      </c>
    </row>
    <row r="269" spans="2:37" ht="14.4" outlineLevel="1" x14ac:dyDescent="0.25">
      <c r="B269" s="581"/>
      <c r="C269" s="582" t="s">
        <v>630</v>
      </c>
      <c r="D269" s="583" t="s">
        <v>110</v>
      </c>
      <c r="E269" s="584">
        <f>VLOOKUP(B268,'Custo G GERAIS'!$B$18:$O$76,14,FALSE)</f>
        <v>695.88</v>
      </c>
      <c r="F269" s="604">
        <f>ROUNDUP(F241*20%,0)</f>
        <v>23</v>
      </c>
      <c r="G269" s="604">
        <f t="shared" ref="G269:AI269" si="120">ROUNDUP(G241*20%,0)</f>
        <v>23</v>
      </c>
      <c r="H269" s="604">
        <f t="shared" si="120"/>
        <v>22</v>
      </c>
      <c r="I269" s="604">
        <f t="shared" si="120"/>
        <v>23</v>
      </c>
      <c r="J269" s="604">
        <f t="shared" si="120"/>
        <v>23</v>
      </c>
      <c r="K269" s="604">
        <f t="shared" si="120"/>
        <v>21</v>
      </c>
      <c r="L269" s="604">
        <f t="shared" si="120"/>
        <v>21</v>
      </c>
      <c r="M269" s="604">
        <f t="shared" si="120"/>
        <v>21</v>
      </c>
      <c r="N269" s="604">
        <f t="shared" si="120"/>
        <v>19</v>
      </c>
      <c r="O269" s="604">
        <f t="shared" si="120"/>
        <v>19</v>
      </c>
      <c r="P269" s="604">
        <f t="shared" si="120"/>
        <v>19</v>
      </c>
      <c r="Q269" s="604">
        <f t="shared" si="120"/>
        <v>19</v>
      </c>
      <c r="R269" s="604">
        <f t="shared" si="120"/>
        <v>19</v>
      </c>
      <c r="S269" s="604">
        <f t="shared" si="120"/>
        <v>19</v>
      </c>
      <c r="T269" s="604">
        <f t="shared" si="120"/>
        <v>19</v>
      </c>
      <c r="U269" s="604">
        <f t="shared" si="120"/>
        <v>19</v>
      </c>
      <c r="V269" s="604">
        <f t="shared" si="120"/>
        <v>19</v>
      </c>
      <c r="W269" s="604">
        <f t="shared" si="120"/>
        <v>19</v>
      </c>
      <c r="X269" s="604">
        <f t="shared" si="120"/>
        <v>19</v>
      </c>
      <c r="Y269" s="604">
        <f t="shared" si="120"/>
        <v>19</v>
      </c>
      <c r="Z269" s="604">
        <f t="shared" si="120"/>
        <v>19</v>
      </c>
      <c r="AA269" s="604">
        <f t="shared" si="120"/>
        <v>19</v>
      </c>
      <c r="AB269" s="604">
        <f t="shared" si="120"/>
        <v>19</v>
      </c>
      <c r="AC269" s="604">
        <f t="shared" si="120"/>
        <v>19</v>
      </c>
      <c r="AD269" s="604">
        <f t="shared" si="120"/>
        <v>19</v>
      </c>
      <c r="AE269" s="604">
        <f t="shared" si="120"/>
        <v>19</v>
      </c>
      <c r="AF269" s="604">
        <f t="shared" si="120"/>
        <v>19</v>
      </c>
      <c r="AG269" s="604">
        <f t="shared" si="120"/>
        <v>19</v>
      </c>
      <c r="AH269" s="604">
        <f t="shared" si="120"/>
        <v>19</v>
      </c>
      <c r="AI269" s="605">
        <f t="shared" si="120"/>
        <v>19</v>
      </c>
      <c r="AJ269" s="587"/>
    </row>
    <row r="270" spans="2:37" ht="14.4" outlineLevel="1" x14ac:dyDescent="0.25">
      <c r="B270" s="597"/>
      <c r="C270" s="598" t="s">
        <v>631</v>
      </c>
      <c r="D270" s="599" t="s">
        <v>765</v>
      </c>
      <c r="E270" s="600"/>
      <c r="F270" s="601">
        <f>+$E269*F269*12*0.75</f>
        <v>144047.16</v>
      </c>
      <c r="G270" s="601">
        <f t="shared" ref="G270:AJ270" si="121">+$E269*G269*12*0.75</f>
        <v>144047.16</v>
      </c>
      <c r="H270" s="601">
        <f t="shared" si="121"/>
        <v>137784.24</v>
      </c>
      <c r="I270" s="601">
        <f t="shared" si="121"/>
        <v>144047.16</v>
      </c>
      <c r="J270" s="601">
        <f t="shared" si="121"/>
        <v>144047.16</v>
      </c>
      <c r="K270" s="601">
        <f t="shared" si="121"/>
        <v>131521.32</v>
      </c>
      <c r="L270" s="601">
        <f t="shared" si="121"/>
        <v>131521.32</v>
      </c>
      <c r="M270" s="601">
        <f t="shared" si="121"/>
        <v>131521.32</v>
      </c>
      <c r="N270" s="601">
        <f t="shared" si="121"/>
        <v>118995.47999999998</v>
      </c>
      <c r="O270" s="601">
        <f t="shared" si="121"/>
        <v>118995.47999999998</v>
      </c>
      <c r="P270" s="601">
        <f t="shared" si="121"/>
        <v>118995.47999999998</v>
      </c>
      <c r="Q270" s="601">
        <f t="shared" si="121"/>
        <v>118995.47999999998</v>
      </c>
      <c r="R270" s="601">
        <f t="shared" si="121"/>
        <v>118995.47999999998</v>
      </c>
      <c r="S270" s="601">
        <f t="shared" si="121"/>
        <v>118995.47999999998</v>
      </c>
      <c r="T270" s="601">
        <f t="shared" si="121"/>
        <v>118995.47999999998</v>
      </c>
      <c r="U270" s="601">
        <f t="shared" si="121"/>
        <v>118995.47999999998</v>
      </c>
      <c r="V270" s="601">
        <f t="shared" si="121"/>
        <v>118995.47999999998</v>
      </c>
      <c r="W270" s="601">
        <f t="shared" si="121"/>
        <v>118995.47999999998</v>
      </c>
      <c r="X270" s="601">
        <f t="shared" si="121"/>
        <v>118995.47999999998</v>
      </c>
      <c r="Y270" s="601">
        <f t="shared" si="121"/>
        <v>118995.47999999998</v>
      </c>
      <c r="Z270" s="601">
        <f t="shared" si="121"/>
        <v>118995.47999999998</v>
      </c>
      <c r="AA270" s="601">
        <f t="shared" si="121"/>
        <v>118995.47999999998</v>
      </c>
      <c r="AB270" s="601">
        <f t="shared" si="121"/>
        <v>118995.47999999998</v>
      </c>
      <c r="AC270" s="601">
        <f t="shared" si="121"/>
        <v>118995.47999999998</v>
      </c>
      <c r="AD270" s="601">
        <f t="shared" si="121"/>
        <v>118995.47999999998</v>
      </c>
      <c r="AE270" s="601">
        <f t="shared" si="121"/>
        <v>118995.47999999998</v>
      </c>
      <c r="AF270" s="601">
        <f t="shared" si="121"/>
        <v>118995.47999999998</v>
      </c>
      <c r="AG270" s="601">
        <f t="shared" si="121"/>
        <v>118995.47999999998</v>
      </c>
      <c r="AH270" s="601">
        <f t="shared" si="121"/>
        <v>118995.47999999998</v>
      </c>
      <c r="AI270" s="602">
        <f t="shared" si="121"/>
        <v>118995.47999999998</v>
      </c>
      <c r="AJ270" s="603">
        <f t="shared" si="121"/>
        <v>0</v>
      </c>
    </row>
    <row r="271" spans="2:37" ht="14.4" outlineLevel="1" x14ac:dyDescent="0.25">
      <c r="B271" s="606">
        <v>4003</v>
      </c>
      <c r="C271" s="607" t="str">
        <f>VLOOKUP(B271,'Custo G GERAIS'!$B$18:$O$76,2,FALSE)</f>
        <v>Papel sulfite A-4 75 g/m² (500 folhas)</v>
      </c>
      <c r="D271" s="608" t="s">
        <v>629</v>
      </c>
      <c r="E271" s="609" t="s">
        <v>26</v>
      </c>
      <c r="F271" s="610">
        <f>+SUBTOTAL(9,F273:F273)</f>
        <v>188006.40000000002</v>
      </c>
      <c r="G271" s="610">
        <f t="shared" ref="G271:AI271" si="122">+SUBTOTAL(9,G273:G273)</f>
        <v>188928</v>
      </c>
      <c r="H271" s="610">
        <f t="shared" si="122"/>
        <v>188928</v>
      </c>
      <c r="I271" s="610">
        <f t="shared" si="122"/>
        <v>190464</v>
      </c>
      <c r="J271" s="610">
        <f t="shared" si="122"/>
        <v>190464</v>
      </c>
      <c r="K271" s="610">
        <f t="shared" si="122"/>
        <v>188006.40000000002</v>
      </c>
      <c r="L271" s="610">
        <f t="shared" si="122"/>
        <v>188006.40000000002</v>
      </c>
      <c r="M271" s="610">
        <f t="shared" si="122"/>
        <v>188006.40000000002</v>
      </c>
      <c r="N271" s="610">
        <f t="shared" si="122"/>
        <v>164659.20000000001</v>
      </c>
      <c r="O271" s="610">
        <f t="shared" si="122"/>
        <v>164659.20000000001</v>
      </c>
      <c r="P271" s="610">
        <f t="shared" si="122"/>
        <v>164659.20000000001</v>
      </c>
      <c r="Q271" s="610">
        <f t="shared" si="122"/>
        <v>164659.20000000001</v>
      </c>
      <c r="R271" s="610">
        <f t="shared" si="122"/>
        <v>164659.20000000001</v>
      </c>
      <c r="S271" s="610">
        <f t="shared" si="122"/>
        <v>164659.20000000001</v>
      </c>
      <c r="T271" s="610">
        <f t="shared" si="122"/>
        <v>164659.20000000001</v>
      </c>
      <c r="U271" s="610">
        <f t="shared" si="122"/>
        <v>164659.20000000001</v>
      </c>
      <c r="V271" s="610">
        <f t="shared" si="122"/>
        <v>164659.20000000001</v>
      </c>
      <c r="W271" s="610">
        <f t="shared" si="122"/>
        <v>164659.20000000001</v>
      </c>
      <c r="X271" s="610">
        <f t="shared" si="122"/>
        <v>164659.20000000001</v>
      </c>
      <c r="Y271" s="610">
        <f t="shared" si="122"/>
        <v>164659.20000000001</v>
      </c>
      <c r="Z271" s="610">
        <f t="shared" si="122"/>
        <v>164659.20000000001</v>
      </c>
      <c r="AA271" s="610">
        <f t="shared" si="122"/>
        <v>164659.20000000001</v>
      </c>
      <c r="AB271" s="610">
        <f t="shared" si="122"/>
        <v>164659.20000000001</v>
      </c>
      <c r="AC271" s="610">
        <f t="shared" si="122"/>
        <v>164659.20000000001</v>
      </c>
      <c r="AD271" s="610">
        <f t="shared" si="122"/>
        <v>164659.20000000001</v>
      </c>
      <c r="AE271" s="610">
        <f t="shared" si="122"/>
        <v>164659.20000000001</v>
      </c>
      <c r="AF271" s="610">
        <f t="shared" si="122"/>
        <v>164659.20000000001</v>
      </c>
      <c r="AG271" s="610">
        <f t="shared" si="122"/>
        <v>164659.20000000001</v>
      </c>
      <c r="AH271" s="610">
        <f t="shared" si="122"/>
        <v>164659.20000000001</v>
      </c>
      <c r="AI271" s="611">
        <f t="shared" si="122"/>
        <v>164659.20000000001</v>
      </c>
      <c r="AJ271" s="612">
        <f>SUM(F271:AI271)</f>
        <v>5133312.0000000028</v>
      </c>
      <c r="AK271" s="6"/>
    </row>
    <row r="272" spans="2:37" ht="14.4" outlineLevel="1" x14ac:dyDescent="0.25">
      <c r="B272" s="581"/>
      <c r="C272" s="582" t="s">
        <v>630</v>
      </c>
      <c r="D272" s="583" t="s">
        <v>110</v>
      </c>
      <c r="E272" s="584">
        <f>VLOOKUP(B271,'Custo G GERAIS'!$B$18:$O$76,14,FALSE)</f>
        <v>32</v>
      </c>
      <c r="F272" s="604">
        <f>'CRONO MO + SIST.'!E118*0.8</f>
        <v>489.6</v>
      </c>
      <c r="G272" s="604">
        <f>'CRONO MO + SIST.'!F118*0.8</f>
        <v>492</v>
      </c>
      <c r="H272" s="604">
        <f>'CRONO MO + SIST.'!G118*0.8</f>
        <v>492</v>
      </c>
      <c r="I272" s="604">
        <f>'CRONO MO + SIST.'!H118*0.8</f>
        <v>496</v>
      </c>
      <c r="J272" s="604">
        <f>'CRONO MO + SIST.'!I118*0.8</f>
        <v>496</v>
      </c>
      <c r="K272" s="604">
        <f>'CRONO MO + SIST.'!J118*0.8</f>
        <v>489.6</v>
      </c>
      <c r="L272" s="604">
        <f>'CRONO MO + SIST.'!K118*0.8</f>
        <v>489.6</v>
      </c>
      <c r="M272" s="604">
        <f>'CRONO MO + SIST.'!L118*0.8</f>
        <v>489.6</v>
      </c>
      <c r="N272" s="604">
        <f>'CRONO MO + SIST.'!M118*0.8</f>
        <v>428.8</v>
      </c>
      <c r="O272" s="604">
        <f>'CRONO MO + SIST.'!N118*0.8</f>
        <v>428.8</v>
      </c>
      <c r="P272" s="604">
        <f>'CRONO MO + SIST.'!O118*0.8</f>
        <v>428.8</v>
      </c>
      <c r="Q272" s="604">
        <f>'CRONO MO + SIST.'!P118*0.8</f>
        <v>428.8</v>
      </c>
      <c r="R272" s="604">
        <f>'CRONO MO + SIST.'!Q118*0.8</f>
        <v>428.8</v>
      </c>
      <c r="S272" s="604">
        <f>'CRONO MO + SIST.'!R118*0.8</f>
        <v>428.8</v>
      </c>
      <c r="T272" s="604">
        <f>'CRONO MO + SIST.'!S118*0.8</f>
        <v>428.8</v>
      </c>
      <c r="U272" s="604">
        <f>'CRONO MO + SIST.'!T118*0.8</f>
        <v>428.8</v>
      </c>
      <c r="V272" s="604">
        <f>'CRONO MO + SIST.'!U118*0.8</f>
        <v>428.8</v>
      </c>
      <c r="W272" s="604">
        <f>'CRONO MO + SIST.'!V118*0.8</f>
        <v>428.8</v>
      </c>
      <c r="X272" s="604">
        <f>'CRONO MO + SIST.'!W118*0.8</f>
        <v>428.8</v>
      </c>
      <c r="Y272" s="604">
        <f>'CRONO MO + SIST.'!X118*0.8</f>
        <v>428.8</v>
      </c>
      <c r="Z272" s="604">
        <f>'CRONO MO + SIST.'!Y118*0.8</f>
        <v>428.8</v>
      </c>
      <c r="AA272" s="604">
        <f>'CRONO MO + SIST.'!Z118*0.8</f>
        <v>428.8</v>
      </c>
      <c r="AB272" s="604">
        <f>'CRONO MO + SIST.'!AA118*0.8</f>
        <v>428.8</v>
      </c>
      <c r="AC272" s="604">
        <f>'CRONO MO + SIST.'!AB118*0.8</f>
        <v>428.8</v>
      </c>
      <c r="AD272" s="604">
        <f>'CRONO MO + SIST.'!AC118*0.8</f>
        <v>428.8</v>
      </c>
      <c r="AE272" s="604">
        <f>'CRONO MO + SIST.'!AD118*0.8</f>
        <v>428.8</v>
      </c>
      <c r="AF272" s="604">
        <f>'CRONO MO + SIST.'!AE118*0.8</f>
        <v>428.8</v>
      </c>
      <c r="AG272" s="604">
        <f>'CRONO MO + SIST.'!AF118*0.8</f>
        <v>428.8</v>
      </c>
      <c r="AH272" s="604">
        <f>'CRONO MO + SIST.'!AG118*0.8</f>
        <v>428.8</v>
      </c>
      <c r="AI272" s="605">
        <f>'CRONO MO + SIST.'!AH118*0.8</f>
        <v>428.8</v>
      </c>
      <c r="AJ272" s="587"/>
    </row>
    <row r="273" spans="2:42" ht="14.4" outlineLevel="1" x14ac:dyDescent="0.25">
      <c r="B273" s="597"/>
      <c r="C273" s="598" t="s">
        <v>631</v>
      </c>
      <c r="D273" s="599" t="s">
        <v>765</v>
      </c>
      <c r="E273" s="600"/>
      <c r="F273" s="601">
        <f>+$E272*F272*12</f>
        <v>188006.40000000002</v>
      </c>
      <c r="G273" s="601">
        <f>+$E272*G272*12</f>
        <v>188928</v>
      </c>
      <c r="H273" s="601">
        <f t="shared" ref="H273:AI273" si="123">+$E272*H272*12</f>
        <v>188928</v>
      </c>
      <c r="I273" s="601">
        <f t="shared" si="123"/>
        <v>190464</v>
      </c>
      <c r="J273" s="601">
        <f t="shared" si="123"/>
        <v>190464</v>
      </c>
      <c r="K273" s="601">
        <f t="shared" si="123"/>
        <v>188006.40000000002</v>
      </c>
      <c r="L273" s="601">
        <f t="shared" si="123"/>
        <v>188006.40000000002</v>
      </c>
      <c r="M273" s="601">
        <f t="shared" si="123"/>
        <v>188006.40000000002</v>
      </c>
      <c r="N273" s="601">
        <f t="shared" si="123"/>
        <v>164659.20000000001</v>
      </c>
      <c r="O273" s="601">
        <f t="shared" si="123"/>
        <v>164659.20000000001</v>
      </c>
      <c r="P273" s="601">
        <f t="shared" si="123"/>
        <v>164659.20000000001</v>
      </c>
      <c r="Q273" s="601">
        <f t="shared" si="123"/>
        <v>164659.20000000001</v>
      </c>
      <c r="R273" s="601">
        <f t="shared" si="123"/>
        <v>164659.20000000001</v>
      </c>
      <c r="S273" s="601">
        <f t="shared" si="123"/>
        <v>164659.20000000001</v>
      </c>
      <c r="T273" s="601">
        <f t="shared" si="123"/>
        <v>164659.20000000001</v>
      </c>
      <c r="U273" s="601">
        <f t="shared" si="123"/>
        <v>164659.20000000001</v>
      </c>
      <c r="V273" s="601">
        <f t="shared" si="123"/>
        <v>164659.20000000001</v>
      </c>
      <c r="W273" s="601">
        <f t="shared" si="123"/>
        <v>164659.20000000001</v>
      </c>
      <c r="X273" s="601">
        <f t="shared" si="123"/>
        <v>164659.20000000001</v>
      </c>
      <c r="Y273" s="601">
        <f t="shared" si="123"/>
        <v>164659.20000000001</v>
      </c>
      <c r="Z273" s="601">
        <f t="shared" si="123"/>
        <v>164659.20000000001</v>
      </c>
      <c r="AA273" s="601">
        <f t="shared" si="123"/>
        <v>164659.20000000001</v>
      </c>
      <c r="AB273" s="601">
        <f t="shared" si="123"/>
        <v>164659.20000000001</v>
      </c>
      <c r="AC273" s="601">
        <f t="shared" si="123"/>
        <v>164659.20000000001</v>
      </c>
      <c r="AD273" s="601">
        <f t="shared" si="123"/>
        <v>164659.20000000001</v>
      </c>
      <c r="AE273" s="601">
        <f t="shared" si="123"/>
        <v>164659.20000000001</v>
      </c>
      <c r="AF273" s="601">
        <f t="shared" si="123"/>
        <v>164659.20000000001</v>
      </c>
      <c r="AG273" s="601">
        <f t="shared" si="123"/>
        <v>164659.20000000001</v>
      </c>
      <c r="AH273" s="601">
        <f t="shared" si="123"/>
        <v>164659.20000000001</v>
      </c>
      <c r="AI273" s="602">
        <f t="shared" si="123"/>
        <v>164659.20000000001</v>
      </c>
      <c r="AJ273" s="603">
        <f>SUM(F273:AI273)</f>
        <v>5133312.0000000028</v>
      </c>
    </row>
    <row r="274" spans="2:42" ht="14.4" x14ac:dyDescent="0.25">
      <c r="B274" s="620">
        <v>5000</v>
      </c>
      <c r="C274" s="621" t="str">
        <f>VLOOKUP(B274,'Custo G GERAIS'!$B$18:$O$111,2,FALSE)</f>
        <v>DESPESAS GERAIS</v>
      </c>
      <c r="D274" s="622"/>
      <c r="E274" s="622"/>
      <c r="F274" s="623">
        <f>+SUMIF($D275:$D331,"sub-total",F275:F331)</f>
        <v>1952186.9985866959</v>
      </c>
      <c r="G274" s="623">
        <f t="shared" ref="G274:AI274" si="124">+SUMIF($D275:$D331,"sub-total",G275:G331)</f>
        <v>1957617.0157669997</v>
      </c>
      <c r="H274" s="623">
        <f t="shared" si="124"/>
        <v>1957617.0157669997</v>
      </c>
      <c r="I274" s="623">
        <f t="shared" si="124"/>
        <v>1966667.0444008401</v>
      </c>
      <c r="J274" s="623">
        <f t="shared" si="124"/>
        <v>1970403.0444008401</v>
      </c>
      <c r="K274" s="623">
        <f t="shared" si="124"/>
        <v>1958174.0318262959</v>
      </c>
      <c r="L274" s="623">
        <f t="shared" si="124"/>
        <v>1958174.0318262959</v>
      </c>
      <c r="M274" s="623">
        <f t="shared" si="124"/>
        <v>1958174.0318262959</v>
      </c>
      <c r="N274" s="623">
        <f t="shared" si="124"/>
        <v>1825992.105297528</v>
      </c>
      <c r="O274" s="623">
        <f t="shared" si="124"/>
        <v>1825992.105297528</v>
      </c>
      <c r="P274" s="623">
        <f t="shared" si="124"/>
        <v>1825992.105297528</v>
      </c>
      <c r="Q274" s="623">
        <f t="shared" si="124"/>
        <v>1825992.105297528</v>
      </c>
      <c r="R274" s="623">
        <f t="shared" si="124"/>
        <v>1825992.105297528</v>
      </c>
      <c r="S274" s="623">
        <f t="shared" si="124"/>
        <v>1825992.105297528</v>
      </c>
      <c r="T274" s="623">
        <f t="shared" si="124"/>
        <v>1825992.105297528</v>
      </c>
      <c r="U274" s="623">
        <f t="shared" si="124"/>
        <v>1825992.105297528</v>
      </c>
      <c r="V274" s="623">
        <f t="shared" si="124"/>
        <v>1825992.105297528</v>
      </c>
      <c r="W274" s="623">
        <f t="shared" si="124"/>
        <v>1825992.105297528</v>
      </c>
      <c r="X274" s="623">
        <f t="shared" si="124"/>
        <v>1825992.105297528</v>
      </c>
      <c r="Y274" s="623">
        <f t="shared" si="124"/>
        <v>1825992.105297528</v>
      </c>
      <c r="Z274" s="623">
        <f t="shared" si="124"/>
        <v>1825992.105297528</v>
      </c>
      <c r="AA274" s="623">
        <f t="shared" si="124"/>
        <v>1825992.105297528</v>
      </c>
      <c r="AB274" s="623">
        <f t="shared" si="124"/>
        <v>1825992.105297528</v>
      </c>
      <c r="AC274" s="623">
        <f t="shared" si="124"/>
        <v>1825992.105297528</v>
      </c>
      <c r="AD274" s="623">
        <f t="shared" si="124"/>
        <v>1825992.105297528</v>
      </c>
      <c r="AE274" s="623">
        <f t="shared" si="124"/>
        <v>1825992.105297528</v>
      </c>
      <c r="AF274" s="623">
        <f t="shared" si="124"/>
        <v>1825992.105297528</v>
      </c>
      <c r="AG274" s="623">
        <f t="shared" si="124"/>
        <v>1825992.105297528</v>
      </c>
      <c r="AH274" s="623">
        <f t="shared" si="124"/>
        <v>1825992.105297528</v>
      </c>
      <c r="AI274" s="623">
        <f t="shared" si="124"/>
        <v>1825992.105297528</v>
      </c>
      <c r="AJ274" s="624">
        <f>SUM(F274:AI274)</f>
        <v>55850839.530946881</v>
      </c>
      <c r="AK274" s="6"/>
    </row>
    <row r="275" spans="2:42" ht="14.4" outlineLevel="1" x14ac:dyDescent="0.25">
      <c r="B275" s="606">
        <v>5001</v>
      </c>
      <c r="C275" s="607" t="str">
        <f>VLOOKUP(B275,'Custo G GERAIS'!$B$18:$O$76,2,FALSE)</f>
        <v>Água Potável</v>
      </c>
      <c r="D275" s="608" t="s">
        <v>629</v>
      </c>
      <c r="E275" s="609" t="s">
        <v>26</v>
      </c>
      <c r="F275" s="610">
        <f>+SUBTOTAL(9,F277:F277)</f>
        <v>16433.291744999999</v>
      </c>
      <c r="G275" s="610">
        <f t="shared" ref="G275:AI275" si="125">+SUBTOTAL(9,G277:G277)</f>
        <v>16506.328597200001</v>
      </c>
      <c r="H275" s="610">
        <f t="shared" si="125"/>
        <v>16506.328597200001</v>
      </c>
      <c r="I275" s="610">
        <f t="shared" si="125"/>
        <v>16628.056684199997</v>
      </c>
      <c r="J275" s="610">
        <f t="shared" si="125"/>
        <v>16628.056684199997</v>
      </c>
      <c r="K275" s="610">
        <f t="shared" si="125"/>
        <v>15995.070631799999</v>
      </c>
      <c r="L275" s="610">
        <f t="shared" si="125"/>
        <v>15995.070631799999</v>
      </c>
      <c r="M275" s="610">
        <f t="shared" si="125"/>
        <v>15995.070631799999</v>
      </c>
      <c r="N275" s="610">
        <f t="shared" si="125"/>
        <v>14144.803709399999</v>
      </c>
      <c r="O275" s="610">
        <f t="shared" si="125"/>
        <v>14144.803709399999</v>
      </c>
      <c r="P275" s="610">
        <f t="shared" si="125"/>
        <v>14144.803709399999</v>
      </c>
      <c r="Q275" s="610">
        <f t="shared" si="125"/>
        <v>14144.803709399999</v>
      </c>
      <c r="R275" s="610">
        <f t="shared" si="125"/>
        <v>14144.803709399999</v>
      </c>
      <c r="S275" s="610">
        <f t="shared" si="125"/>
        <v>14144.803709399999</v>
      </c>
      <c r="T275" s="610">
        <f t="shared" si="125"/>
        <v>14144.803709399999</v>
      </c>
      <c r="U275" s="610">
        <f t="shared" si="125"/>
        <v>14144.803709399999</v>
      </c>
      <c r="V275" s="610">
        <f t="shared" si="125"/>
        <v>14144.803709399999</v>
      </c>
      <c r="W275" s="610">
        <f t="shared" si="125"/>
        <v>14144.803709399999</v>
      </c>
      <c r="X275" s="610">
        <f t="shared" si="125"/>
        <v>14144.803709399999</v>
      </c>
      <c r="Y275" s="610">
        <f t="shared" si="125"/>
        <v>14144.803709399999</v>
      </c>
      <c r="Z275" s="610">
        <f t="shared" si="125"/>
        <v>14144.803709399999</v>
      </c>
      <c r="AA275" s="610">
        <f t="shared" si="125"/>
        <v>14144.803709399999</v>
      </c>
      <c r="AB275" s="610">
        <f t="shared" si="125"/>
        <v>14144.803709399999</v>
      </c>
      <c r="AC275" s="610">
        <f t="shared" si="125"/>
        <v>14144.803709399999</v>
      </c>
      <c r="AD275" s="610">
        <f t="shared" si="125"/>
        <v>14144.803709399999</v>
      </c>
      <c r="AE275" s="610">
        <f t="shared" si="125"/>
        <v>14144.803709399999</v>
      </c>
      <c r="AF275" s="610">
        <f t="shared" si="125"/>
        <v>14144.803709399999</v>
      </c>
      <c r="AG275" s="610">
        <f t="shared" si="125"/>
        <v>14144.803709399999</v>
      </c>
      <c r="AH275" s="610">
        <f t="shared" si="125"/>
        <v>14144.803709399999</v>
      </c>
      <c r="AI275" s="611">
        <f t="shared" si="125"/>
        <v>14144.803709399999</v>
      </c>
      <c r="AJ275" s="612">
        <f>SUM(F275:AI275)</f>
        <v>441872.95581000001</v>
      </c>
      <c r="AK275" s="6"/>
    </row>
    <row r="276" spans="2:42" ht="14.4" outlineLevel="1" x14ac:dyDescent="0.25">
      <c r="B276" s="581"/>
      <c r="C276" s="582" t="s">
        <v>630</v>
      </c>
      <c r="D276" s="583" t="s">
        <v>578</v>
      </c>
      <c r="E276" s="584">
        <f>VLOOKUP(B275,'Custo G GERAIS'!$B$18:$O$76,14,FALSE)</f>
        <v>1.3525342999999999E-2</v>
      </c>
      <c r="F276" s="604">
        <f>('CRONO MO + SIST.'!E120+'CRONO MO + SIST.'!E121*10%+'CRONO MO + SIST.'!E122*10%)*50*30</f>
        <v>101250</v>
      </c>
      <c r="G276" s="604">
        <f>('CRONO MO + SIST.'!F120+'CRONO MO + SIST.'!F121*10%+'CRONO MO + SIST.'!F122*10%)*50*30</f>
        <v>101700</v>
      </c>
      <c r="H276" s="604">
        <f>('CRONO MO + SIST.'!G120+'CRONO MO + SIST.'!G121*10%+'CRONO MO + SIST.'!G122*10%)*50*30</f>
        <v>101700</v>
      </c>
      <c r="I276" s="604">
        <f>('CRONO MO + SIST.'!H120+'CRONO MO + SIST.'!H121*10%+'CRONO MO + SIST.'!H122*10%)*50*30</f>
        <v>102450</v>
      </c>
      <c r="J276" s="604">
        <f>('CRONO MO + SIST.'!I120+'CRONO MO + SIST.'!I121*10%+'CRONO MO + SIST.'!I122*10%)*50*30</f>
        <v>102450</v>
      </c>
      <c r="K276" s="604">
        <f>('CRONO MO + SIST.'!J120+'CRONO MO + SIST.'!J121*10%+'CRONO MO + SIST.'!J122*10%)*50*30</f>
        <v>98550</v>
      </c>
      <c r="L276" s="604">
        <f>('CRONO MO + SIST.'!K120+'CRONO MO + SIST.'!K121*10%+'CRONO MO + SIST.'!K122*10%)*50*30</f>
        <v>98550</v>
      </c>
      <c r="M276" s="604">
        <f>('CRONO MO + SIST.'!L120+'CRONO MO + SIST.'!L121*10%+'CRONO MO + SIST.'!L122*10%)*50*30</f>
        <v>98550</v>
      </c>
      <c r="N276" s="604">
        <f>('CRONO MO + SIST.'!M120+'CRONO MO + SIST.'!M121*10%+'CRONO MO + SIST.'!M122*10%)*50*30</f>
        <v>87150</v>
      </c>
      <c r="O276" s="604">
        <f>('CRONO MO + SIST.'!N120+'CRONO MO + SIST.'!N121*10%+'CRONO MO + SIST.'!N122*10%)*50*30</f>
        <v>87150</v>
      </c>
      <c r="P276" s="604">
        <f>('CRONO MO + SIST.'!O120+'CRONO MO + SIST.'!O121*10%+'CRONO MO + SIST.'!O122*10%)*50*30</f>
        <v>87150</v>
      </c>
      <c r="Q276" s="604">
        <f>('CRONO MO + SIST.'!P120+'CRONO MO + SIST.'!P121*10%+'CRONO MO + SIST.'!P122*10%)*50*30</f>
        <v>87150</v>
      </c>
      <c r="R276" s="604">
        <f>('CRONO MO + SIST.'!Q120+'CRONO MO + SIST.'!Q121*10%+'CRONO MO + SIST.'!Q122*10%)*50*30</f>
        <v>87150</v>
      </c>
      <c r="S276" s="604">
        <f>('CRONO MO + SIST.'!R120+'CRONO MO + SIST.'!R121*10%+'CRONO MO + SIST.'!R122*10%)*50*30</f>
        <v>87150</v>
      </c>
      <c r="T276" s="604">
        <f>('CRONO MO + SIST.'!S120+'CRONO MO + SIST.'!S121*10%+'CRONO MO + SIST.'!S122*10%)*50*30</f>
        <v>87150</v>
      </c>
      <c r="U276" s="604">
        <f>('CRONO MO + SIST.'!T120+'CRONO MO + SIST.'!T121*10%+'CRONO MO + SIST.'!T122*10%)*50*30</f>
        <v>87150</v>
      </c>
      <c r="V276" s="604">
        <f>('CRONO MO + SIST.'!U120+'CRONO MO + SIST.'!U121*10%+'CRONO MO + SIST.'!U122*10%)*50*30</f>
        <v>87150</v>
      </c>
      <c r="W276" s="604">
        <f>('CRONO MO + SIST.'!V120+'CRONO MO + SIST.'!V121*10%+'CRONO MO + SIST.'!V122*10%)*50*30</f>
        <v>87150</v>
      </c>
      <c r="X276" s="604">
        <f>('CRONO MO + SIST.'!W120+'CRONO MO + SIST.'!W121*10%+'CRONO MO + SIST.'!W122*10%)*50*30</f>
        <v>87150</v>
      </c>
      <c r="Y276" s="604">
        <f>('CRONO MO + SIST.'!X120+'CRONO MO + SIST.'!X121*10%+'CRONO MO + SIST.'!X122*10%)*50*30</f>
        <v>87150</v>
      </c>
      <c r="Z276" s="604">
        <f>('CRONO MO + SIST.'!Y120+'CRONO MO + SIST.'!Y121*10%+'CRONO MO + SIST.'!Y122*10%)*50*30</f>
        <v>87150</v>
      </c>
      <c r="AA276" s="604">
        <f>('CRONO MO + SIST.'!Z120+'CRONO MO + SIST.'!Z121*10%+'CRONO MO + SIST.'!Z122*10%)*50*30</f>
        <v>87150</v>
      </c>
      <c r="AB276" s="604">
        <f>('CRONO MO + SIST.'!AA120+'CRONO MO + SIST.'!AA121*10%+'CRONO MO + SIST.'!AA122*10%)*50*30</f>
        <v>87150</v>
      </c>
      <c r="AC276" s="604">
        <f>('CRONO MO + SIST.'!AB120+'CRONO MO + SIST.'!AB121*10%+'CRONO MO + SIST.'!AB122*10%)*50*30</f>
        <v>87150</v>
      </c>
      <c r="AD276" s="604">
        <f>('CRONO MO + SIST.'!AC120+'CRONO MO + SIST.'!AC121*10%+'CRONO MO + SIST.'!AC122*10%)*50*30</f>
        <v>87150</v>
      </c>
      <c r="AE276" s="604">
        <f>('CRONO MO + SIST.'!AD120+'CRONO MO + SIST.'!AD121*10%+'CRONO MO + SIST.'!AD122*10%)*50*30</f>
        <v>87150</v>
      </c>
      <c r="AF276" s="604">
        <f>('CRONO MO + SIST.'!AE120+'CRONO MO + SIST.'!AE121*10%+'CRONO MO + SIST.'!AE122*10%)*50*30</f>
        <v>87150</v>
      </c>
      <c r="AG276" s="604">
        <f>('CRONO MO + SIST.'!AF120+'CRONO MO + SIST.'!AF121*10%+'CRONO MO + SIST.'!AF122*10%)*50*30</f>
        <v>87150</v>
      </c>
      <c r="AH276" s="604">
        <f>('CRONO MO + SIST.'!AG120+'CRONO MO + SIST.'!AG121*10%+'CRONO MO + SIST.'!AG122*10%)*50*30</f>
        <v>87150</v>
      </c>
      <c r="AI276" s="605">
        <f>('CRONO MO + SIST.'!AH120+'CRONO MO + SIST.'!AH121*10%+'CRONO MO + SIST.'!AH122*10%)*50*30</f>
        <v>87150</v>
      </c>
      <c r="AJ276" s="587"/>
    </row>
    <row r="277" spans="2:42" ht="14.4" outlineLevel="1" x14ac:dyDescent="0.25">
      <c r="B277" s="597"/>
      <c r="C277" s="598" t="s">
        <v>631</v>
      </c>
      <c r="D277" s="599" t="s">
        <v>765</v>
      </c>
      <c r="E277" s="600"/>
      <c r="F277" s="601">
        <f t="shared" ref="F277:AI277" si="126">+$E276*F276*12</f>
        <v>16433.291744999999</v>
      </c>
      <c r="G277" s="601">
        <f t="shared" si="126"/>
        <v>16506.328597200001</v>
      </c>
      <c r="H277" s="601">
        <f t="shared" si="126"/>
        <v>16506.328597200001</v>
      </c>
      <c r="I277" s="601">
        <f t="shared" si="126"/>
        <v>16628.056684199997</v>
      </c>
      <c r="J277" s="601">
        <f t="shared" si="126"/>
        <v>16628.056684199997</v>
      </c>
      <c r="K277" s="601">
        <f t="shared" si="126"/>
        <v>15995.070631799999</v>
      </c>
      <c r="L277" s="601">
        <f t="shared" si="126"/>
        <v>15995.070631799999</v>
      </c>
      <c r="M277" s="601">
        <f t="shared" si="126"/>
        <v>15995.070631799999</v>
      </c>
      <c r="N277" s="601">
        <f t="shared" si="126"/>
        <v>14144.803709399999</v>
      </c>
      <c r="O277" s="601">
        <f t="shared" si="126"/>
        <v>14144.803709399999</v>
      </c>
      <c r="P277" s="601">
        <f t="shared" si="126"/>
        <v>14144.803709399999</v>
      </c>
      <c r="Q277" s="601">
        <f t="shared" si="126"/>
        <v>14144.803709399999</v>
      </c>
      <c r="R277" s="601">
        <f t="shared" si="126"/>
        <v>14144.803709399999</v>
      </c>
      <c r="S277" s="601">
        <f t="shared" si="126"/>
        <v>14144.803709399999</v>
      </c>
      <c r="T277" s="601">
        <f t="shared" si="126"/>
        <v>14144.803709399999</v>
      </c>
      <c r="U277" s="601">
        <f t="shared" si="126"/>
        <v>14144.803709399999</v>
      </c>
      <c r="V277" s="601">
        <f t="shared" si="126"/>
        <v>14144.803709399999</v>
      </c>
      <c r="W277" s="601">
        <f t="shared" si="126"/>
        <v>14144.803709399999</v>
      </c>
      <c r="X277" s="601">
        <f t="shared" si="126"/>
        <v>14144.803709399999</v>
      </c>
      <c r="Y277" s="601">
        <f t="shared" si="126"/>
        <v>14144.803709399999</v>
      </c>
      <c r="Z277" s="601">
        <f t="shared" si="126"/>
        <v>14144.803709399999</v>
      </c>
      <c r="AA277" s="601">
        <f t="shared" si="126"/>
        <v>14144.803709399999</v>
      </c>
      <c r="AB277" s="601">
        <f t="shared" si="126"/>
        <v>14144.803709399999</v>
      </c>
      <c r="AC277" s="601">
        <f t="shared" si="126"/>
        <v>14144.803709399999</v>
      </c>
      <c r="AD277" s="601">
        <f t="shared" si="126"/>
        <v>14144.803709399999</v>
      </c>
      <c r="AE277" s="601">
        <f t="shared" si="126"/>
        <v>14144.803709399999</v>
      </c>
      <c r="AF277" s="601">
        <f t="shared" si="126"/>
        <v>14144.803709399999</v>
      </c>
      <c r="AG277" s="601">
        <f t="shared" si="126"/>
        <v>14144.803709399999</v>
      </c>
      <c r="AH277" s="601">
        <f t="shared" si="126"/>
        <v>14144.803709399999</v>
      </c>
      <c r="AI277" s="602">
        <f t="shared" si="126"/>
        <v>14144.803709399999</v>
      </c>
      <c r="AJ277" s="603">
        <f>SUM(F277:AI277)</f>
        <v>441872.95581000001</v>
      </c>
    </row>
    <row r="278" spans="2:42" ht="14.4" outlineLevel="1" x14ac:dyDescent="0.25">
      <c r="B278" s="606">
        <v>5002</v>
      </c>
      <c r="C278" s="607" t="str">
        <f>VLOOKUP(B278,'Custo G GERAIS'!$B$18:$O$76,2,FALSE)</f>
        <v>Café</v>
      </c>
      <c r="D278" s="608" t="s">
        <v>629</v>
      </c>
      <c r="E278" s="609" t="s">
        <v>26</v>
      </c>
      <c r="F278" s="610">
        <f>+SUBTOTAL(9,F280:F280)</f>
        <v>162375.84</v>
      </c>
      <c r="G278" s="610">
        <f t="shared" ref="G278:AI278" si="127">+SUBTOTAL(9,G280:G280)</f>
        <v>163171.79999999999</v>
      </c>
      <c r="H278" s="610">
        <f t="shared" si="127"/>
        <v>163171.79999999999</v>
      </c>
      <c r="I278" s="610">
        <f t="shared" si="127"/>
        <v>164498.4</v>
      </c>
      <c r="J278" s="610">
        <f t="shared" si="127"/>
        <v>164498.4</v>
      </c>
      <c r="K278" s="610">
        <f t="shared" si="127"/>
        <v>162375.84</v>
      </c>
      <c r="L278" s="610">
        <f t="shared" si="127"/>
        <v>162375.84</v>
      </c>
      <c r="M278" s="610">
        <f t="shared" si="127"/>
        <v>162375.84</v>
      </c>
      <c r="N278" s="610">
        <f t="shared" si="127"/>
        <v>142211.51999999999</v>
      </c>
      <c r="O278" s="610">
        <f t="shared" si="127"/>
        <v>142211.51999999999</v>
      </c>
      <c r="P278" s="610">
        <f t="shared" si="127"/>
        <v>142211.51999999999</v>
      </c>
      <c r="Q278" s="610">
        <f t="shared" si="127"/>
        <v>142211.51999999999</v>
      </c>
      <c r="R278" s="610">
        <f t="shared" si="127"/>
        <v>142211.51999999999</v>
      </c>
      <c r="S278" s="610">
        <f t="shared" si="127"/>
        <v>142211.51999999999</v>
      </c>
      <c r="T278" s="610">
        <f t="shared" si="127"/>
        <v>142211.51999999999</v>
      </c>
      <c r="U278" s="610">
        <f t="shared" si="127"/>
        <v>142211.51999999999</v>
      </c>
      <c r="V278" s="610">
        <f t="shared" si="127"/>
        <v>142211.51999999999</v>
      </c>
      <c r="W278" s="610">
        <f t="shared" si="127"/>
        <v>142211.51999999999</v>
      </c>
      <c r="X278" s="610">
        <f t="shared" si="127"/>
        <v>142211.51999999999</v>
      </c>
      <c r="Y278" s="610">
        <f t="shared" si="127"/>
        <v>142211.51999999999</v>
      </c>
      <c r="Z278" s="610">
        <f t="shared" si="127"/>
        <v>142211.51999999999</v>
      </c>
      <c r="AA278" s="610">
        <f t="shared" si="127"/>
        <v>142211.51999999999</v>
      </c>
      <c r="AB278" s="610">
        <f t="shared" si="127"/>
        <v>142211.51999999999</v>
      </c>
      <c r="AC278" s="610">
        <f t="shared" si="127"/>
        <v>142211.51999999999</v>
      </c>
      <c r="AD278" s="610">
        <f t="shared" si="127"/>
        <v>142211.51999999999</v>
      </c>
      <c r="AE278" s="610">
        <f t="shared" si="127"/>
        <v>142211.51999999999</v>
      </c>
      <c r="AF278" s="610">
        <f t="shared" si="127"/>
        <v>142211.51999999999</v>
      </c>
      <c r="AG278" s="610">
        <f t="shared" si="127"/>
        <v>142211.51999999999</v>
      </c>
      <c r="AH278" s="610">
        <f t="shared" si="127"/>
        <v>142211.51999999999</v>
      </c>
      <c r="AI278" s="611">
        <f t="shared" si="127"/>
        <v>142211.51999999999</v>
      </c>
      <c r="AJ278" s="612">
        <f>SUM(F278:AI278)</f>
        <v>4433497.1999999993</v>
      </c>
      <c r="AK278" s="6"/>
      <c r="AL278" s="6"/>
      <c r="AP278" s="6"/>
    </row>
    <row r="279" spans="2:42" ht="14.4" outlineLevel="1" x14ac:dyDescent="0.25">
      <c r="B279" s="581"/>
      <c r="C279" s="582" t="s">
        <v>630</v>
      </c>
      <c r="D279" s="583" t="s">
        <v>766</v>
      </c>
      <c r="E279" s="584">
        <f>VLOOKUP(B278,'Custo G GERAIS'!$B$18:$O$76,14,FALSE)</f>
        <v>22.11</v>
      </c>
      <c r="F279" s="604">
        <f>'CRONO MO + SIST.'!E118</f>
        <v>612</v>
      </c>
      <c r="G279" s="604">
        <f>'CRONO MO + SIST.'!F118</f>
        <v>615</v>
      </c>
      <c r="H279" s="604">
        <f>'CRONO MO + SIST.'!G118</f>
        <v>615</v>
      </c>
      <c r="I279" s="604">
        <f>'CRONO MO + SIST.'!H118</f>
        <v>620</v>
      </c>
      <c r="J279" s="604">
        <f>'CRONO MO + SIST.'!I118</f>
        <v>620</v>
      </c>
      <c r="K279" s="604">
        <f>'CRONO MO + SIST.'!J118</f>
        <v>612</v>
      </c>
      <c r="L279" s="604">
        <f>'CRONO MO + SIST.'!K118</f>
        <v>612</v>
      </c>
      <c r="M279" s="604">
        <f>'CRONO MO + SIST.'!L118</f>
        <v>612</v>
      </c>
      <c r="N279" s="604">
        <f>'CRONO MO + SIST.'!M118</f>
        <v>536</v>
      </c>
      <c r="O279" s="604">
        <f>'CRONO MO + SIST.'!N118</f>
        <v>536</v>
      </c>
      <c r="P279" s="604">
        <f>'CRONO MO + SIST.'!O118</f>
        <v>536</v>
      </c>
      <c r="Q279" s="604">
        <f>'CRONO MO + SIST.'!P118</f>
        <v>536</v>
      </c>
      <c r="R279" s="604">
        <f>'CRONO MO + SIST.'!Q118</f>
        <v>536</v>
      </c>
      <c r="S279" s="604">
        <f>'CRONO MO + SIST.'!R118</f>
        <v>536</v>
      </c>
      <c r="T279" s="604">
        <f>'CRONO MO + SIST.'!S118</f>
        <v>536</v>
      </c>
      <c r="U279" s="604">
        <f>'CRONO MO + SIST.'!T118</f>
        <v>536</v>
      </c>
      <c r="V279" s="604">
        <f>'CRONO MO + SIST.'!U118</f>
        <v>536</v>
      </c>
      <c r="W279" s="604">
        <f>'CRONO MO + SIST.'!V118</f>
        <v>536</v>
      </c>
      <c r="X279" s="604">
        <f>'CRONO MO + SIST.'!W118</f>
        <v>536</v>
      </c>
      <c r="Y279" s="604">
        <f>'CRONO MO + SIST.'!X118</f>
        <v>536</v>
      </c>
      <c r="Z279" s="604">
        <f>'CRONO MO + SIST.'!Y118</f>
        <v>536</v>
      </c>
      <c r="AA279" s="604">
        <f>'CRONO MO + SIST.'!Z118</f>
        <v>536</v>
      </c>
      <c r="AB279" s="604">
        <f>'CRONO MO + SIST.'!AA118</f>
        <v>536</v>
      </c>
      <c r="AC279" s="604">
        <f>'CRONO MO + SIST.'!AB118</f>
        <v>536</v>
      </c>
      <c r="AD279" s="604">
        <f>'CRONO MO + SIST.'!AC118</f>
        <v>536</v>
      </c>
      <c r="AE279" s="604">
        <f>'CRONO MO + SIST.'!AD118</f>
        <v>536</v>
      </c>
      <c r="AF279" s="604">
        <f>'CRONO MO + SIST.'!AE118</f>
        <v>536</v>
      </c>
      <c r="AG279" s="604">
        <f>'CRONO MO + SIST.'!AF118</f>
        <v>536</v>
      </c>
      <c r="AH279" s="604">
        <f>'CRONO MO + SIST.'!AG118</f>
        <v>536</v>
      </c>
      <c r="AI279" s="605">
        <f>'CRONO MO + SIST.'!AH118</f>
        <v>536</v>
      </c>
      <c r="AJ279" s="587"/>
      <c r="AL279" s="6"/>
      <c r="AP279" s="6"/>
    </row>
    <row r="280" spans="2:42" ht="14.4" outlineLevel="1" x14ac:dyDescent="0.25">
      <c r="B280" s="597"/>
      <c r="C280" s="598" t="s">
        <v>631</v>
      </c>
      <c r="D280" s="599" t="s">
        <v>765</v>
      </c>
      <c r="E280" s="600"/>
      <c r="F280" s="601">
        <f t="shared" ref="F280:AI280" si="128">+$E279*F279*12</f>
        <v>162375.84</v>
      </c>
      <c r="G280" s="601">
        <f t="shared" si="128"/>
        <v>163171.79999999999</v>
      </c>
      <c r="H280" s="601">
        <f t="shared" si="128"/>
        <v>163171.79999999999</v>
      </c>
      <c r="I280" s="601">
        <f t="shared" si="128"/>
        <v>164498.4</v>
      </c>
      <c r="J280" s="601">
        <f t="shared" si="128"/>
        <v>164498.4</v>
      </c>
      <c r="K280" s="601">
        <f t="shared" si="128"/>
        <v>162375.84</v>
      </c>
      <c r="L280" s="601">
        <f t="shared" si="128"/>
        <v>162375.84</v>
      </c>
      <c r="M280" s="601">
        <f t="shared" si="128"/>
        <v>162375.84</v>
      </c>
      <c r="N280" s="601">
        <f t="shared" si="128"/>
        <v>142211.51999999999</v>
      </c>
      <c r="O280" s="601">
        <f t="shared" si="128"/>
        <v>142211.51999999999</v>
      </c>
      <c r="P280" s="601">
        <f t="shared" si="128"/>
        <v>142211.51999999999</v>
      </c>
      <c r="Q280" s="601">
        <f t="shared" si="128"/>
        <v>142211.51999999999</v>
      </c>
      <c r="R280" s="601">
        <f t="shared" si="128"/>
        <v>142211.51999999999</v>
      </c>
      <c r="S280" s="601">
        <f t="shared" si="128"/>
        <v>142211.51999999999</v>
      </c>
      <c r="T280" s="601">
        <f t="shared" si="128"/>
        <v>142211.51999999999</v>
      </c>
      <c r="U280" s="601">
        <f t="shared" si="128"/>
        <v>142211.51999999999</v>
      </c>
      <c r="V280" s="601">
        <f t="shared" si="128"/>
        <v>142211.51999999999</v>
      </c>
      <c r="W280" s="601">
        <f t="shared" si="128"/>
        <v>142211.51999999999</v>
      </c>
      <c r="X280" s="601">
        <f t="shared" si="128"/>
        <v>142211.51999999999</v>
      </c>
      <c r="Y280" s="601">
        <f t="shared" si="128"/>
        <v>142211.51999999999</v>
      </c>
      <c r="Z280" s="601">
        <f t="shared" si="128"/>
        <v>142211.51999999999</v>
      </c>
      <c r="AA280" s="601">
        <f t="shared" si="128"/>
        <v>142211.51999999999</v>
      </c>
      <c r="AB280" s="601">
        <f t="shared" si="128"/>
        <v>142211.51999999999</v>
      </c>
      <c r="AC280" s="601">
        <f t="shared" si="128"/>
        <v>142211.51999999999</v>
      </c>
      <c r="AD280" s="601">
        <f t="shared" si="128"/>
        <v>142211.51999999999</v>
      </c>
      <c r="AE280" s="601">
        <f t="shared" si="128"/>
        <v>142211.51999999999</v>
      </c>
      <c r="AF280" s="601">
        <f t="shared" si="128"/>
        <v>142211.51999999999</v>
      </c>
      <c r="AG280" s="601">
        <f t="shared" si="128"/>
        <v>142211.51999999999</v>
      </c>
      <c r="AH280" s="601">
        <f t="shared" si="128"/>
        <v>142211.51999999999</v>
      </c>
      <c r="AI280" s="602">
        <f t="shared" si="128"/>
        <v>142211.51999999999</v>
      </c>
      <c r="AJ280" s="603">
        <f>SUM(F280:AI280)</f>
        <v>4433497.1999999993</v>
      </c>
      <c r="AL280" s="6"/>
      <c r="AP280" s="6"/>
    </row>
    <row r="281" spans="2:42" ht="14.4" outlineLevel="1" x14ac:dyDescent="0.25">
      <c r="B281" s="606">
        <v>5003</v>
      </c>
      <c r="C281" s="607" t="str">
        <f>VLOOKUP(B281,'Custo G GERAIS'!$B$18:$O$76,2,FALSE)</f>
        <v>Material de Higiene e Limpeza</v>
      </c>
      <c r="D281" s="608" t="s">
        <v>629</v>
      </c>
      <c r="E281" s="609" t="s">
        <v>26</v>
      </c>
      <c r="F281" s="610">
        <f>+SUBTOTAL(9,F283:F283)</f>
        <v>52675.526179295994</v>
      </c>
      <c r="G281" s="610">
        <f t="shared" ref="G281:AI281" si="129">+SUBTOTAL(9,G283:G283)</f>
        <v>52933.739542920004</v>
      </c>
      <c r="H281" s="610">
        <f t="shared" si="129"/>
        <v>52933.739542920004</v>
      </c>
      <c r="I281" s="610">
        <f t="shared" si="129"/>
        <v>53364.095148959997</v>
      </c>
      <c r="J281" s="610">
        <f t="shared" si="129"/>
        <v>53364.095148959997</v>
      </c>
      <c r="K281" s="610">
        <f t="shared" si="129"/>
        <v>52675.526179295994</v>
      </c>
      <c r="L281" s="610">
        <f t="shared" si="129"/>
        <v>52675.526179295994</v>
      </c>
      <c r="M281" s="610">
        <f t="shared" si="129"/>
        <v>52675.526179295994</v>
      </c>
      <c r="N281" s="610">
        <f t="shared" si="129"/>
        <v>46134.120967487994</v>
      </c>
      <c r="O281" s="610">
        <f t="shared" si="129"/>
        <v>46134.120967487994</v>
      </c>
      <c r="P281" s="610">
        <f t="shared" si="129"/>
        <v>46134.120967487994</v>
      </c>
      <c r="Q281" s="610">
        <f t="shared" si="129"/>
        <v>46134.120967487994</v>
      </c>
      <c r="R281" s="610">
        <f t="shared" si="129"/>
        <v>46134.120967487994</v>
      </c>
      <c r="S281" s="610">
        <f t="shared" si="129"/>
        <v>46134.120967487994</v>
      </c>
      <c r="T281" s="610">
        <f t="shared" si="129"/>
        <v>46134.120967487994</v>
      </c>
      <c r="U281" s="610">
        <f t="shared" si="129"/>
        <v>46134.120967487994</v>
      </c>
      <c r="V281" s="610">
        <f t="shared" si="129"/>
        <v>46134.120967487994</v>
      </c>
      <c r="W281" s="610">
        <f t="shared" si="129"/>
        <v>46134.120967487994</v>
      </c>
      <c r="X281" s="610">
        <f t="shared" si="129"/>
        <v>46134.120967487994</v>
      </c>
      <c r="Y281" s="610">
        <f t="shared" si="129"/>
        <v>46134.120967487994</v>
      </c>
      <c r="Z281" s="610">
        <f t="shared" si="129"/>
        <v>46134.120967487994</v>
      </c>
      <c r="AA281" s="610">
        <f t="shared" si="129"/>
        <v>46134.120967487994</v>
      </c>
      <c r="AB281" s="610">
        <f t="shared" si="129"/>
        <v>46134.120967487994</v>
      </c>
      <c r="AC281" s="610">
        <f t="shared" si="129"/>
        <v>46134.120967487994</v>
      </c>
      <c r="AD281" s="610">
        <f t="shared" si="129"/>
        <v>46134.120967487994</v>
      </c>
      <c r="AE281" s="610">
        <f t="shared" si="129"/>
        <v>46134.120967487994</v>
      </c>
      <c r="AF281" s="610">
        <f t="shared" si="129"/>
        <v>46134.120967487994</v>
      </c>
      <c r="AG281" s="610">
        <f t="shared" si="129"/>
        <v>46134.120967487994</v>
      </c>
      <c r="AH281" s="610">
        <f t="shared" si="129"/>
        <v>46134.120967487994</v>
      </c>
      <c r="AI281" s="611">
        <f t="shared" si="129"/>
        <v>46134.120967487994</v>
      </c>
      <c r="AJ281" s="612">
        <f>SUM(F281:AI281)</f>
        <v>1438248.4353856805</v>
      </c>
      <c r="AK281" s="6"/>
      <c r="AP281" s="758"/>
    </row>
    <row r="282" spans="2:42" ht="14.4" outlineLevel="1" x14ac:dyDescent="0.25">
      <c r="B282" s="581"/>
      <c r="C282" s="582" t="s">
        <v>630</v>
      </c>
      <c r="D282" s="583" t="s">
        <v>599</v>
      </c>
      <c r="E282" s="584">
        <f>VLOOKUP(B281,'Custo G GERAIS'!$B$18:$O$76,14,FALSE)</f>
        <v>11.95432239</v>
      </c>
      <c r="F282" s="604">
        <f>'CRONO MO + SIST.'!E118*0.6</f>
        <v>367.2</v>
      </c>
      <c r="G282" s="604">
        <f>'CRONO MO + SIST.'!F118*0.6</f>
        <v>369</v>
      </c>
      <c r="H282" s="604">
        <f>'CRONO MO + SIST.'!G118*0.6</f>
        <v>369</v>
      </c>
      <c r="I282" s="604">
        <f>'CRONO MO + SIST.'!H118*0.6</f>
        <v>372</v>
      </c>
      <c r="J282" s="604">
        <f>'CRONO MO + SIST.'!I118*0.6</f>
        <v>372</v>
      </c>
      <c r="K282" s="604">
        <f>'CRONO MO + SIST.'!J118*0.6</f>
        <v>367.2</v>
      </c>
      <c r="L282" s="604">
        <f>'CRONO MO + SIST.'!K118*0.6</f>
        <v>367.2</v>
      </c>
      <c r="M282" s="604">
        <f>'CRONO MO + SIST.'!L118*0.6</f>
        <v>367.2</v>
      </c>
      <c r="N282" s="604">
        <f>'CRONO MO + SIST.'!M118*0.6</f>
        <v>321.59999999999997</v>
      </c>
      <c r="O282" s="604">
        <f>'CRONO MO + SIST.'!N118*0.6</f>
        <v>321.59999999999997</v>
      </c>
      <c r="P282" s="604">
        <f>'CRONO MO + SIST.'!O118*0.6</f>
        <v>321.59999999999997</v>
      </c>
      <c r="Q282" s="604">
        <f>'CRONO MO + SIST.'!P118*0.6</f>
        <v>321.59999999999997</v>
      </c>
      <c r="R282" s="604">
        <f>'CRONO MO + SIST.'!Q118*0.6</f>
        <v>321.59999999999997</v>
      </c>
      <c r="S282" s="604">
        <f>'CRONO MO + SIST.'!R118*0.6</f>
        <v>321.59999999999997</v>
      </c>
      <c r="T282" s="604">
        <f>'CRONO MO + SIST.'!S118*0.6</f>
        <v>321.59999999999997</v>
      </c>
      <c r="U282" s="604">
        <f>'CRONO MO + SIST.'!T118*0.6</f>
        <v>321.59999999999997</v>
      </c>
      <c r="V282" s="604">
        <f>'CRONO MO + SIST.'!U118*0.6</f>
        <v>321.59999999999997</v>
      </c>
      <c r="W282" s="604">
        <f>'CRONO MO + SIST.'!V118*0.6</f>
        <v>321.59999999999997</v>
      </c>
      <c r="X282" s="604">
        <f>'CRONO MO + SIST.'!W118*0.6</f>
        <v>321.59999999999997</v>
      </c>
      <c r="Y282" s="604">
        <f>'CRONO MO + SIST.'!X118*0.6</f>
        <v>321.59999999999997</v>
      </c>
      <c r="Z282" s="604">
        <f>'CRONO MO + SIST.'!Y118*0.6</f>
        <v>321.59999999999997</v>
      </c>
      <c r="AA282" s="604">
        <f>'CRONO MO + SIST.'!Z118*0.6</f>
        <v>321.59999999999997</v>
      </c>
      <c r="AB282" s="604">
        <f>'CRONO MO + SIST.'!AA118*0.6</f>
        <v>321.59999999999997</v>
      </c>
      <c r="AC282" s="604">
        <f>'CRONO MO + SIST.'!AB118*0.6</f>
        <v>321.59999999999997</v>
      </c>
      <c r="AD282" s="604">
        <f>'CRONO MO + SIST.'!AC118*0.6</f>
        <v>321.59999999999997</v>
      </c>
      <c r="AE282" s="604">
        <f>'CRONO MO + SIST.'!AD118*0.6</f>
        <v>321.59999999999997</v>
      </c>
      <c r="AF282" s="604">
        <f>'CRONO MO + SIST.'!AE118*0.6</f>
        <v>321.59999999999997</v>
      </c>
      <c r="AG282" s="604">
        <f>'CRONO MO + SIST.'!AF118*0.6</f>
        <v>321.59999999999997</v>
      </c>
      <c r="AH282" s="604">
        <f>'CRONO MO + SIST.'!AG118*0.6</f>
        <v>321.59999999999997</v>
      </c>
      <c r="AI282" s="605">
        <f>'CRONO MO + SIST.'!AH118*0.6</f>
        <v>321.59999999999997</v>
      </c>
      <c r="AJ282" s="587"/>
      <c r="AP282" s="759"/>
    </row>
    <row r="283" spans="2:42" ht="14.4" outlineLevel="1" x14ac:dyDescent="0.25">
      <c r="B283" s="597"/>
      <c r="C283" s="598" t="s">
        <v>631</v>
      </c>
      <c r="D283" s="599" t="s">
        <v>765</v>
      </c>
      <c r="E283" s="600"/>
      <c r="F283" s="601">
        <f t="shared" ref="F283:AI283" si="130">+$E282*F282*12</f>
        <v>52675.526179295994</v>
      </c>
      <c r="G283" s="601">
        <f t="shared" si="130"/>
        <v>52933.739542920004</v>
      </c>
      <c r="H283" s="601">
        <f t="shared" si="130"/>
        <v>52933.739542920004</v>
      </c>
      <c r="I283" s="601">
        <f t="shared" si="130"/>
        <v>53364.095148959997</v>
      </c>
      <c r="J283" s="601">
        <f t="shared" si="130"/>
        <v>53364.095148959997</v>
      </c>
      <c r="K283" s="601">
        <f t="shared" si="130"/>
        <v>52675.526179295994</v>
      </c>
      <c r="L283" s="601">
        <f t="shared" si="130"/>
        <v>52675.526179295994</v>
      </c>
      <c r="M283" s="601">
        <f t="shared" si="130"/>
        <v>52675.526179295994</v>
      </c>
      <c r="N283" s="601">
        <f t="shared" si="130"/>
        <v>46134.120967487994</v>
      </c>
      <c r="O283" s="601">
        <f t="shared" si="130"/>
        <v>46134.120967487994</v>
      </c>
      <c r="P283" s="601">
        <f t="shared" si="130"/>
        <v>46134.120967487994</v>
      </c>
      <c r="Q283" s="601">
        <f t="shared" si="130"/>
        <v>46134.120967487994</v>
      </c>
      <c r="R283" s="601">
        <f t="shared" si="130"/>
        <v>46134.120967487994</v>
      </c>
      <c r="S283" s="601">
        <f t="shared" si="130"/>
        <v>46134.120967487994</v>
      </c>
      <c r="T283" s="601">
        <f t="shared" si="130"/>
        <v>46134.120967487994</v>
      </c>
      <c r="U283" s="601">
        <f t="shared" si="130"/>
        <v>46134.120967487994</v>
      </c>
      <c r="V283" s="601">
        <f t="shared" si="130"/>
        <v>46134.120967487994</v>
      </c>
      <c r="W283" s="601">
        <f t="shared" si="130"/>
        <v>46134.120967487994</v>
      </c>
      <c r="X283" s="601">
        <f t="shared" si="130"/>
        <v>46134.120967487994</v>
      </c>
      <c r="Y283" s="601">
        <f t="shared" si="130"/>
        <v>46134.120967487994</v>
      </c>
      <c r="Z283" s="601">
        <f t="shared" si="130"/>
        <v>46134.120967487994</v>
      </c>
      <c r="AA283" s="601">
        <f t="shared" si="130"/>
        <v>46134.120967487994</v>
      </c>
      <c r="AB283" s="601">
        <f t="shared" si="130"/>
        <v>46134.120967487994</v>
      </c>
      <c r="AC283" s="601">
        <f t="shared" si="130"/>
        <v>46134.120967487994</v>
      </c>
      <c r="AD283" s="601">
        <f t="shared" si="130"/>
        <v>46134.120967487994</v>
      </c>
      <c r="AE283" s="601">
        <f t="shared" si="130"/>
        <v>46134.120967487994</v>
      </c>
      <c r="AF283" s="601">
        <f t="shared" si="130"/>
        <v>46134.120967487994</v>
      </c>
      <c r="AG283" s="601">
        <f t="shared" si="130"/>
        <v>46134.120967487994</v>
      </c>
      <c r="AH283" s="601">
        <f t="shared" si="130"/>
        <v>46134.120967487994</v>
      </c>
      <c r="AI283" s="602">
        <f t="shared" si="130"/>
        <v>46134.120967487994</v>
      </c>
      <c r="AJ283" s="603">
        <f>SUM(F283:AI283)</f>
        <v>1438248.4353856805</v>
      </c>
    </row>
    <row r="284" spans="2:42" ht="14.4" outlineLevel="1" x14ac:dyDescent="0.25">
      <c r="B284" s="606">
        <v>5004</v>
      </c>
      <c r="C284" s="607" t="str">
        <f>VLOOKUP(B284,'Custo G GERAIS'!$B$18:$O$76,2,FALSE)</f>
        <v>Material de escritório</v>
      </c>
      <c r="D284" s="608" t="s">
        <v>629</v>
      </c>
      <c r="E284" s="609" t="s">
        <v>26</v>
      </c>
      <c r="F284" s="610">
        <f>+SUBTOTAL(9,F286:F286)</f>
        <v>274303.94398559997</v>
      </c>
      <c r="G284" s="610">
        <f t="shared" ref="G284:AI284" si="131">+SUBTOTAL(9,G286:G286)</f>
        <v>275648.57116199995</v>
      </c>
      <c r="H284" s="610">
        <f t="shared" si="131"/>
        <v>275648.57116199995</v>
      </c>
      <c r="I284" s="610">
        <f t="shared" si="131"/>
        <v>277889.61645600002</v>
      </c>
      <c r="J284" s="610">
        <f t="shared" si="131"/>
        <v>277889.61645600002</v>
      </c>
      <c r="K284" s="610">
        <f t="shared" si="131"/>
        <v>274303.94398559997</v>
      </c>
      <c r="L284" s="610">
        <f t="shared" si="131"/>
        <v>274303.94398559997</v>
      </c>
      <c r="M284" s="610">
        <f t="shared" si="131"/>
        <v>274303.94398559997</v>
      </c>
      <c r="N284" s="610">
        <f t="shared" si="131"/>
        <v>240240.05551679997</v>
      </c>
      <c r="O284" s="610">
        <f t="shared" si="131"/>
        <v>240240.05551679997</v>
      </c>
      <c r="P284" s="610">
        <f t="shared" si="131"/>
        <v>240240.05551679997</v>
      </c>
      <c r="Q284" s="610">
        <f t="shared" si="131"/>
        <v>240240.05551679997</v>
      </c>
      <c r="R284" s="610">
        <f t="shared" si="131"/>
        <v>240240.05551679997</v>
      </c>
      <c r="S284" s="610">
        <f t="shared" si="131"/>
        <v>240240.05551679997</v>
      </c>
      <c r="T284" s="610">
        <f t="shared" si="131"/>
        <v>240240.05551679997</v>
      </c>
      <c r="U284" s="610">
        <f t="shared" si="131"/>
        <v>240240.05551679997</v>
      </c>
      <c r="V284" s="610">
        <f t="shared" si="131"/>
        <v>240240.05551679997</v>
      </c>
      <c r="W284" s="610">
        <f t="shared" si="131"/>
        <v>240240.05551679997</v>
      </c>
      <c r="X284" s="610">
        <f t="shared" si="131"/>
        <v>240240.05551679997</v>
      </c>
      <c r="Y284" s="610">
        <f t="shared" si="131"/>
        <v>240240.05551679997</v>
      </c>
      <c r="Z284" s="610">
        <f t="shared" si="131"/>
        <v>240240.05551679997</v>
      </c>
      <c r="AA284" s="610">
        <f t="shared" si="131"/>
        <v>240240.05551679997</v>
      </c>
      <c r="AB284" s="610">
        <f t="shared" si="131"/>
        <v>240240.05551679997</v>
      </c>
      <c r="AC284" s="610">
        <f t="shared" si="131"/>
        <v>240240.05551679997</v>
      </c>
      <c r="AD284" s="610">
        <f t="shared" si="131"/>
        <v>240240.05551679997</v>
      </c>
      <c r="AE284" s="610">
        <f t="shared" si="131"/>
        <v>240240.05551679997</v>
      </c>
      <c r="AF284" s="610">
        <f t="shared" si="131"/>
        <v>240240.05551679997</v>
      </c>
      <c r="AG284" s="610">
        <f t="shared" si="131"/>
        <v>240240.05551679997</v>
      </c>
      <c r="AH284" s="610">
        <f t="shared" si="131"/>
        <v>240240.05551679997</v>
      </c>
      <c r="AI284" s="611">
        <f t="shared" si="131"/>
        <v>240240.05551679997</v>
      </c>
      <c r="AJ284" s="612">
        <f>SUM(F284:AI284)</f>
        <v>7489573.3725479981</v>
      </c>
      <c r="AK284" s="6"/>
    </row>
    <row r="285" spans="2:42" ht="14.4" outlineLevel="1" x14ac:dyDescent="0.25">
      <c r="B285" s="581"/>
      <c r="C285" s="582" t="s">
        <v>630</v>
      </c>
      <c r="D285" s="583" t="s">
        <v>599</v>
      </c>
      <c r="E285" s="584">
        <f>VLOOKUP(B284,'Custo G GERAIS'!$B$18:$O$76,14,FALSE)</f>
        <v>37.350754899999998</v>
      </c>
      <c r="F285" s="604">
        <f>+'CRONO MO + SIST.'!E118</f>
        <v>612</v>
      </c>
      <c r="G285" s="604">
        <f>+'CRONO MO + SIST.'!F118</f>
        <v>615</v>
      </c>
      <c r="H285" s="604">
        <f>+'CRONO MO + SIST.'!G118</f>
        <v>615</v>
      </c>
      <c r="I285" s="604">
        <f>+'CRONO MO + SIST.'!H118</f>
        <v>620</v>
      </c>
      <c r="J285" s="604">
        <f>+'CRONO MO + SIST.'!I118</f>
        <v>620</v>
      </c>
      <c r="K285" s="604">
        <f>+'CRONO MO + SIST.'!J118</f>
        <v>612</v>
      </c>
      <c r="L285" s="604">
        <f>+'CRONO MO + SIST.'!K118</f>
        <v>612</v>
      </c>
      <c r="M285" s="604">
        <f>+'CRONO MO + SIST.'!L118</f>
        <v>612</v>
      </c>
      <c r="N285" s="604">
        <f>+'CRONO MO + SIST.'!M118</f>
        <v>536</v>
      </c>
      <c r="O285" s="604">
        <f>+'CRONO MO + SIST.'!N118</f>
        <v>536</v>
      </c>
      <c r="P285" s="604">
        <f>+'CRONO MO + SIST.'!O118</f>
        <v>536</v>
      </c>
      <c r="Q285" s="604">
        <f>+'CRONO MO + SIST.'!P118</f>
        <v>536</v>
      </c>
      <c r="R285" s="604">
        <f>+'CRONO MO + SIST.'!Q118</f>
        <v>536</v>
      </c>
      <c r="S285" s="604">
        <f>+'CRONO MO + SIST.'!R118</f>
        <v>536</v>
      </c>
      <c r="T285" s="604">
        <f>+'CRONO MO + SIST.'!S118</f>
        <v>536</v>
      </c>
      <c r="U285" s="604">
        <f>+'CRONO MO + SIST.'!T118</f>
        <v>536</v>
      </c>
      <c r="V285" s="604">
        <f>+'CRONO MO + SIST.'!U118</f>
        <v>536</v>
      </c>
      <c r="W285" s="604">
        <f>+'CRONO MO + SIST.'!V118</f>
        <v>536</v>
      </c>
      <c r="X285" s="604">
        <f>+'CRONO MO + SIST.'!W118</f>
        <v>536</v>
      </c>
      <c r="Y285" s="604">
        <f>+'CRONO MO + SIST.'!X118</f>
        <v>536</v>
      </c>
      <c r="Z285" s="604">
        <f>+'CRONO MO + SIST.'!Y118</f>
        <v>536</v>
      </c>
      <c r="AA285" s="604">
        <f>+'CRONO MO + SIST.'!Z118</f>
        <v>536</v>
      </c>
      <c r="AB285" s="604">
        <f>+'CRONO MO + SIST.'!AA118</f>
        <v>536</v>
      </c>
      <c r="AC285" s="604">
        <f>+'CRONO MO + SIST.'!AB118</f>
        <v>536</v>
      </c>
      <c r="AD285" s="604">
        <f>+'CRONO MO + SIST.'!AC118</f>
        <v>536</v>
      </c>
      <c r="AE285" s="604">
        <f>+'CRONO MO + SIST.'!AD118</f>
        <v>536</v>
      </c>
      <c r="AF285" s="604">
        <f>+'CRONO MO + SIST.'!AE118</f>
        <v>536</v>
      </c>
      <c r="AG285" s="604">
        <f>+'CRONO MO + SIST.'!AF118</f>
        <v>536</v>
      </c>
      <c r="AH285" s="604">
        <f>+'CRONO MO + SIST.'!AG118</f>
        <v>536</v>
      </c>
      <c r="AI285" s="605">
        <f>+'CRONO MO + SIST.'!AH118</f>
        <v>536</v>
      </c>
      <c r="AJ285" s="587"/>
    </row>
    <row r="286" spans="2:42" ht="14.4" outlineLevel="1" x14ac:dyDescent="0.25">
      <c r="B286" s="597"/>
      <c r="C286" s="598" t="s">
        <v>631</v>
      </c>
      <c r="D286" s="599" t="s">
        <v>765</v>
      </c>
      <c r="E286" s="600"/>
      <c r="F286" s="601">
        <f t="shared" ref="F286:AI286" si="132">+$E285*F285*12</f>
        <v>274303.94398559997</v>
      </c>
      <c r="G286" s="601">
        <f t="shared" si="132"/>
        <v>275648.57116199995</v>
      </c>
      <c r="H286" s="601">
        <f t="shared" si="132"/>
        <v>275648.57116199995</v>
      </c>
      <c r="I286" s="601">
        <f t="shared" si="132"/>
        <v>277889.61645600002</v>
      </c>
      <c r="J286" s="601">
        <f t="shared" si="132"/>
        <v>277889.61645600002</v>
      </c>
      <c r="K286" s="601">
        <f t="shared" si="132"/>
        <v>274303.94398559997</v>
      </c>
      <c r="L286" s="601">
        <f t="shared" si="132"/>
        <v>274303.94398559997</v>
      </c>
      <c r="M286" s="601">
        <f t="shared" si="132"/>
        <v>274303.94398559997</v>
      </c>
      <c r="N286" s="601">
        <f t="shared" si="132"/>
        <v>240240.05551679997</v>
      </c>
      <c r="O286" s="601">
        <f t="shared" si="132"/>
        <v>240240.05551679997</v>
      </c>
      <c r="P286" s="601">
        <f t="shared" si="132"/>
        <v>240240.05551679997</v>
      </c>
      <c r="Q286" s="601">
        <f t="shared" si="132"/>
        <v>240240.05551679997</v>
      </c>
      <c r="R286" s="601">
        <f t="shared" si="132"/>
        <v>240240.05551679997</v>
      </c>
      <c r="S286" s="601">
        <f t="shared" si="132"/>
        <v>240240.05551679997</v>
      </c>
      <c r="T286" s="601">
        <f t="shared" si="132"/>
        <v>240240.05551679997</v>
      </c>
      <c r="U286" s="601">
        <f t="shared" si="132"/>
        <v>240240.05551679997</v>
      </c>
      <c r="V286" s="601">
        <f t="shared" si="132"/>
        <v>240240.05551679997</v>
      </c>
      <c r="W286" s="601">
        <f t="shared" si="132"/>
        <v>240240.05551679997</v>
      </c>
      <c r="X286" s="601">
        <f t="shared" si="132"/>
        <v>240240.05551679997</v>
      </c>
      <c r="Y286" s="601">
        <f t="shared" si="132"/>
        <v>240240.05551679997</v>
      </c>
      <c r="Z286" s="601">
        <f t="shared" si="132"/>
        <v>240240.05551679997</v>
      </c>
      <c r="AA286" s="601">
        <f t="shared" si="132"/>
        <v>240240.05551679997</v>
      </c>
      <c r="AB286" s="601">
        <f t="shared" si="132"/>
        <v>240240.05551679997</v>
      </c>
      <c r="AC286" s="601">
        <f t="shared" si="132"/>
        <v>240240.05551679997</v>
      </c>
      <c r="AD286" s="601">
        <f t="shared" si="132"/>
        <v>240240.05551679997</v>
      </c>
      <c r="AE286" s="601">
        <f t="shared" si="132"/>
        <v>240240.05551679997</v>
      </c>
      <c r="AF286" s="601">
        <f t="shared" si="132"/>
        <v>240240.05551679997</v>
      </c>
      <c r="AG286" s="601">
        <f t="shared" si="132"/>
        <v>240240.05551679997</v>
      </c>
      <c r="AH286" s="601">
        <f t="shared" si="132"/>
        <v>240240.05551679997</v>
      </c>
      <c r="AI286" s="602">
        <f t="shared" si="132"/>
        <v>240240.05551679997</v>
      </c>
      <c r="AJ286" s="603">
        <f>SUM(F286:AI286)</f>
        <v>7489573.3725479981</v>
      </c>
    </row>
    <row r="287" spans="2:42" ht="14.4" outlineLevel="1" x14ac:dyDescent="0.25">
      <c r="B287" s="606">
        <v>5005</v>
      </c>
      <c r="C287" s="607" t="str">
        <f>VLOOKUP(B287,'Custo G GERAIS'!$B$18:$O$76,2,FALSE)</f>
        <v>EPI - Equip Proteção Individual</v>
      </c>
      <c r="D287" s="608" t="s">
        <v>629</v>
      </c>
      <c r="E287" s="609" t="s">
        <v>26</v>
      </c>
      <c r="F287" s="610">
        <f>+SUBTOTAL(9,F289:F289)</f>
        <v>279682.45269119996</v>
      </c>
      <c r="G287" s="610">
        <f t="shared" ref="G287:AI287" si="133">+SUBTOTAL(9,G289:G289)</f>
        <v>281296.00530288002</v>
      </c>
      <c r="H287" s="610">
        <f t="shared" si="133"/>
        <v>281296.00530288002</v>
      </c>
      <c r="I287" s="610">
        <f t="shared" si="133"/>
        <v>283985.25965567998</v>
      </c>
      <c r="J287" s="610">
        <f t="shared" si="133"/>
        <v>283985.25965567998</v>
      </c>
      <c r="K287" s="610">
        <f t="shared" si="133"/>
        <v>282371.70704399998</v>
      </c>
      <c r="L287" s="610">
        <f t="shared" si="133"/>
        <v>282371.70704399998</v>
      </c>
      <c r="M287" s="610">
        <f t="shared" si="133"/>
        <v>282371.70704399998</v>
      </c>
      <c r="N287" s="610">
        <f t="shared" si="133"/>
        <v>246873.54958704</v>
      </c>
      <c r="O287" s="610">
        <f t="shared" si="133"/>
        <v>246873.54958704</v>
      </c>
      <c r="P287" s="610">
        <f t="shared" si="133"/>
        <v>246873.54958704</v>
      </c>
      <c r="Q287" s="610">
        <f t="shared" si="133"/>
        <v>246873.54958704</v>
      </c>
      <c r="R287" s="610">
        <f t="shared" si="133"/>
        <v>246873.54958704</v>
      </c>
      <c r="S287" s="610">
        <f t="shared" si="133"/>
        <v>246873.54958704</v>
      </c>
      <c r="T287" s="610">
        <f t="shared" si="133"/>
        <v>246873.54958704</v>
      </c>
      <c r="U287" s="610">
        <f t="shared" si="133"/>
        <v>246873.54958704</v>
      </c>
      <c r="V287" s="610">
        <f t="shared" si="133"/>
        <v>246873.54958704</v>
      </c>
      <c r="W287" s="610">
        <f t="shared" si="133"/>
        <v>246873.54958704</v>
      </c>
      <c r="X287" s="610">
        <f t="shared" si="133"/>
        <v>246873.54958704</v>
      </c>
      <c r="Y287" s="610">
        <f t="shared" si="133"/>
        <v>246873.54958704</v>
      </c>
      <c r="Z287" s="610">
        <f t="shared" si="133"/>
        <v>246873.54958704</v>
      </c>
      <c r="AA287" s="610">
        <f t="shared" si="133"/>
        <v>246873.54958704</v>
      </c>
      <c r="AB287" s="610">
        <f t="shared" si="133"/>
        <v>246873.54958704</v>
      </c>
      <c r="AC287" s="610">
        <f t="shared" si="133"/>
        <v>246873.54958704</v>
      </c>
      <c r="AD287" s="610">
        <f t="shared" si="133"/>
        <v>246873.54958704</v>
      </c>
      <c r="AE287" s="610">
        <f t="shared" si="133"/>
        <v>246873.54958704</v>
      </c>
      <c r="AF287" s="610">
        <f t="shared" si="133"/>
        <v>246873.54958704</v>
      </c>
      <c r="AG287" s="610">
        <f t="shared" si="133"/>
        <v>246873.54958704</v>
      </c>
      <c r="AH287" s="610">
        <f t="shared" si="133"/>
        <v>246873.54958704</v>
      </c>
      <c r="AI287" s="611">
        <f t="shared" si="133"/>
        <v>246873.54958704</v>
      </c>
      <c r="AJ287" s="612">
        <f>SUM(F287:AI287)</f>
        <v>7688578.1946552042</v>
      </c>
      <c r="AK287" s="6"/>
    </row>
    <row r="288" spans="2:42" ht="14.4" outlineLevel="1" x14ac:dyDescent="0.25">
      <c r="B288" s="581"/>
      <c r="C288" s="582" t="s">
        <v>630</v>
      </c>
      <c r="D288" s="583" t="s">
        <v>599</v>
      </c>
      <c r="E288" s="584">
        <f>VLOOKUP(B287,'Custo G GERAIS'!$B$18:$O$76,14,FALSE)</f>
        <v>44.820905879999998</v>
      </c>
      <c r="F288" s="604">
        <f>ROUND('CRONO MO + SIST.'!E121*0.9,0)+ROUND('CRONO MO + SIST.'!E122*0.4,0)</f>
        <v>520</v>
      </c>
      <c r="G288" s="604">
        <f>ROUND('CRONO MO + SIST.'!F121*0.9,0)+ROUND('CRONO MO + SIST.'!F122*0.4,0)</f>
        <v>523</v>
      </c>
      <c r="H288" s="604">
        <f>ROUND('CRONO MO + SIST.'!G121*0.9,0)+ROUND('CRONO MO + SIST.'!G122*0.4,0)</f>
        <v>523</v>
      </c>
      <c r="I288" s="604">
        <f>ROUND('CRONO MO + SIST.'!H121*0.9,0)+ROUND('CRONO MO + SIST.'!H122*0.4,0)</f>
        <v>528</v>
      </c>
      <c r="J288" s="604">
        <f>ROUND('CRONO MO + SIST.'!I121*0.9,0)+ROUND('CRONO MO + SIST.'!I122*0.4,0)</f>
        <v>528</v>
      </c>
      <c r="K288" s="604">
        <f>ROUND('CRONO MO + SIST.'!J121*0.9,0)+ROUND('CRONO MO + SIST.'!J122*0.4,0)</f>
        <v>525</v>
      </c>
      <c r="L288" s="604">
        <f>ROUND('CRONO MO + SIST.'!K121*0.9,0)+ROUND('CRONO MO + SIST.'!K122*0.4,0)</f>
        <v>525</v>
      </c>
      <c r="M288" s="604">
        <f>ROUND('CRONO MO + SIST.'!L121*0.9,0)+ROUND('CRONO MO + SIST.'!L122*0.4,0)</f>
        <v>525</v>
      </c>
      <c r="N288" s="604">
        <f>ROUND('CRONO MO + SIST.'!M121*0.9,0)+ROUND('CRONO MO + SIST.'!M122*0.4,0)</f>
        <v>459</v>
      </c>
      <c r="O288" s="604">
        <f>ROUND('CRONO MO + SIST.'!N121*0.9,0)+ROUND('CRONO MO + SIST.'!N122*0.4,0)</f>
        <v>459</v>
      </c>
      <c r="P288" s="604">
        <f>ROUND('CRONO MO + SIST.'!O121*0.9,0)+ROUND('CRONO MO + SIST.'!O122*0.4,0)</f>
        <v>459</v>
      </c>
      <c r="Q288" s="604">
        <f>ROUND('CRONO MO + SIST.'!P121*0.9,0)+ROUND('CRONO MO + SIST.'!P122*0.4,0)</f>
        <v>459</v>
      </c>
      <c r="R288" s="604">
        <f>ROUND('CRONO MO + SIST.'!Q121*0.9,0)+ROUND('CRONO MO + SIST.'!Q122*0.4,0)</f>
        <v>459</v>
      </c>
      <c r="S288" s="604">
        <f>ROUND('CRONO MO + SIST.'!R121*0.9,0)+ROUND('CRONO MO + SIST.'!R122*0.4,0)</f>
        <v>459</v>
      </c>
      <c r="T288" s="604">
        <f>ROUND('CRONO MO + SIST.'!S121*0.9,0)+ROUND('CRONO MO + SIST.'!S122*0.4,0)</f>
        <v>459</v>
      </c>
      <c r="U288" s="604">
        <f>ROUND('CRONO MO + SIST.'!T121*0.9,0)+ROUND('CRONO MO + SIST.'!T122*0.4,0)</f>
        <v>459</v>
      </c>
      <c r="V288" s="604">
        <f>ROUND('CRONO MO + SIST.'!U121*0.9,0)+ROUND('CRONO MO + SIST.'!U122*0.4,0)</f>
        <v>459</v>
      </c>
      <c r="W288" s="604">
        <f>ROUND('CRONO MO + SIST.'!V121*0.9,0)+ROUND('CRONO MO + SIST.'!V122*0.4,0)</f>
        <v>459</v>
      </c>
      <c r="X288" s="604">
        <f>ROUND('CRONO MO + SIST.'!W121*0.9,0)+ROUND('CRONO MO + SIST.'!W122*0.4,0)</f>
        <v>459</v>
      </c>
      <c r="Y288" s="604">
        <f>ROUND('CRONO MO + SIST.'!X121*0.9,0)+ROUND('CRONO MO + SIST.'!X122*0.4,0)</f>
        <v>459</v>
      </c>
      <c r="Z288" s="604">
        <f>ROUND('CRONO MO + SIST.'!Y121*0.9,0)+ROUND('CRONO MO + SIST.'!Y122*0.4,0)</f>
        <v>459</v>
      </c>
      <c r="AA288" s="604">
        <f>ROUND('CRONO MO + SIST.'!Z121*0.9,0)+ROUND('CRONO MO + SIST.'!Z122*0.4,0)</f>
        <v>459</v>
      </c>
      <c r="AB288" s="604">
        <f>ROUND('CRONO MO + SIST.'!AA121*0.9,0)+ROUND('CRONO MO + SIST.'!AA122*0.4,0)</f>
        <v>459</v>
      </c>
      <c r="AC288" s="604">
        <f>ROUND('CRONO MO + SIST.'!AB121*0.9,0)+ROUND('CRONO MO + SIST.'!AB122*0.4,0)</f>
        <v>459</v>
      </c>
      <c r="AD288" s="604">
        <f>ROUND('CRONO MO + SIST.'!AC121*0.9,0)+ROUND('CRONO MO + SIST.'!AC122*0.4,0)</f>
        <v>459</v>
      </c>
      <c r="AE288" s="604">
        <f>ROUND('CRONO MO + SIST.'!AD121*0.9,0)+ROUND('CRONO MO + SIST.'!AD122*0.4,0)</f>
        <v>459</v>
      </c>
      <c r="AF288" s="604">
        <f>ROUND('CRONO MO + SIST.'!AE121*0.9,0)+ROUND('CRONO MO + SIST.'!AE122*0.4,0)</f>
        <v>459</v>
      </c>
      <c r="AG288" s="604">
        <f>ROUND('CRONO MO + SIST.'!AF121*0.9,0)+ROUND('CRONO MO + SIST.'!AF122*0.4,0)</f>
        <v>459</v>
      </c>
      <c r="AH288" s="604">
        <f>ROUND('CRONO MO + SIST.'!AG121*0.9,0)+ROUND('CRONO MO + SIST.'!AG122*0.4,0)</f>
        <v>459</v>
      </c>
      <c r="AI288" s="605">
        <f>ROUND('CRONO MO + SIST.'!AH121*0.9,0)+ROUND('CRONO MO + SIST.'!AH122*0.4,0)</f>
        <v>459</v>
      </c>
      <c r="AJ288" s="587"/>
    </row>
    <row r="289" spans="2:37" ht="14.4" outlineLevel="1" x14ac:dyDescent="0.25">
      <c r="B289" s="597"/>
      <c r="C289" s="598" t="s">
        <v>631</v>
      </c>
      <c r="D289" s="599" t="s">
        <v>765</v>
      </c>
      <c r="E289" s="600"/>
      <c r="F289" s="601">
        <f t="shared" ref="F289:AI289" si="134">+$E288*F288*12</f>
        <v>279682.45269119996</v>
      </c>
      <c r="G289" s="601">
        <f t="shared" si="134"/>
        <v>281296.00530288002</v>
      </c>
      <c r="H289" s="601">
        <f t="shared" si="134"/>
        <v>281296.00530288002</v>
      </c>
      <c r="I289" s="601">
        <f t="shared" si="134"/>
        <v>283985.25965567998</v>
      </c>
      <c r="J289" s="601">
        <f t="shared" si="134"/>
        <v>283985.25965567998</v>
      </c>
      <c r="K289" s="601">
        <f t="shared" si="134"/>
        <v>282371.70704399998</v>
      </c>
      <c r="L289" s="601">
        <f t="shared" si="134"/>
        <v>282371.70704399998</v>
      </c>
      <c r="M289" s="601">
        <f t="shared" si="134"/>
        <v>282371.70704399998</v>
      </c>
      <c r="N289" s="601">
        <f t="shared" si="134"/>
        <v>246873.54958704</v>
      </c>
      <c r="O289" s="601">
        <f t="shared" si="134"/>
        <v>246873.54958704</v>
      </c>
      <c r="P289" s="601">
        <f t="shared" si="134"/>
        <v>246873.54958704</v>
      </c>
      <c r="Q289" s="601">
        <f t="shared" si="134"/>
        <v>246873.54958704</v>
      </c>
      <c r="R289" s="601">
        <f t="shared" si="134"/>
        <v>246873.54958704</v>
      </c>
      <c r="S289" s="601">
        <f t="shared" si="134"/>
        <v>246873.54958704</v>
      </c>
      <c r="T289" s="601">
        <f t="shared" si="134"/>
        <v>246873.54958704</v>
      </c>
      <c r="U289" s="601">
        <f t="shared" si="134"/>
        <v>246873.54958704</v>
      </c>
      <c r="V289" s="601">
        <f t="shared" si="134"/>
        <v>246873.54958704</v>
      </c>
      <c r="W289" s="601">
        <f t="shared" si="134"/>
        <v>246873.54958704</v>
      </c>
      <c r="X289" s="601">
        <f t="shared" si="134"/>
        <v>246873.54958704</v>
      </c>
      <c r="Y289" s="601">
        <f t="shared" si="134"/>
        <v>246873.54958704</v>
      </c>
      <c r="Z289" s="601">
        <f t="shared" si="134"/>
        <v>246873.54958704</v>
      </c>
      <c r="AA289" s="601">
        <f t="shared" si="134"/>
        <v>246873.54958704</v>
      </c>
      <c r="AB289" s="601">
        <f t="shared" si="134"/>
        <v>246873.54958704</v>
      </c>
      <c r="AC289" s="601">
        <f t="shared" si="134"/>
        <v>246873.54958704</v>
      </c>
      <c r="AD289" s="601">
        <f t="shared" si="134"/>
        <v>246873.54958704</v>
      </c>
      <c r="AE289" s="601">
        <f t="shared" si="134"/>
        <v>246873.54958704</v>
      </c>
      <c r="AF289" s="601">
        <f t="shared" si="134"/>
        <v>246873.54958704</v>
      </c>
      <c r="AG289" s="601">
        <f t="shared" si="134"/>
        <v>246873.54958704</v>
      </c>
      <c r="AH289" s="601">
        <f t="shared" si="134"/>
        <v>246873.54958704</v>
      </c>
      <c r="AI289" s="602">
        <f t="shared" si="134"/>
        <v>246873.54958704</v>
      </c>
      <c r="AJ289" s="603">
        <f>SUM(F289:AI289)</f>
        <v>7688578.1946552042</v>
      </c>
    </row>
    <row r="290" spans="2:37" ht="14.4" outlineLevel="1" x14ac:dyDescent="0.25">
      <c r="B290" s="606">
        <v>5006</v>
      </c>
      <c r="C290" s="607" t="str">
        <f>VLOOKUP(B290,'Custo G GERAIS'!$B$18:$O$76,2,FALSE)</f>
        <v>Uniformes</v>
      </c>
      <c r="D290" s="608" t="s">
        <v>629</v>
      </c>
      <c r="E290" s="609" t="s">
        <v>26</v>
      </c>
      <c r="F290" s="610">
        <f>+SUBTOTAL(9,F292:F292)</f>
        <v>274303.94398559997</v>
      </c>
      <c r="G290" s="610">
        <f t="shared" ref="G290:AI290" si="135">+SUBTOTAL(9,G292:G292)</f>
        <v>275648.57116199995</v>
      </c>
      <c r="H290" s="610">
        <f t="shared" si="135"/>
        <v>275648.57116199995</v>
      </c>
      <c r="I290" s="610">
        <f t="shared" si="135"/>
        <v>277889.61645600002</v>
      </c>
      <c r="J290" s="610">
        <f t="shared" si="135"/>
        <v>277889.61645600002</v>
      </c>
      <c r="K290" s="610">
        <f t="shared" si="135"/>
        <v>274303.94398559997</v>
      </c>
      <c r="L290" s="610">
        <f t="shared" si="135"/>
        <v>274303.94398559997</v>
      </c>
      <c r="M290" s="610">
        <f t="shared" si="135"/>
        <v>274303.94398559997</v>
      </c>
      <c r="N290" s="610">
        <f t="shared" si="135"/>
        <v>240240.05551679997</v>
      </c>
      <c r="O290" s="610">
        <f t="shared" si="135"/>
        <v>240240.05551679997</v>
      </c>
      <c r="P290" s="610">
        <f t="shared" si="135"/>
        <v>240240.05551679997</v>
      </c>
      <c r="Q290" s="610">
        <f t="shared" si="135"/>
        <v>240240.05551679997</v>
      </c>
      <c r="R290" s="610">
        <f t="shared" si="135"/>
        <v>240240.05551679997</v>
      </c>
      <c r="S290" s="610">
        <f t="shared" si="135"/>
        <v>240240.05551679997</v>
      </c>
      <c r="T290" s="610">
        <f t="shared" si="135"/>
        <v>240240.05551679997</v>
      </c>
      <c r="U290" s="610">
        <f t="shared" si="135"/>
        <v>240240.05551679997</v>
      </c>
      <c r="V290" s="610">
        <f t="shared" si="135"/>
        <v>240240.05551679997</v>
      </c>
      <c r="W290" s="610">
        <f t="shared" si="135"/>
        <v>240240.05551679997</v>
      </c>
      <c r="X290" s="610">
        <f t="shared" si="135"/>
        <v>240240.05551679997</v>
      </c>
      <c r="Y290" s="610">
        <f t="shared" si="135"/>
        <v>240240.05551679997</v>
      </c>
      <c r="Z290" s="610">
        <f t="shared" si="135"/>
        <v>240240.05551679997</v>
      </c>
      <c r="AA290" s="610">
        <f t="shared" si="135"/>
        <v>240240.05551679997</v>
      </c>
      <c r="AB290" s="610">
        <f t="shared" si="135"/>
        <v>240240.05551679997</v>
      </c>
      <c r="AC290" s="610">
        <f t="shared" si="135"/>
        <v>240240.05551679997</v>
      </c>
      <c r="AD290" s="610">
        <f t="shared" si="135"/>
        <v>240240.05551679997</v>
      </c>
      <c r="AE290" s="610">
        <f t="shared" si="135"/>
        <v>240240.05551679997</v>
      </c>
      <c r="AF290" s="610">
        <f t="shared" si="135"/>
        <v>240240.05551679997</v>
      </c>
      <c r="AG290" s="610">
        <f t="shared" si="135"/>
        <v>240240.05551679997</v>
      </c>
      <c r="AH290" s="610">
        <f t="shared" si="135"/>
        <v>240240.05551679997</v>
      </c>
      <c r="AI290" s="611">
        <f t="shared" si="135"/>
        <v>240240.05551679997</v>
      </c>
      <c r="AJ290" s="612">
        <f>SUM(F290:AI290)</f>
        <v>7489573.3725479981</v>
      </c>
      <c r="AK290" s="6"/>
    </row>
    <row r="291" spans="2:37" ht="14.4" outlineLevel="1" x14ac:dyDescent="0.25">
      <c r="B291" s="581"/>
      <c r="C291" s="582" t="s">
        <v>630</v>
      </c>
      <c r="D291" s="583" t="s">
        <v>599</v>
      </c>
      <c r="E291" s="584">
        <f>VLOOKUP(B290,'Custo G GERAIS'!$B$18:$O$76,14,FALSE)</f>
        <v>37.350754899999998</v>
      </c>
      <c r="F291" s="604">
        <f>+'CRONO MO + SIST.'!E118</f>
        <v>612</v>
      </c>
      <c r="G291" s="604">
        <f>+'CRONO MO + SIST.'!F118</f>
        <v>615</v>
      </c>
      <c r="H291" s="604">
        <f>+'CRONO MO + SIST.'!G118</f>
        <v>615</v>
      </c>
      <c r="I291" s="604">
        <f>+'CRONO MO + SIST.'!H118</f>
        <v>620</v>
      </c>
      <c r="J291" s="604">
        <f>+'CRONO MO + SIST.'!I118</f>
        <v>620</v>
      </c>
      <c r="K291" s="604">
        <f>+'CRONO MO + SIST.'!J118</f>
        <v>612</v>
      </c>
      <c r="L291" s="604">
        <f>+'CRONO MO + SIST.'!K118</f>
        <v>612</v>
      </c>
      <c r="M291" s="604">
        <f>+'CRONO MO + SIST.'!L118</f>
        <v>612</v>
      </c>
      <c r="N291" s="604">
        <f>+'CRONO MO + SIST.'!M118</f>
        <v>536</v>
      </c>
      <c r="O291" s="604">
        <f>+'CRONO MO + SIST.'!N118</f>
        <v>536</v>
      </c>
      <c r="P291" s="604">
        <f>+'CRONO MO + SIST.'!O118</f>
        <v>536</v>
      </c>
      <c r="Q291" s="604">
        <f>+'CRONO MO + SIST.'!P118</f>
        <v>536</v>
      </c>
      <c r="R291" s="604">
        <f>+'CRONO MO + SIST.'!Q118</f>
        <v>536</v>
      </c>
      <c r="S291" s="604">
        <f>+'CRONO MO + SIST.'!R118</f>
        <v>536</v>
      </c>
      <c r="T291" s="604">
        <f>+'CRONO MO + SIST.'!S118</f>
        <v>536</v>
      </c>
      <c r="U291" s="604">
        <f>+'CRONO MO + SIST.'!T118</f>
        <v>536</v>
      </c>
      <c r="V291" s="604">
        <f>+'CRONO MO + SIST.'!U118</f>
        <v>536</v>
      </c>
      <c r="W291" s="604">
        <f>+'CRONO MO + SIST.'!V118</f>
        <v>536</v>
      </c>
      <c r="X291" s="604">
        <f>+'CRONO MO + SIST.'!W118</f>
        <v>536</v>
      </c>
      <c r="Y291" s="604">
        <f>+'CRONO MO + SIST.'!X118</f>
        <v>536</v>
      </c>
      <c r="Z291" s="604">
        <f>+'CRONO MO + SIST.'!Y118</f>
        <v>536</v>
      </c>
      <c r="AA291" s="604">
        <f>+'CRONO MO + SIST.'!Z118</f>
        <v>536</v>
      </c>
      <c r="AB291" s="604">
        <f>+'CRONO MO + SIST.'!AA118</f>
        <v>536</v>
      </c>
      <c r="AC291" s="604">
        <f>+'CRONO MO + SIST.'!AB118</f>
        <v>536</v>
      </c>
      <c r="AD291" s="604">
        <f>+'CRONO MO + SIST.'!AC118</f>
        <v>536</v>
      </c>
      <c r="AE291" s="604">
        <f>+'CRONO MO + SIST.'!AD118</f>
        <v>536</v>
      </c>
      <c r="AF291" s="604">
        <f>+'CRONO MO + SIST.'!AE118</f>
        <v>536</v>
      </c>
      <c r="AG291" s="604">
        <f>+'CRONO MO + SIST.'!AF118</f>
        <v>536</v>
      </c>
      <c r="AH291" s="604">
        <f>+'CRONO MO + SIST.'!AG118</f>
        <v>536</v>
      </c>
      <c r="AI291" s="605">
        <f>+'CRONO MO + SIST.'!AH118</f>
        <v>536</v>
      </c>
      <c r="AJ291" s="587"/>
    </row>
    <row r="292" spans="2:37" ht="14.4" outlineLevel="1" x14ac:dyDescent="0.25">
      <c r="B292" s="597"/>
      <c r="C292" s="598" t="s">
        <v>631</v>
      </c>
      <c r="D292" s="599" t="s">
        <v>765</v>
      </c>
      <c r="E292" s="600"/>
      <c r="F292" s="601">
        <f t="shared" ref="F292:AI292" si="136">+$E291*F291*12</f>
        <v>274303.94398559997</v>
      </c>
      <c r="G292" s="601">
        <f t="shared" si="136"/>
        <v>275648.57116199995</v>
      </c>
      <c r="H292" s="601">
        <f t="shared" si="136"/>
        <v>275648.57116199995</v>
      </c>
      <c r="I292" s="601">
        <f t="shared" si="136"/>
        <v>277889.61645600002</v>
      </c>
      <c r="J292" s="601">
        <f t="shared" si="136"/>
        <v>277889.61645600002</v>
      </c>
      <c r="K292" s="601">
        <f t="shared" si="136"/>
        <v>274303.94398559997</v>
      </c>
      <c r="L292" s="601">
        <f t="shared" si="136"/>
        <v>274303.94398559997</v>
      </c>
      <c r="M292" s="601">
        <f t="shared" si="136"/>
        <v>274303.94398559997</v>
      </c>
      <c r="N292" s="601">
        <f t="shared" si="136"/>
        <v>240240.05551679997</v>
      </c>
      <c r="O292" s="601">
        <f t="shared" si="136"/>
        <v>240240.05551679997</v>
      </c>
      <c r="P292" s="601">
        <f t="shared" si="136"/>
        <v>240240.05551679997</v>
      </c>
      <c r="Q292" s="601">
        <f t="shared" si="136"/>
        <v>240240.05551679997</v>
      </c>
      <c r="R292" s="601">
        <f t="shared" si="136"/>
        <v>240240.05551679997</v>
      </c>
      <c r="S292" s="601">
        <f t="shared" si="136"/>
        <v>240240.05551679997</v>
      </c>
      <c r="T292" s="601">
        <f t="shared" si="136"/>
        <v>240240.05551679997</v>
      </c>
      <c r="U292" s="601">
        <f t="shared" si="136"/>
        <v>240240.05551679997</v>
      </c>
      <c r="V292" s="601">
        <f t="shared" si="136"/>
        <v>240240.05551679997</v>
      </c>
      <c r="W292" s="601">
        <f t="shared" si="136"/>
        <v>240240.05551679997</v>
      </c>
      <c r="X292" s="601">
        <f t="shared" si="136"/>
        <v>240240.05551679997</v>
      </c>
      <c r="Y292" s="601">
        <f t="shared" si="136"/>
        <v>240240.05551679997</v>
      </c>
      <c r="Z292" s="601">
        <f t="shared" si="136"/>
        <v>240240.05551679997</v>
      </c>
      <c r="AA292" s="601">
        <f t="shared" si="136"/>
        <v>240240.05551679997</v>
      </c>
      <c r="AB292" s="601">
        <f t="shared" si="136"/>
        <v>240240.05551679997</v>
      </c>
      <c r="AC292" s="601">
        <f t="shared" si="136"/>
        <v>240240.05551679997</v>
      </c>
      <c r="AD292" s="601">
        <f t="shared" si="136"/>
        <v>240240.05551679997</v>
      </c>
      <c r="AE292" s="601">
        <f t="shared" si="136"/>
        <v>240240.05551679997</v>
      </c>
      <c r="AF292" s="601">
        <f t="shared" si="136"/>
        <v>240240.05551679997</v>
      </c>
      <c r="AG292" s="601">
        <f t="shared" si="136"/>
        <v>240240.05551679997</v>
      </c>
      <c r="AH292" s="601">
        <f t="shared" si="136"/>
        <v>240240.05551679997</v>
      </c>
      <c r="AI292" s="602">
        <f t="shared" si="136"/>
        <v>240240.05551679997</v>
      </c>
      <c r="AJ292" s="603">
        <f>SUM(F292:AI292)</f>
        <v>7489573.3725479981</v>
      </c>
    </row>
    <row r="293" spans="2:37" ht="14.4" outlineLevel="1" x14ac:dyDescent="0.25">
      <c r="B293" s="606">
        <v>5007</v>
      </c>
      <c r="C293" s="607" t="str">
        <f>VLOOKUP(B293,'Custo G GERAIS'!$B$18:$O$76,2,FALSE)</f>
        <v>Consultoria Administrativo Financeira (Semestral)</v>
      </c>
      <c r="D293" s="608" t="s">
        <v>629</v>
      </c>
      <c r="E293" s="609" t="s">
        <v>26</v>
      </c>
      <c r="F293" s="610">
        <f>+SUBTOTAL(9,F295:F295)</f>
        <v>20752</v>
      </c>
      <c r="G293" s="610">
        <f t="shared" ref="G293:AI293" si="137">+SUBTOTAL(9,G295:G295)</f>
        <v>20752</v>
      </c>
      <c r="H293" s="610">
        <f t="shared" si="137"/>
        <v>20752</v>
      </c>
      <c r="I293" s="610">
        <f t="shared" si="137"/>
        <v>20752</v>
      </c>
      <c r="J293" s="610">
        <f t="shared" si="137"/>
        <v>20752</v>
      </c>
      <c r="K293" s="610">
        <f t="shared" si="137"/>
        <v>20752</v>
      </c>
      <c r="L293" s="610">
        <f t="shared" si="137"/>
        <v>20752</v>
      </c>
      <c r="M293" s="610">
        <f t="shared" si="137"/>
        <v>20752</v>
      </c>
      <c r="N293" s="610">
        <f t="shared" si="137"/>
        <v>20752</v>
      </c>
      <c r="O293" s="610">
        <f t="shared" si="137"/>
        <v>20752</v>
      </c>
      <c r="P293" s="610">
        <f t="shared" si="137"/>
        <v>20752</v>
      </c>
      <c r="Q293" s="610">
        <f t="shared" si="137"/>
        <v>20752</v>
      </c>
      <c r="R293" s="610">
        <f t="shared" si="137"/>
        <v>20752</v>
      </c>
      <c r="S293" s="610">
        <f t="shared" si="137"/>
        <v>20752</v>
      </c>
      <c r="T293" s="610">
        <f t="shared" si="137"/>
        <v>20752</v>
      </c>
      <c r="U293" s="610">
        <f t="shared" si="137"/>
        <v>20752</v>
      </c>
      <c r="V293" s="610">
        <f t="shared" si="137"/>
        <v>20752</v>
      </c>
      <c r="W293" s="610">
        <f t="shared" si="137"/>
        <v>20752</v>
      </c>
      <c r="X293" s="610">
        <f t="shared" si="137"/>
        <v>20752</v>
      </c>
      <c r="Y293" s="610">
        <f t="shared" si="137"/>
        <v>20752</v>
      </c>
      <c r="Z293" s="610">
        <f t="shared" si="137"/>
        <v>20752</v>
      </c>
      <c r="AA293" s="610">
        <f t="shared" si="137"/>
        <v>20752</v>
      </c>
      <c r="AB293" s="610">
        <f t="shared" si="137"/>
        <v>20752</v>
      </c>
      <c r="AC293" s="610">
        <f t="shared" si="137"/>
        <v>20752</v>
      </c>
      <c r="AD293" s="610">
        <f t="shared" si="137"/>
        <v>20752</v>
      </c>
      <c r="AE293" s="610">
        <f t="shared" si="137"/>
        <v>20752</v>
      </c>
      <c r="AF293" s="610">
        <f t="shared" si="137"/>
        <v>20752</v>
      </c>
      <c r="AG293" s="610">
        <f t="shared" si="137"/>
        <v>20752</v>
      </c>
      <c r="AH293" s="610">
        <f t="shared" si="137"/>
        <v>20752</v>
      </c>
      <c r="AI293" s="611">
        <f t="shared" si="137"/>
        <v>20752</v>
      </c>
      <c r="AJ293" s="612">
        <f>SUM(F293:AI293)</f>
        <v>622560</v>
      </c>
      <c r="AK293" s="6"/>
    </row>
    <row r="294" spans="2:37" ht="14.4" outlineLevel="1" x14ac:dyDescent="0.25">
      <c r="B294" s="581"/>
      <c r="C294" s="582" t="s">
        <v>630</v>
      </c>
      <c r="D294" s="583" t="s">
        <v>599</v>
      </c>
      <c r="E294" s="584">
        <f>VLOOKUP(B293,'Custo G GERAIS'!$B$18:$O$76,14,FALSE)</f>
        <v>10376</v>
      </c>
      <c r="F294" s="604">
        <v>2</v>
      </c>
      <c r="G294" s="604">
        <f>F294</f>
        <v>2</v>
      </c>
      <c r="H294" s="604">
        <f t="shared" ref="H294:AI294" si="138">G294</f>
        <v>2</v>
      </c>
      <c r="I294" s="604">
        <f t="shared" si="138"/>
        <v>2</v>
      </c>
      <c r="J294" s="604">
        <f t="shared" si="138"/>
        <v>2</v>
      </c>
      <c r="K294" s="604">
        <f t="shared" si="138"/>
        <v>2</v>
      </c>
      <c r="L294" s="604">
        <f t="shared" si="138"/>
        <v>2</v>
      </c>
      <c r="M294" s="604">
        <f t="shared" si="138"/>
        <v>2</v>
      </c>
      <c r="N294" s="604">
        <f t="shared" si="138"/>
        <v>2</v>
      </c>
      <c r="O294" s="604">
        <f t="shared" si="138"/>
        <v>2</v>
      </c>
      <c r="P294" s="604">
        <f t="shared" si="138"/>
        <v>2</v>
      </c>
      <c r="Q294" s="604">
        <f t="shared" si="138"/>
        <v>2</v>
      </c>
      <c r="R294" s="604">
        <f t="shared" si="138"/>
        <v>2</v>
      </c>
      <c r="S294" s="604">
        <f t="shared" si="138"/>
        <v>2</v>
      </c>
      <c r="T294" s="604">
        <f t="shared" si="138"/>
        <v>2</v>
      </c>
      <c r="U294" s="604">
        <f t="shared" si="138"/>
        <v>2</v>
      </c>
      <c r="V294" s="604">
        <f t="shared" si="138"/>
        <v>2</v>
      </c>
      <c r="W294" s="604">
        <f t="shared" si="138"/>
        <v>2</v>
      </c>
      <c r="X294" s="604">
        <f t="shared" si="138"/>
        <v>2</v>
      </c>
      <c r="Y294" s="604">
        <f t="shared" si="138"/>
        <v>2</v>
      </c>
      <c r="Z294" s="604">
        <f t="shared" si="138"/>
        <v>2</v>
      </c>
      <c r="AA294" s="604">
        <f t="shared" si="138"/>
        <v>2</v>
      </c>
      <c r="AB294" s="604">
        <f t="shared" si="138"/>
        <v>2</v>
      </c>
      <c r="AC294" s="604">
        <f t="shared" si="138"/>
        <v>2</v>
      </c>
      <c r="AD294" s="604">
        <f t="shared" si="138"/>
        <v>2</v>
      </c>
      <c r="AE294" s="604">
        <f t="shared" si="138"/>
        <v>2</v>
      </c>
      <c r="AF294" s="604">
        <f t="shared" si="138"/>
        <v>2</v>
      </c>
      <c r="AG294" s="604">
        <f t="shared" si="138"/>
        <v>2</v>
      </c>
      <c r="AH294" s="604">
        <f t="shared" si="138"/>
        <v>2</v>
      </c>
      <c r="AI294" s="605">
        <f t="shared" si="138"/>
        <v>2</v>
      </c>
      <c r="AJ294" s="587"/>
      <c r="AK294" s="6"/>
    </row>
    <row r="295" spans="2:37" ht="14.4" outlineLevel="1" x14ac:dyDescent="0.25">
      <c r="B295" s="597"/>
      <c r="C295" s="598" t="s">
        <v>631</v>
      </c>
      <c r="D295" s="599" t="s">
        <v>765</v>
      </c>
      <c r="E295" s="600"/>
      <c r="F295" s="601">
        <f>+$E294*F294</f>
        <v>20752</v>
      </c>
      <c r="G295" s="601">
        <f t="shared" ref="G295:AI295" si="139">+$E294*G294</f>
        <v>20752</v>
      </c>
      <c r="H295" s="601">
        <f t="shared" si="139"/>
        <v>20752</v>
      </c>
      <c r="I295" s="601">
        <f t="shared" si="139"/>
        <v>20752</v>
      </c>
      <c r="J295" s="601">
        <f t="shared" si="139"/>
        <v>20752</v>
      </c>
      <c r="K295" s="601">
        <f t="shared" si="139"/>
        <v>20752</v>
      </c>
      <c r="L295" s="601">
        <f t="shared" si="139"/>
        <v>20752</v>
      </c>
      <c r="M295" s="601">
        <f t="shared" si="139"/>
        <v>20752</v>
      </c>
      <c r="N295" s="601">
        <f t="shared" si="139"/>
        <v>20752</v>
      </c>
      <c r="O295" s="601">
        <f t="shared" si="139"/>
        <v>20752</v>
      </c>
      <c r="P295" s="601">
        <f t="shared" si="139"/>
        <v>20752</v>
      </c>
      <c r="Q295" s="601">
        <f t="shared" si="139"/>
        <v>20752</v>
      </c>
      <c r="R295" s="601">
        <f t="shared" si="139"/>
        <v>20752</v>
      </c>
      <c r="S295" s="601">
        <f t="shared" si="139"/>
        <v>20752</v>
      </c>
      <c r="T295" s="601">
        <f t="shared" si="139"/>
        <v>20752</v>
      </c>
      <c r="U295" s="601">
        <f t="shared" si="139"/>
        <v>20752</v>
      </c>
      <c r="V295" s="601">
        <f t="shared" si="139"/>
        <v>20752</v>
      </c>
      <c r="W295" s="601">
        <f t="shared" si="139"/>
        <v>20752</v>
      </c>
      <c r="X295" s="601">
        <f t="shared" si="139"/>
        <v>20752</v>
      </c>
      <c r="Y295" s="601">
        <f t="shared" si="139"/>
        <v>20752</v>
      </c>
      <c r="Z295" s="601">
        <f t="shared" si="139"/>
        <v>20752</v>
      </c>
      <c r="AA295" s="601">
        <f t="shared" si="139"/>
        <v>20752</v>
      </c>
      <c r="AB295" s="601">
        <f t="shared" si="139"/>
        <v>20752</v>
      </c>
      <c r="AC295" s="601">
        <f t="shared" si="139"/>
        <v>20752</v>
      </c>
      <c r="AD295" s="601">
        <f t="shared" si="139"/>
        <v>20752</v>
      </c>
      <c r="AE295" s="601">
        <f t="shared" si="139"/>
        <v>20752</v>
      </c>
      <c r="AF295" s="601">
        <f t="shared" si="139"/>
        <v>20752</v>
      </c>
      <c r="AG295" s="601">
        <f t="shared" si="139"/>
        <v>20752</v>
      </c>
      <c r="AH295" s="601">
        <f t="shared" si="139"/>
        <v>20752</v>
      </c>
      <c r="AI295" s="602">
        <f t="shared" si="139"/>
        <v>20752</v>
      </c>
      <c r="AJ295" s="603">
        <f>SUM(F295:AI295)</f>
        <v>622560</v>
      </c>
    </row>
    <row r="296" spans="2:37" ht="14.4" outlineLevel="1" x14ac:dyDescent="0.25">
      <c r="B296" s="606">
        <v>5008</v>
      </c>
      <c r="C296" s="607" t="str">
        <f>VLOOKUP(B296,'Custo G GERAIS'!$B$18:$O$76,2,FALSE)</f>
        <v>Consultoria Fiscal (Semestral)</v>
      </c>
      <c r="D296" s="608" t="s">
        <v>629</v>
      </c>
      <c r="E296" s="609" t="s">
        <v>26</v>
      </c>
      <c r="F296" s="610">
        <f>+SUBTOTAL(9,F298:F298)</f>
        <v>12454</v>
      </c>
      <c r="G296" s="610">
        <f t="shared" ref="G296:AI296" si="140">+SUBTOTAL(9,G298:G298)</f>
        <v>12454</v>
      </c>
      <c r="H296" s="610">
        <f t="shared" si="140"/>
        <v>12454</v>
      </c>
      <c r="I296" s="610">
        <f t="shared" si="140"/>
        <v>12454</v>
      </c>
      <c r="J296" s="610">
        <f t="shared" si="140"/>
        <v>12454</v>
      </c>
      <c r="K296" s="610">
        <f t="shared" si="140"/>
        <v>12454</v>
      </c>
      <c r="L296" s="610">
        <f t="shared" si="140"/>
        <v>12454</v>
      </c>
      <c r="M296" s="610">
        <f t="shared" si="140"/>
        <v>12454</v>
      </c>
      <c r="N296" s="610">
        <f t="shared" si="140"/>
        <v>12454</v>
      </c>
      <c r="O296" s="610">
        <f t="shared" si="140"/>
        <v>12454</v>
      </c>
      <c r="P296" s="610">
        <f t="shared" si="140"/>
        <v>12454</v>
      </c>
      <c r="Q296" s="610">
        <f t="shared" si="140"/>
        <v>12454</v>
      </c>
      <c r="R296" s="610">
        <f t="shared" si="140"/>
        <v>12454</v>
      </c>
      <c r="S296" s="610">
        <f t="shared" si="140"/>
        <v>12454</v>
      </c>
      <c r="T296" s="610">
        <f t="shared" si="140"/>
        <v>12454</v>
      </c>
      <c r="U296" s="610">
        <f t="shared" si="140"/>
        <v>12454</v>
      </c>
      <c r="V296" s="610">
        <f t="shared" si="140"/>
        <v>12454</v>
      </c>
      <c r="W296" s="610">
        <f t="shared" si="140"/>
        <v>12454</v>
      </c>
      <c r="X296" s="610">
        <f t="shared" si="140"/>
        <v>12454</v>
      </c>
      <c r="Y296" s="610">
        <f t="shared" si="140"/>
        <v>12454</v>
      </c>
      <c r="Z296" s="610">
        <f t="shared" si="140"/>
        <v>12454</v>
      </c>
      <c r="AA296" s="610">
        <f t="shared" si="140"/>
        <v>12454</v>
      </c>
      <c r="AB296" s="610">
        <f t="shared" si="140"/>
        <v>12454</v>
      </c>
      <c r="AC296" s="610">
        <f t="shared" si="140"/>
        <v>12454</v>
      </c>
      <c r="AD296" s="610">
        <f t="shared" si="140"/>
        <v>12454</v>
      </c>
      <c r="AE296" s="610">
        <f t="shared" si="140"/>
        <v>12454</v>
      </c>
      <c r="AF296" s="610">
        <f t="shared" si="140"/>
        <v>12454</v>
      </c>
      <c r="AG296" s="610">
        <f t="shared" si="140"/>
        <v>12454</v>
      </c>
      <c r="AH296" s="610">
        <f t="shared" si="140"/>
        <v>12454</v>
      </c>
      <c r="AI296" s="611">
        <f t="shared" si="140"/>
        <v>12454</v>
      </c>
      <c r="AJ296" s="612">
        <f>SUM(F296:AI296)</f>
        <v>373620</v>
      </c>
      <c r="AK296" s="6"/>
    </row>
    <row r="297" spans="2:37" ht="14.4" outlineLevel="1" x14ac:dyDescent="0.25">
      <c r="B297" s="581"/>
      <c r="C297" s="582" t="s">
        <v>630</v>
      </c>
      <c r="D297" s="583" t="s">
        <v>599</v>
      </c>
      <c r="E297" s="584">
        <f>VLOOKUP(B296,'Custo G GERAIS'!$B$18:$O$76,14,FALSE)</f>
        <v>6227</v>
      </c>
      <c r="F297" s="604">
        <v>2</v>
      </c>
      <c r="G297" s="604">
        <f>F297</f>
        <v>2</v>
      </c>
      <c r="H297" s="604">
        <f t="shared" ref="H297:AI297" si="141">G297</f>
        <v>2</v>
      </c>
      <c r="I297" s="604">
        <f t="shared" si="141"/>
        <v>2</v>
      </c>
      <c r="J297" s="604">
        <f t="shared" si="141"/>
        <v>2</v>
      </c>
      <c r="K297" s="604">
        <f t="shared" si="141"/>
        <v>2</v>
      </c>
      <c r="L297" s="604">
        <f t="shared" si="141"/>
        <v>2</v>
      </c>
      <c r="M297" s="604">
        <f t="shared" si="141"/>
        <v>2</v>
      </c>
      <c r="N297" s="604">
        <f t="shared" si="141"/>
        <v>2</v>
      </c>
      <c r="O297" s="604">
        <f t="shared" si="141"/>
        <v>2</v>
      </c>
      <c r="P297" s="604">
        <f t="shared" si="141"/>
        <v>2</v>
      </c>
      <c r="Q297" s="604">
        <f t="shared" si="141"/>
        <v>2</v>
      </c>
      <c r="R297" s="604">
        <f t="shared" si="141"/>
        <v>2</v>
      </c>
      <c r="S297" s="604">
        <f t="shared" si="141"/>
        <v>2</v>
      </c>
      <c r="T297" s="604">
        <f t="shared" si="141"/>
        <v>2</v>
      </c>
      <c r="U297" s="604">
        <f t="shared" si="141"/>
        <v>2</v>
      </c>
      <c r="V297" s="604">
        <f t="shared" si="141"/>
        <v>2</v>
      </c>
      <c r="W297" s="604">
        <f t="shared" si="141"/>
        <v>2</v>
      </c>
      <c r="X297" s="604">
        <f t="shared" si="141"/>
        <v>2</v>
      </c>
      <c r="Y297" s="604">
        <f t="shared" si="141"/>
        <v>2</v>
      </c>
      <c r="Z297" s="604">
        <f t="shared" si="141"/>
        <v>2</v>
      </c>
      <c r="AA297" s="604">
        <f t="shared" si="141"/>
        <v>2</v>
      </c>
      <c r="AB297" s="604">
        <f t="shared" si="141"/>
        <v>2</v>
      </c>
      <c r="AC297" s="604">
        <f t="shared" si="141"/>
        <v>2</v>
      </c>
      <c r="AD297" s="604">
        <f t="shared" si="141"/>
        <v>2</v>
      </c>
      <c r="AE297" s="604">
        <f t="shared" si="141"/>
        <v>2</v>
      </c>
      <c r="AF297" s="604">
        <f t="shared" si="141"/>
        <v>2</v>
      </c>
      <c r="AG297" s="604">
        <f t="shared" si="141"/>
        <v>2</v>
      </c>
      <c r="AH297" s="604">
        <f t="shared" si="141"/>
        <v>2</v>
      </c>
      <c r="AI297" s="605">
        <f t="shared" si="141"/>
        <v>2</v>
      </c>
      <c r="AJ297" s="587"/>
    </row>
    <row r="298" spans="2:37" ht="14.4" outlineLevel="1" x14ac:dyDescent="0.25">
      <c r="B298" s="597"/>
      <c r="C298" s="598" t="s">
        <v>631</v>
      </c>
      <c r="D298" s="599" t="s">
        <v>765</v>
      </c>
      <c r="E298" s="600"/>
      <c r="F298" s="601">
        <f t="shared" ref="F298:AI298" si="142">+$E297*F297</f>
        <v>12454</v>
      </c>
      <c r="G298" s="601">
        <f t="shared" si="142"/>
        <v>12454</v>
      </c>
      <c r="H298" s="601">
        <f t="shared" si="142"/>
        <v>12454</v>
      </c>
      <c r="I298" s="601">
        <f t="shared" si="142"/>
        <v>12454</v>
      </c>
      <c r="J298" s="601">
        <f t="shared" si="142"/>
        <v>12454</v>
      </c>
      <c r="K298" s="601">
        <f t="shared" si="142"/>
        <v>12454</v>
      </c>
      <c r="L298" s="601">
        <f t="shared" si="142"/>
        <v>12454</v>
      </c>
      <c r="M298" s="601">
        <f t="shared" si="142"/>
        <v>12454</v>
      </c>
      <c r="N298" s="601">
        <f t="shared" si="142"/>
        <v>12454</v>
      </c>
      <c r="O298" s="601">
        <f t="shared" si="142"/>
        <v>12454</v>
      </c>
      <c r="P298" s="601">
        <f t="shared" si="142"/>
        <v>12454</v>
      </c>
      <c r="Q298" s="601">
        <f t="shared" si="142"/>
        <v>12454</v>
      </c>
      <c r="R298" s="601">
        <f t="shared" si="142"/>
        <v>12454</v>
      </c>
      <c r="S298" s="601">
        <f t="shared" si="142"/>
        <v>12454</v>
      </c>
      <c r="T298" s="601">
        <f t="shared" si="142"/>
        <v>12454</v>
      </c>
      <c r="U298" s="601">
        <f t="shared" si="142"/>
        <v>12454</v>
      </c>
      <c r="V298" s="601">
        <f t="shared" si="142"/>
        <v>12454</v>
      </c>
      <c r="W298" s="601">
        <f t="shared" si="142"/>
        <v>12454</v>
      </c>
      <c r="X298" s="601">
        <f t="shared" si="142"/>
        <v>12454</v>
      </c>
      <c r="Y298" s="601">
        <f t="shared" si="142"/>
        <v>12454</v>
      </c>
      <c r="Z298" s="601">
        <f t="shared" si="142"/>
        <v>12454</v>
      </c>
      <c r="AA298" s="601">
        <f t="shared" si="142"/>
        <v>12454</v>
      </c>
      <c r="AB298" s="601">
        <f t="shared" si="142"/>
        <v>12454</v>
      </c>
      <c r="AC298" s="601">
        <f t="shared" si="142"/>
        <v>12454</v>
      </c>
      <c r="AD298" s="601">
        <f t="shared" si="142"/>
        <v>12454</v>
      </c>
      <c r="AE298" s="601">
        <f t="shared" si="142"/>
        <v>12454</v>
      </c>
      <c r="AF298" s="601">
        <f t="shared" si="142"/>
        <v>12454</v>
      </c>
      <c r="AG298" s="601">
        <f t="shared" si="142"/>
        <v>12454</v>
      </c>
      <c r="AH298" s="601">
        <f t="shared" si="142"/>
        <v>12454</v>
      </c>
      <c r="AI298" s="602">
        <f t="shared" si="142"/>
        <v>12454</v>
      </c>
      <c r="AJ298" s="603">
        <f>SUM(F298:AI298)</f>
        <v>373620</v>
      </c>
    </row>
    <row r="299" spans="2:37" ht="14.4" outlineLevel="1" x14ac:dyDescent="0.25">
      <c r="B299" s="606">
        <v>5009</v>
      </c>
      <c r="C299" s="607" t="str">
        <f>VLOOKUP(B299,'Custo G GERAIS'!$B$18:$O$76,2,FALSE)</f>
        <v>Recrutamento e treinamento (Semestral)</v>
      </c>
      <c r="D299" s="608" t="s">
        <v>629</v>
      </c>
      <c r="E299" s="609" t="s">
        <v>26</v>
      </c>
      <c r="F299" s="610">
        <f>+SUBTOTAL(9,F301:F301)</f>
        <v>97002</v>
      </c>
      <c r="G299" s="610">
        <f t="shared" ref="G299:AI299" si="143">+SUBTOTAL(9,G301:G301)</f>
        <v>97002</v>
      </c>
      <c r="H299" s="610">
        <f t="shared" si="143"/>
        <v>97002</v>
      </c>
      <c r="I299" s="610">
        <f t="shared" si="143"/>
        <v>97002</v>
      </c>
      <c r="J299" s="610">
        <f t="shared" si="143"/>
        <v>97002</v>
      </c>
      <c r="K299" s="610">
        <f t="shared" si="143"/>
        <v>97002</v>
      </c>
      <c r="L299" s="610">
        <f t="shared" si="143"/>
        <v>97002</v>
      </c>
      <c r="M299" s="610">
        <f t="shared" si="143"/>
        <v>97002</v>
      </c>
      <c r="N299" s="610">
        <f t="shared" si="143"/>
        <v>97002</v>
      </c>
      <c r="O299" s="610">
        <f t="shared" si="143"/>
        <v>97002</v>
      </c>
      <c r="P299" s="610">
        <f t="shared" si="143"/>
        <v>97002</v>
      </c>
      <c r="Q299" s="610">
        <f t="shared" si="143"/>
        <v>97002</v>
      </c>
      <c r="R299" s="610">
        <f t="shared" si="143"/>
        <v>97002</v>
      </c>
      <c r="S299" s="610">
        <f t="shared" si="143"/>
        <v>97002</v>
      </c>
      <c r="T299" s="610">
        <f t="shared" si="143"/>
        <v>97002</v>
      </c>
      <c r="U299" s="610">
        <f t="shared" si="143"/>
        <v>97002</v>
      </c>
      <c r="V299" s="610">
        <f t="shared" si="143"/>
        <v>97002</v>
      </c>
      <c r="W299" s="610">
        <f t="shared" si="143"/>
        <v>97002</v>
      </c>
      <c r="X299" s="610">
        <f t="shared" si="143"/>
        <v>97002</v>
      </c>
      <c r="Y299" s="610">
        <f t="shared" si="143"/>
        <v>97002</v>
      </c>
      <c r="Z299" s="610">
        <f t="shared" si="143"/>
        <v>97002</v>
      </c>
      <c r="AA299" s="610">
        <f t="shared" si="143"/>
        <v>97002</v>
      </c>
      <c r="AB299" s="610">
        <f t="shared" si="143"/>
        <v>97002</v>
      </c>
      <c r="AC299" s="610">
        <f t="shared" si="143"/>
        <v>97002</v>
      </c>
      <c r="AD299" s="610">
        <f t="shared" si="143"/>
        <v>97002</v>
      </c>
      <c r="AE299" s="610">
        <f t="shared" si="143"/>
        <v>97002</v>
      </c>
      <c r="AF299" s="610">
        <f t="shared" si="143"/>
        <v>97002</v>
      </c>
      <c r="AG299" s="610">
        <f t="shared" si="143"/>
        <v>97002</v>
      </c>
      <c r="AH299" s="610">
        <f t="shared" si="143"/>
        <v>97002</v>
      </c>
      <c r="AI299" s="611">
        <f t="shared" si="143"/>
        <v>97002</v>
      </c>
      <c r="AJ299" s="612">
        <f>SUM(F299:AI299)</f>
        <v>2910060</v>
      </c>
      <c r="AK299" s="6"/>
    </row>
    <row r="300" spans="2:37" ht="14.4" outlineLevel="1" x14ac:dyDescent="0.25">
      <c r="B300" s="581"/>
      <c r="C300" s="582" t="s">
        <v>630</v>
      </c>
      <c r="D300" s="583" t="s">
        <v>599</v>
      </c>
      <c r="E300" s="584">
        <f>VLOOKUP(B299,'Custo G GERAIS'!$B$18:$O$76,14,FALSE)</f>
        <v>48501</v>
      </c>
      <c r="F300" s="604">
        <v>2</v>
      </c>
      <c r="G300" s="604">
        <v>2</v>
      </c>
      <c r="H300" s="604">
        <v>2</v>
      </c>
      <c r="I300" s="604">
        <v>2</v>
      </c>
      <c r="J300" s="604">
        <v>2</v>
      </c>
      <c r="K300" s="604">
        <v>2</v>
      </c>
      <c r="L300" s="604">
        <v>2</v>
      </c>
      <c r="M300" s="604">
        <v>2</v>
      </c>
      <c r="N300" s="604">
        <v>2</v>
      </c>
      <c r="O300" s="604">
        <v>2</v>
      </c>
      <c r="P300" s="604">
        <v>2</v>
      </c>
      <c r="Q300" s="604">
        <v>2</v>
      </c>
      <c r="R300" s="604">
        <v>2</v>
      </c>
      <c r="S300" s="604">
        <v>2</v>
      </c>
      <c r="T300" s="604">
        <v>2</v>
      </c>
      <c r="U300" s="604">
        <v>2</v>
      </c>
      <c r="V300" s="604">
        <v>2</v>
      </c>
      <c r="W300" s="604">
        <v>2</v>
      </c>
      <c r="X300" s="604">
        <v>2</v>
      </c>
      <c r="Y300" s="604">
        <v>2</v>
      </c>
      <c r="Z300" s="604">
        <v>2</v>
      </c>
      <c r="AA300" s="604">
        <v>2</v>
      </c>
      <c r="AB300" s="604">
        <v>2</v>
      </c>
      <c r="AC300" s="604">
        <v>2</v>
      </c>
      <c r="AD300" s="604">
        <v>2</v>
      </c>
      <c r="AE300" s="604">
        <v>2</v>
      </c>
      <c r="AF300" s="604">
        <v>2</v>
      </c>
      <c r="AG300" s="604">
        <v>2</v>
      </c>
      <c r="AH300" s="604">
        <v>2</v>
      </c>
      <c r="AI300" s="605">
        <v>2</v>
      </c>
      <c r="AJ300" s="587"/>
    </row>
    <row r="301" spans="2:37" ht="14.4" outlineLevel="1" x14ac:dyDescent="0.25">
      <c r="B301" s="597"/>
      <c r="C301" s="598" t="s">
        <v>631</v>
      </c>
      <c r="D301" s="599" t="s">
        <v>765</v>
      </c>
      <c r="E301" s="600"/>
      <c r="F301" s="601">
        <f t="shared" ref="F301:AI301" si="144">+$E300*F300</f>
        <v>97002</v>
      </c>
      <c r="G301" s="601">
        <f t="shared" si="144"/>
        <v>97002</v>
      </c>
      <c r="H301" s="601">
        <f t="shared" si="144"/>
        <v>97002</v>
      </c>
      <c r="I301" s="601">
        <f t="shared" si="144"/>
        <v>97002</v>
      </c>
      <c r="J301" s="601">
        <f t="shared" si="144"/>
        <v>97002</v>
      </c>
      <c r="K301" s="601">
        <f t="shared" si="144"/>
        <v>97002</v>
      </c>
      <c r="L301" s="601">
        <f t="shared" si="144"/>
        <v>97002</v>
      </c>
      <c r="M301" s="601">
        <f t="shared" si="144"/>
        <v>97002</v>
      </c>
      <c r="N301" s="601">
        <f t="shared" si="144"/>
        <v>97002</v>
      </c>
      <c r="O301" s="601">
        <f t="shared" si="144"/>
        <v>97002</v>
      </c>
      <c r="P301" s="601">
        <f t="shared" si="144"/>
        <v>97002</v>
      </c>
      <c r="Q301" s="601">
        <f t="shared" si="144"/>
        <v>97002</v>
      </c>
      <c r="R301" s="601">
        <f t="shared" si="144"/>
        <v>97002</v>
      </c>
      <c r="S301" s="601">
        <f t="shared" si="144"/>
        <v>97002</v>
      </c>
      <c r="T301" s="601">
        <f t="shared" si="144"/>
        <v>97002</v>
      </c>
      <c r="U301" s="601">
        <f t="shared" si="144"/>
        <v>97002</v>
      </c>
      <c r="V301" s="601">
        <f t="shared" si="144"/>
        <v>97002</v>
      </c>
      <c r="W301" s="601">
        <f t="shared" si="144"/>
        <v>97002</v>
      </c>
      <c r="X301" s="601">
        <f t="shared" si="144"/>
        <v>97002</v>
      </c>
      <c r="Y301" s="601">
        <f t="shared" si="144"/>
        <v>97002</v>
      </c>
      <c r="Z301" s="601">
        <f t="shared" si="144"/>
        <v>97002</v>
      </c>
      <c r="AA301" s="601">
        <f t="shared" si="144"/>
        <v>97002</v>
      </c>
      <c r="AB301" s="601">
        <f t="shared" si="144"/>
        <v>97002</v>
      </c>
      <c r="AC301" s="601">
        <f t="shared" si="144"/>
        <v>97002</v>
      </c>
      <c r="AD301" s="601">
        <f t="shared" si="144"/>
        <v>97002</v>
      </c>
      <c r="AE301" s="601">
        <f t="shared" si="144"/>
        <v>97002</v>
      </c>
      <c r="AF301" s="601">
        <f t="shared" si="144"/>
        <v>97002</v>
      </c>
      <c r="AG301" s="601">
        <f t="shared" si="144"/>
        <v>97002</v>
      </c>
      <c r="AH301" s="601">
        <f t="shared" si="144"/>
        <v>97002</v>
      </c>
      <c r="AI301" s="602">
        <f t="shared" si="144"/>
        <v>97002</v>
      </c>
      <c r="AJ301" s="603">
        <f>SUM(F301:AI301)</f>
        <v>2910060</v>
      </c>
      <c r="AK301" s="6"/>
    </row>
    <row r="302" spans="2:37" ht="14.4" outlineLevel="1" x14ac:dyDescent="0.25">
      <c r="B302" s="606">
        <v>5010</v>
      </c>
      <c r="C302" s="607" t="str">
        <f>VLOOKUP(B302,'Custo G GERAIS'!$B$18:$O$76,2,FALSE)</f>
        <v>Auditoria interna (Semestral)</v>
      </c>
      <c r="D302" s="608" t="s">
        <v>629</v>
      </c>
      <c r="E302" s="609" t="s">
        <v>26</v>
      </c>
      <c r="F302" s="610">
        <f>+SUBTOTAL(9,F304:F304)</f>
        <v>12552</v>
      </c>
      <c r="G302" s="610">
        <f t="shared" ref="G302:AI302" si="145">+SUBTOTAL(9,G304:G304)</f>
        <v>12552</v>
      </c>
      <c r="H302" s="610">
        <f t="shared" si="145"/>
        <v>12552</v>
      </c>
      <c r="I302" s="610">
        <f t="shared" si="145"/>
        <v>12552</v>
      </c>
      <c r="J302" s="610">
        <f t="shared" si="145"/>
        <v>12552</v>
      </c>
      <c r="K302" s="610">
        <f t="shared" si="145"/>
        <v>12552</v>
      </c>
      <c r="L302" s="610">
        <f t="shared" si="145"/>
        <v>12552</v>
      </c>
      <c r="M302" s="610">
        <f t="shared" si="145"/>
        <v>12552</v>
      </c>
      <c r="N302" s="610">
        <f t="shared" si="145"/>
        <v>12552</v>
      </c>
      <c r="O302" s="610">
        <f t="shared" si="145"/>
        <v>12552</v>
      </c>
      <c r="P302" s="610">
        <f t="shared" si="145"/>
        <v>12552</v>
      </c>
      <c r="Q302" s="610">
        <f t="shared" si="145"/>
        <v>12552</v>
      </c>
      <c r="R302" s="610">
        <f t="shared" si="145"/>
        <v>12552</v>
      </c>
      <c r="S302" s="610">
        <f t="shared" si="145"/>
        <v>12552</v>
      </c>
      <c r="T302" s="610">
        <f t="shared" si="145"/>
        <v>12552</v>
      </c>
      <c r="U302" s="610">
        <f t="shared" si="145"/>
        <v>12552</v>
      </c>
      <c r="V302" s="610">
        <f t="shared" si="145"/>
        <v>12552</v>
      </c>
      <c r="W302" s="610">
        <f t="shared" si="145"/>
        <v>12552</v>
      </c>
      <c r="X302" s="610">
        <f t="shared" si="145"/>
        <v>12552</v>
      </c>
      <c r="Y302" s="610">
        <f t="shared" si="145"/>
        <v>12552</v>
      </c>
      <c r="Z302" s="610">
        <f t="shared" si="145"/>
        <v>12552</v>
      </c>
      <c r="AA302" s="610">
        <f t="shared" si="145"/>
        <v>12552</v>
      </c>
      <c r="AB302" s="610">
        <f t="shared" si="145"/>
        <v>12552</v>
      </c>
      <c r="AC302" s="610">
        <f t="shared" si="145"/>
        <v>12552</v>
      </c>
      <c r="AD302" s="610">
        <f t="shared" si="145"/>
        <v>12552</v>
      </c>
      <c r="AE302" s="610">
        <f t="shared" si="145"/>
        <v>12552</v>
      </c>
      <c r="AF302" s="610">
        <f t="shared" si="145"/>
        <v>12552</v>
      </c>
      <c r="AG302" s="610">
        <f t="shared" si="145"/>
        <v>12552</v>
      </c>
      <c r="AH302" s="610">
        <f t="shared" si="145"/>
        <v>12552</v>
      </c>
      <c r="AI302" s="611">
        <f t="shared" si="145"/>
        <v>12552</v>
      </c>
      <c r="AJ302" s="612">
        <f>SUM(F302:AI302)</f>
        <v>376560</v>
      </c>
      <c r="AK302" s="6"/>
    </row>
    <row r="303" spans="2:37" ht="14.4" outlineLevel="1" x14ac:dyDescent="0.25">
      <c r="B303" s="581"/>
      <c r="C303" s="582" t="s">
        <v>630</v>
      </c>
      <c r="D303" s="583" t="s">
        <v>599</v>
      </c>
      <c r="E303" s="584">
        <f>VLOOKUP(B302,'Custo G GERAIS'!$B$18:$O$76,14,FALSE)</f>
        <v>6276</v>
      </c>
      <c r="F303" s="604">
        <v>2</v>
      </c>
      <c r="G303" s="604">
        <v>2</v>
      </c>
      <c r="H303" s="604">
        <v>2</v>
      </c>
      <c r="I303" s="604">
        <v>2</v>
      </c>
      <c r="J303" s="604">
        <v>2</v>
      </c>
      <c r="K303" s="604">
        <v>2</v>
      </c>
      <c r="L303" s="604">
        <v>2</v>
      </c>
      <c r="M303" s="604">
        <v>2</v>
      </c>
      <c r="N303" s="604">
        <v>2</v>
      </c>
      <c r="O303" s="604">
        <v>2</v>
      </c>
      <c r="P303" s="604">
        <v>2</v>
      </c>
      <c r="Q303" s="604">
        <v>2</v>
      </c>
      <c r="R303" s="604">
        <v>2</v>
      </c>
      <c r="S303" s="604">
        <v>2</v>
      </c>
      <c r="T303" s="604">
        <v>2</v>
      </c>
      <c r="U303" s="604">
        <v>2</v>
      </c>
      <c r="V303" s="604">
        <v>2</v>
      </c>
      <c r="W303" s="604">
        <v>2</v>
      </c>
      <c r="X303" s="604">
        <v>2</v>
      </c>
      <c r="Y303" s="604">
        <v>2</v>
      </c>
      <c r="Z303" s="604">
        <v>2</v>
      </c>
      <c r="AA303" s="604">
        <v>2</v>
      </c>
      <c r="AB303" s="604">
        <v>2</v>
      </c>
      <c r="AC303" s="604">
        <v>2</v>
      </c>
      <c r="AD303" s="604">
        <v>2</v>
      </c>
      <c r="AE303" s="604">
        <v>2</v>
      </c>
      <c r="AF303" s="604">
        <v>2</v>
      </c>
      <c r="AG303" s="604">
        <v>2</v>
      </c>
      <c r="AH303" s="604">
        <v>2</v>
      </c>
      <c r="AI303" s="605">
        <v>2</v>
      </c>
      <c r="AJ303" s="587"/>
    </row>
    <row r="304" spans="2:37" ht="14.4" outlineLevel="1" x14ac:dyDescent="0.25">
      <c r="B304" s="597"/>
      <c r="C304" s="598" t="s">
        <v>631</v>
      </c>
      <c r="D304" s="599" t="s">
        <v>765</v>
      </c>
      <c r="E304" s="600"/>
      <c r="F304" s="601">
        <f t="shared" ref="F304:AI304" si="146">+$E303*F303</f>
        <v>12552</v>
      </c>
      <c r="G304" s="601">
        <f t="shared" si="146"/>
        <v>12552</v>
      </c>
      <c r="H304" s="601">
        <f t="shared" si="146"/>
        <v>12552</v>
      </c>
      <c r="I304" s="601">
        <f t="shared" si="146"/>
        <v>12552</v>
      </c>
      <c r="J304" s="601">
        <f t="shared" si="146"/>
        <v>12552</v>
      </c>
      <c r="K304" s="601">
        <f t="shared" si="146"/>
        <v>12552</v>
      </c>
      <c r="L304" s="601">
        <f t="shared" si="146"/>
        <v>12552</v>
      </c>
      <c r="M304" s="601">
        <f t="shared" si="146"/>
        <v>12552</v>
      </c>
      <c r="N304" s="601">
        <f t="shared" si="146"/>
        <v>12552</v>
      </c>
      <c r="O304" s="601">
        <f t="shared" si="146"/>
        <v>12552</v>
      </c>
      <c r="P304" s="601">
        <f t="shared" si="146"/>
        <v>12552</v>
      </c>
      <c r="Q304" s="601">
        <f t="shared" si="146"/>
        <v>12552</v>
      </c>
      <c r="R304" s="601">
        <f t="shared" si="146"/>
        <v>12552</v>
      </c>
      <c r="S304" s="601">
        <f t="shared" si="146"/>
        <v>12552</v>
      </c>
      <c r="T304" s="601">
        <f t="shared" si="146"/>
        <v>12552</v>
      </c>
      <c r="U304" s="601">
        <f t="shared" si="146"/>
        <v>12552</v>
      </c>
      <c r="V304" s="601">
        <f t="shared" si="146"/>
        <v>12552</v>
      </c>
      <c r="W304" s="601">
        <f t="shared" si="146"/>
        <v>12552</v>
      </c>
      <c r="X304" s="601">
        <f t="shared" si="146"/>
        <v>12552</v>
      </c>
      <c r="Y304" s="601">
        <f t="shared" si="146"/>
        <v>12552</v>
      </c>
      <c r="Z304" s="601">
        <f t="shared" si="146"/>
        <v>12552</v>
      </c>
      <c r="AA304" s="601">
        <f t="shared" si="146"/>
        <v>12552</v>
      </c>
      <c r="AB304" s="601">
        <f t="shared" si="146"/>
        <v>12552</v>
      </c>
      <c r="AC304" s="601">
        <f t="shared" si="146"/>
        <v>12552</v>
      </c>
      <c r="AD304" s="601">
        <f t="shared" si="146"/>
        <v>12552</v>
      </c>
      <c r="AE304" s="601">
        <f t="shared" si="146"/>
        <v>12552</v>
      </c>
      <c r="AF304" s="601">
        <f t="shared" si="146"/>
        <v>12552</v>
      </c>
      <c r="AG304" s="601">
        <f t="shared" si="146"/>
        <v>12552</v>
      </c>
      <c r="AH304" s="601">
        <f t="shared" si="146"/>
        <v>12552</v>
      </c>
      <c r="AI304" s="602">
        <f t="shared" si="146"/>
        <v>12552</v>
      </c>
      <c r="AJ304" s="603">
        <f>SUM(F304:AI304)</f>
        <v>376560</v>
      </c>
    </row>
    <row r="305" spans="2:37" ht="14.4" outlineLevel="1" x14ac:dyDescent="0.25">
      <c r="B305" s="606">
        <v>5011</v>
      </c>
      <c r="C305" s="607" t="str">
        <f>VLOOKUP(B305,'Custo G GERAIS'!$B$18:$O$76,2,FALSE)</f>
        <v>Assessoria Jurídica permanente e especializada (Mensal)</v>
      </c>
      <c r="D305" s="608" t="s">
        <v>629</v>
      </c>
      <c r="E305" s="609" t="s">
        <v>26</v>
      </c>
      <c r="F305" s="610">
        <f>+SUBTOTAL(9,F307:F307)</f>
        <v>188268</v>
      </c>
      <c r="G305" s="610">
        <f t="shared" ref="G305:AI305" si="147">+SUBTOTAL(9,G307:G307)</f>
        <v>188268</v>
      </c>
      <c r="H305" s="610">
        <f t="shared" si="147"/>
        <v>188268</v>
      </c>
      <c r="I305" s="610">
        <f t="shared" si="147"/>
        <v>188268</v>
      </c>
      <c r="J305" s="610">
        <f t="shared" si="147"/>
        <v>188268</v>
      </c>
      <c r="K305" s="610">
        <f t="shared" si="147"/>
        <v>188268</v>
      </c>
      <c r="L305" s="610">
        <f t="shared" si="147"/>
        <v>188268</v>
      </c>
      <c r="M305" s="610">
        <f t="shared" si="147"/>
        <v>188268</v>
      </c>
      <c r="N305" s="610">
        <f t="shared" si="147"/>
        <v>188268</v>
      </c>
      <c r="O305" s="610">
        <f t="shared" si="147"/>
        <v>188268</v>
      </c>
      <c r="P305" s="610">
        <f t="shared" si="147"/>
        <v>188268</v>
      </c>
      <c r="Q305" s="610">
        <f t="shared" si="147"/>
        <v>188268</v>
      </c>
      <c r="R305" s="610">
        <f t="shared" si="147"/>
        <v>188268</v>
      </c>
      <c r="S305" s="610">
        <f t="shared" si="147"/>
        <v>188268</v>
      </c>
      <c r="T305" s="610">
        <f t="shared" si="147"/>
        <v>188268</v>
      </c>
      <c r="U305" s="610">
        <f t="shared" si="147"/>
        <v>188268</v>
      </c>
      <c r="V305" s="610">
        <f t="shared" si="147"/>
        <v>188268</v>
      </c>
      <c r="W305" s="610">
        <f t="shared" si="147"/>
        <v>188268</v>
      </c>
      <c r="X305" s="610">
        <f t="shared" si="147"/>
        <v>188268</v>
      </c>
      <c r="Y305" s="610">
        <f t="shared" si="147"/>
        <v>188268</v>
      </c>
      <c r="Z305" s="610">
        <f t="shared" si="147"/>
        <v>188268</v>
      </c>
      <c r="AA305" s="610">
        <f t="shared" si="147"/>
        <v>188268</v>
      </c>
      <c r="AB305" s="610">
        <f t="shared" si="147"/>
        <v>188268</v>
      </c>
      <c r="AC305" s="610">
        <f t="shared" si="147"/>
        <v>188268</v>
      </c>
      <c r="AD305" s="610">
        <f t="shared" si="147"/>
        <v>188268</v>
      </c>
      <c r="AE305" s="610">
        <f t="shared" si="147"/>
        <v>188268</v>
      </c>
      <c r="AF305" s="610">
        <f t="shared" si="147"/>
        <v>188268</v>
      </c>
      <c r="AG305" s="610">
        <f t="shared" si="147"/>
        <v>188268</v>
      </c>
      <c r="AH305" s="610">
        <f t="shared" si="147"/>
        <v>188268</v>
      </c>
      <c r="AI305" s="611">
        <f t="shared" si="147"/>
        <v>188268</v>
      </c>
      <c r="AJ305" s="612">
        <f>SUM(F305:AI305)</f>
        <v>5648040</v>
      </c>
      <c r="AK305" s="6"/>
    </row>
    <row r="306" spans="2:37" ht="14.4" outlineLevel="1" x14ac:dyDescent="0.25">
      <c r="B306" s="581"/>
      <c r="C306" s="582" t="s">
        <v>630</v>
      </c>
      <c r="D306" s="583" t="s">
        <v>599</v>
      </c>
      <c r="E306" s="584">
        <f>VLOOKUP(B305,'Custo G GERAIS'!$B$18:$O$76,14,FALSE)</f>
        <v>15689</v>
      </c>
      <c r="F306" s="604">
        <v>12</v>
      </c>
      <c r="G306" s="604">
        <v>12</v>
      </c>
      <c r="H306" s="604">
        <v>12</v>
      </c>
      <c r="I306" s="604">
        <v>12</v>
      </c>
      <c r="J306" s="604">
        <v>12</v>
      </c>
      <c r="K306" s="604">
        <v>12</v>
      </c>
      <c r="L306" s="604">
        <v>12</v>
      </c>
      <c r="M306" s="604">
        <v>12</v>
      </c>
      <c r="N306" s="604">
        <v>12</v>
      </c>
      <c r="O306" s="604">
        <v>12</v>
      </c>
      <c r="P306" s="604">
        <v>12</v>
      </c>
      <c r="Q306" s="604">
        <v>12</v>
      </c>
      <c r="R306" s="604">
        <v>12</v>
      </c>
      <c r="S306" s="604">
        <v>12</v>
      </c>
      <c r="T306" s="604">
        <v>12</v>
      </c>
      <c r="U306" s="604">
        <v>12</v>
      </c>
      <c r="V306" s="604">
        <v>12</v>
      </c>
      <c r="W306" s="604">
        <v>12</v>
      </c>
      <c r="X306" s="604">
        <v>12</v>
      </c>
      <c r="Y306" s="604">
        <v>12</v>
      </c>
      <c r="Z306" s="604">
        <v>12</v>
      </c>
      <c r="AA306" s="604">
        <v>12</v>
      </c>
      <c r="AB306" s="604">
        <v>12</v>
      </c>
      <c r="AC306" s="604">
        <v>12</v>
      </c>
      <c r="AD306" s="604">
        <v>12</v>
      </c>
      <c r="AE306" s="604">
        <v>12</v>
      </c>
      <c r="AF306" s="604">
        <v>12</v>
      </c>
      <c r="AG306" s="604">
        <v>12</v>
      </c>
      <c r="AH306" s="604">
        <v>12</v>
      </c>
      <c r="AI306" s="605">
        <v>12</v>
      </c>
      <c r="AJ306" s="587"/>
    </row>
    <row r="307" spans="2:37" ht="14.4" outlineLevel="1" x14ac:dyDescent="0.25">
      <c r="B307" s="597"/>
      <c r="C307" s="598" t="s">
        <v>631</v>
      </c>
      <c r="D307" s="599" t="s">
        <v>765</v>
      </c>
      <c r="E307" s="600"/>
      <c r="F307" s="601">
        <f t="shared" ref="F307:AI307" si="148">+$E306*F306</f>
        <v>188268</v>
      </c>
      <c r="G307" s="601">
        <f t="shared" si="148"/>
        <v>188268</v>
      </c>
      <c r="H307" s="601">
        <f t="shared" si="148"/>
        <v>188268</v>
      </c>
      <c r="I307" s="601">
        <f t="shared" si="148"/>
        <v>188268</v>
      </c>
      <c r="J307" s="601">
        <f t="shared" si="148"/>
        <v>188268</v>
      </c>
      <c r="K307" s="601">
        <f t="shared" si="148"/>
        <v>188268</v>
      </c>
      <c r="L307" s="601">
        <f t="shared" si="148"/>
        <v>188268</v>
      </c>
      <c r="M307" s="601">
        <f t="shared" si="148"/>
        <v>188268</v>
      </c>
      <c r="N307" s="601">
        <f t="shared" si="148"/>
        <v>188268</v>
      </c>
      <c r="O307" s="601">
        <f t="shared" si="148"/>
        <v>188268</v>
      </c>
      <c r="P307" s="601">
        <f t="shared" si="148"/>
        <v>188268</v>
      </c>
      <c r="Q307" s="601">
        <f t="shared" si="148"/>
        <v>188268</v>
      </c>
      <c r="R307" s="601">
        <f t="shared" si="148"/>
        <v>188268</v>
      </c>
      <c r="S307" s="601">
        <f t="shared" si="148"/>
        <v>188268</v>
      </c>
      <c r="T307" s="601">
        <f t="shared" si="148"/>
        <v>188268</v>
      </c>
      <c r="U307" s="601">
        <f t="shared" si="148"/>
        <v>188268</v>
      </c>
      <c r="V307" s="601">
        <f t="shared" si="148"/>
        <v>188268</v>
      </c>
      <c r="W307" s="601">
        <f t="shared" si="148"/>
        <v>188268</v>
      </c>
      <c r="X307" s="601">
        <f t="shared" si="148"/>
        <v>188268</v>
      </c>
      <c r="Y307" s="601">
        <f t="shared" si="148"/>
        <v>188268</v>
      </c>
      <c r="Z307" s="601">
        <f t="shared" si="148"/>
        <v>188268</v>
      </c>
      <c r="AA307" s="601">
        <f t="shared" si="148"/>
        <v>188268</v>
      </c>
      <c r="AB307" s="601">
        <f t="shared" si="148"/>
        <v>188268</v>
      </c>
      <c r="AC307" s="601">
        <f t="shared" si="148"/>
        <v>188268</v>
      </c>
      <c r="AD307" s="601">
        <f t="shared" si="148"/>
        <v>188268</v>
      </c>
      <c r="AE307" s="601">
        <f t="shared" si="148"/>
        <v>188268</v>
      </c>
      <c r="AF307" s="601">
        <f t="shared" si="148"/>
        <v>188268</v>
      </c>
      <c r="AG307" s="601">
        <f t="shared" si="148"/>
        <v>188268</v>
      </c>
      <c r="AH307" s="601">
        <f t="shared" si="148"/>
        <v>188268</v>
      </c>
      <c r="AI307" s="602">
        <f t="shared" si="148"/>
        <v>188268</v>
      </c>
      <c r="AJ307" s="603">
        <f>SUM(F307:AI307)</f>
        <v>5648040</v>
      </c>
    </row>
    <row r="308" spans="2:37" ht="14.4" outlineLevel="1" x14ac:dyDescent="0.25">
      <c r="B308" s="606">
        <v>5012</v>
      </c>
      <c r="C308" s="607" t="str">
        <f>VLOOKUP(B308,'Custo G GERAIS'!$B$18:$O$76,2,FALSE)</f>
        <v>Assessoria Contábil (Trimestral)</v>
      </c>
      <c r="D308" s="608" t="s">
        <v>629</v>
      </c>
      <c r="E308" s="609" t="s">
        <v>26</v>
      </c>
      <c r="F308" s="610">
        <f>+SUBTOTAL(9,F310:F310)</f>
        <v>29884</v>
      </c>
      <c r="G308" s="610">
        <f t="shared" ref="G308:AI308" si="149">+SUBTOTAL(9,G310:G310)</f>
        <v>29884</v>
      </c>
      <c r="H308" s="610">
        <f t="shared" si="149"/>
        <v>29884</v>
      </c>
      <c r="I308" s="610">
        <f t="shared" si="149"/>
        <v>29884</v>
      </c>
      <c r="J308" s="610">
        <f t="shared" si="149"/>
        <v>29884</v>
      </c>
      <c r="K308" s="610">
        <f t="shared" si="149"/>
        <v>29884</v>
      </c>
      <c r="L308" s="610">
        <f t="shared" si="149"/>
        <v>29884</v>
      </c>
      <c r="M308" s="610">
        <f t="shared" si="149"/>
        <v>29884</v>
      </c>
      <c r="N308" s="610">
        <f t="shared" si="149"/>
        <v>29884</v>
      </c>
      <c r="O308" s="610">
        <f t="shared" si="149"/>
        <v>29884</v>
      </c>
      <c r="P308" s="610">
        <f t="shared" si="149"/>
        <v>29884</v>
      </c>
      <c r="Q308" s="610">
        <f t="shared" si="149"/>
        <v>29884</v>
      </c>
      <c r="R308" s="610">
        <f t="shared" si="149"/>
        <v>29884</v>
      </c>
      <c r="S308" s="610">
        <f t="shared" si="149"/>
        <v>29884</v>
      </c>
      <c r="T308" s="610">
        <f t="shared" si="149"/>
        <v>29884</v>
      </c>
      <c r="U308" s="610">
        <f t="shared" si="149"/>
        <v>29884</v>
      </c>
      <c r="V308" s="610">
        <f t="shared" si="149"/>
        <v>29884</v>
      </c>
      <c r="W308" s="610">
        <f t="shared" si="149"/>
        <v>29884</v>
      </c>
      <c r="X308" s="610">
        <f t="shared" si="149"/>
        <v>29884</v>
      </c>
      <c r="Y308" s="610">
        <f t="shared" si="149"/>
        <v>29884</v>
      </c>
      <c r="Z308" s="610">
        <f t="shared" si="149"/>
        <v>29884</v>
      </c>
      <c r="AA308" s="610">
        <f t="shared" si="149"/>
        <v>29884</v>
      </c>
      <c r="AB308" s="610">
        <f t="shared" si="149"/>
        <v>29884</v>
      </c>
      <c r="AC308" s="610">
        <f t="shared" si="149"/>
        <v>29884</v>
      </c>
      <c r="AD308" s="610">
        <f t="shared" si="149"/>
        <v>29884</v>
      </c>
      <c r="AE308" s="610">
        <f t="shared" si="149"/>
        <v>29884</v>
      </c>
      <c r="AF308" s="610">
        <f t="shared" si="149"/>
        <v>29884</v>
      </c>
      <c r="AG308" s="610">
        <f t="shared" si="149"/>
        <v>29884</v>
      </c>
      <c r="AH308" s="610">
        <f t="shared" si="149"/>
        <v>29884</v>
      </c>
      <c r="AI308" s="611">
        <f t="shared" si="149"/>
        <v>29884</v>
      </c>
      <c r="AJ308" s="612">
        <f>SUM(F308:AI308)</f>
        <v>896520</v>
      </c>
      <c r="AK308" s="6"/>
    </row>
    <row r="309" spans="2:37" ht="14.4" outlineLevel="1" x14ac:dyDescent="0.25">
      <c r="B309" s="581"/>
      <c r="C309" s="582" t="s">
        <v>630</v>
      </c>
      <c r="D309" s="583" t="s">
        <v>599</v>
      </c>
      <c r="E309" s="584">
        <f>VLOOKUP(B308,'Custo G GERAIS'!$B$18:$O$76,14,FALSE)</f>
        <v>7471</v>
      </c>
      <c r="F309" s="604">
        <v>4</v>
      </c>
      <c r="G309" s="604">
        <f>F309</f>
        <v>4</v>
      </c>
      <c r="H309" s="604">
        <f t="shared" ref="H309:AI309" si="150">G309</f>
        <v>4</v>
      </c>
      <c r="I309" s="604">
        <f t="shared" si="150"/>
        <v>4</v>
      </c>
      <c r="J309" s="604">
        <f t="shared" si="150"/>
        <v>4</v>
      </c>
      <c r="K309" s="604">
        <f t="shared" si="150"/>
        <v>4</v>
      </c>
      <c r="L309" s="604">
        <f t="shared" si="150"/>
        <v>4</v>
      </c>
      <c r="M309" s="604">
        <f t="shared" si="150"/>
        <v>4</v>
      </c>
      <c r="N309" s="604">
        <f t="shared" si="150"/>
        <v>4</v>
      </c>
      <c r="O309" s="604">
        <f t="shared" si="150"/>
        <v>4</v>
      </c>
      <c r="P309" s="604">
        <f t="shared" si="150"/>
        <v>4</v>
      </c>
      <c r="Q309" s="604">
        <f t="shared" si="150"/>
        <v>4</v>
      </c>
      <c r="R309" s="604">
        <f t="shared" si="150"/>
        <v>4</v>
      </c>
      <c r="S309" s="604">
        <f t="shared" si="150"/>
        <v>4</v>
      </c>
      <c r="T309" s="604">
        <f t="shared" si="150"/>
        <v>4</v>
      </c>
      <c r="U309" s="604">
        <f t="shared" si="150"/>
        <v>4</v>
      </c>
      <c r="V309" s="604">
        <f t="shared" si="150"/>
        <v>4</v>
      </c>
      <c r="W309" s="604">
        <f t="shared" si="150"/>
        <v>4</v>
      </c>
      <c r="X309" s="604">
        <f t="shared" si="150"/>
        <v>4</v>
      </c>
      <c r="Y309" s="604">
        <f t="shared" si="150"/>
        <v>4</v>
      </c>
      <c r="Z309" s="604">
        <f t="shared" si="150"/>
        <v>4</v>
      </c>
      <c r="AA309" s="604">
        <f t="shared" si="150"/>
        <v>4</v>
      </c>
      <c r="AB309" s="604">
        <f t="shared" si="150"/>
        <v>4</v>
      </c>
      <c r="AC309" s="604">
        <f t="shared" si="150"/>
        <v>4</v>
      </c>
      <c r="AD309" s="604">
        <f t="shared" si="150"/>
        <v>4</v>
      </c>
      <c r="AE309" s="604">
        <f t="shared" si="150"/>
        <v>4</v>
      </c>
      <c r="AF309" s="604">
        <f t="shared" si="150"/>
        <v>4</v>
      </c>
      <c r="AG309" s="604">
        <f t="shared" si="150"/>
        <v>4</v>
      </c>
      <c r="AH309" s="604">
        <f t="shared" si="150"/>
        <v>4</v>
      </c>
      <c r="AI309" s="605">
        <f t="shared" si="150"/>
        <v>4</v>
      </c>
      <c r="AJ309" s="587"/>
    </row>
    <row r="310" spans="2:37" ht="14.4" outlineLevel="1" x14ac:dyDescent="0.25">
      <c r="B310" s="597"/>
      <c r="C310" s="598" t="s">
        <v>631</v>
      </c>
      <c r="D310" s="599" t="s">
        <v>765</v>
      </c>
      <c r="E310" s="600"/>
      <c r="F310" s="601">
        <f t="shared" ref="F310:AI310" si="151">+$E309*F309</f>
        <v>29884</v>
      </c>
      <c r="G310" s="601">
        <f t="shared" si="151"/>
        <v>29884</v>
      </c>
      <c r="H310" s="601">
        <f t="shared" si="151"/>
        <v>29884</v>
      </c>
      <c r="I310" s="601">
        <f t="shared" si="151"/>
        <v>29884</v>
      </c>
      <c r="J310" s="601">
        <f t="shared" si="151"/>
        <v>29884</v>
      </c>
      <c r="K310" s="601">
        <f t="shared" si="151"/>
        <v>29884</v>
      </c>
      <c r="L310" s="601">
        <f t="shared" si="151"/>
        <v>29884</v>
      </c>
      <c r="M310" s="601">
        <f t="shared" si="151"/>
        <v>29884</v>
      </c>
      <c r="N310" s="601">
        <f t="shared" si="151"/>
        <v>29884</v>
      </c>
      <c r="O310" s="601">
        <f t="shared" si="151"/>
        <v>29884</v>
      </c>
      <c r="P310" s="601">
        <f t="shared" si="151"/>
        <v>29884</v>
      </c>
      <c r="Q310" s="601">
        <f t="shared" si="151"/>
        <v>29884</v>
      </c>
      <c r="R310" s="601">
        <f t="shared" si="151"/>
        <v>29884</v>
      </c>
      <c r="S310" s="601">
        <f t="shared" si="151"/>
        <v>29884</v>
      </c>
      <c r="T310" s="601">
        <f t="shared" si="151"/>
        <v>29884</v>
      </c>
      <c r="U310" s="601">
        <f t="shared" si="151"/>
        <v>29884</v>
      </c>
      <c r="V310" s="601">
        <f t="shared" si="151"/>
        <v>29884</v>
      </c>
      <c r="W310" s="601">
        <f t="shared" si="151"/>
        <v>29884</v>
      </c>
      <c r="X310" s="601">
        <f t="shared" si="151"/>
        <v>29884</v>
      </c>
      <c r="Y310" s="601">
        <f t="shared" si="151"/>
        <v>29884</v>
      </c>
      <c r="Z310" s="601">
        <f t="shared" si="151"/>
        <v>29884</v>
      </c>
      <c r="AA310" s="601">
        <f t="shared" si="151"/>
        <v>29884</v>
      </c>
      <c r="AB310" s="601">
        <f t="shared" si="151"/>
        <v>29884</v>
      </c>
      <c r="AC310" s="601">
        <f t="shared" si="151"/>
        <v>29884</v>
      </c>
      <c r="AD310" s="601">
        <f t="shared" si="151"/>
        <v>29884</v>
      </c>
      <c r="AE310" s="601">
        <f t="shared" si="151"/>
        <v>29884</v>
      </c>
      <c r="AF310" s="601">
        <f t="shared" si="151"/>
        <v>29884</v>
      </c>
      <c r="AG310" s="601">
        <f t="shared" si="151"/>
        <v>29884</v>
      </c>
      <c r="AH310" s="601">
        <f t="shared" si="151"/>
        <v>29884</v>
      </c>
      <c r="AI310" s="602">
        <f t="shared" si="151"/>
        <v>29884</v>
      </c>
      <c r="AJ310" s="603">
        <f>SUM(F310:AI310)</f>
        <v>896520</v>
      </c>
    </row>
    <row r="311" spans="2:37" ht="14.4" outlineLevel="1" x14ac:dyDescent="0.25">
      <c r="B311" s="606">
        <v>5013</v>
      </c>
      <c r="C311" s="607" t="str">
        <f>VLOOKUP(B311,'Custo G GERAIS'!$B$18:$O$76,2,FALSE)</f>
        <v>Consultoria de Comunicação e Marketing (Mensal)</v>
      </c>
      <c r="D311" s="608" t="s">
        <v>629</v>
      </c>
      <c r="E311" s="609" t="s">
        <v>26</v>
      </c>
      <c r="F311" s="610">
        <f>+SUBTOTAL(9,F313:F313)</f>
        <v>358608</v>
      </c>
      <c r="G311" s="610">
        <f t="shared" ref="G311:AI311" si="152">+SUBTOTAL(9,G313:G313)</f>
        <v>358608</v>
      </c>
      <c r="H311" s="610">
        <f t="shared" si="152"/>
        <v>358608</v>
      </c>
      <c r="I311" s="610">
        <f t="shared" si="152"/>
        <v>358608</v>
      </c>
      <c r="J311" s="610">
        <f t="shared" si="152"/>
        <v>358608</v>
      </c>
      <c r="K311" s="610">
        <f t="shared" si="152"/>
        <v>358608</v>
      </c>
      <c r="L311" s="610">
        <f t="shared" si="152"/>
        <v>358608</v>
      </c>
      <c r="M311" s="610">
        <f t="shared" si="152"/>
        <v>358608</v>
      </c>
      <c r="N311" s="610">
        <f t="shared" si="152"/>
        <v>358608</v>
      </c>
      <c r="O311" s="610">
        <f t="shared" si="152"/>
        <v>358608</v>
      </c>
      <c r="P311" s="610">
        <f t="shared" si="152"/>
        <v>358608</v>
      </c>
      <c r="Q311" s="610">
        <f t="shared" si="152"/>
        <v>358608</v>
      </c>
      <c r="R311" s="610">
        <f t="shared" si="152"/>
        <v>358608</v>
      </c>
      <c r="S311" s="610">
        <f t="shared" si="152"/>
        <v>358608</v>
      </c>
      <c r="T311" s="610">
        <f t="shared" si="152"/>
        <v>358608</v>
      </c>
      <c r="U311" s="610">
        <f t="shared" si="152"/>
        <v>358608</v>
      </c>
      <c r="V311" s="610">
        <f t="shared" si="152"/>
        <v>358608</v>
      </c>
      <c r="W311" s="610">
        <f t="shared" si="152"/>
        <v>358608</v>
      </c>
      <c r="X311" s="610">
        <f t="shared" si="152"/>
        <v>358608</v>
      </c>
      <c r="Y311" s="610">
        <f t="shared" si="152"/>
        <v>358608</v>
      </c>
      <c r="Z311" s="610">
        <f t="shared" si="152"/>
        <v>358608</v>
      </c>
      <c r="AA311" s="610">
        <f t="shared" si="152"/>
        <v>358608</v>
      </c>
      <c r="AB311" s="610">
        <f t="shared" si="152"/>
        <v>358608</v>
      </c>
      <c r="AC311" s="610">
        <f t="shared" si="152"/>
        <v>358608</v>
      </c>
      <c r="AD311" s="610">
        <f t="shared" si="152"/>
        <v>358608</v>
      </c>
      <c r="AE311" s="610">
        <f t="shared" si="152"/>
        <v>358608</v>
      </c>
      <c r="AF311" s="610">
        <f t="shared" si="152"/>
        <v>358608</v>
      </c>
      <c r="AG311" s="610">
        <f t="shared" si="152"/>
        <v>358608</v>
      </c>
      <c r="AH311" s="610">
        <f t="shared" si="152"/>
        <v>358608</v>
      </c>
      <c r="AI311" s="611">
        <f t="shared" si="152"/>
        <v>358608</v>
      </c>
      <c r="AJ311" s="612">
        <f>SUM(F311:AI311)</f>
        <v>10758240</v>
      </c>
      <c r="AK311" s="6"/>
    </row>
    <row r="312" spans="2:37" ht="14.4" outlineLevel="1" x14ac:dyDescent="0.25">
      <c r="B312" s="581"/>
      <c r="C312" s="582" t="s">
        <v>630</v>
      </c>
      <c r="D312" s="583" t="s">
        <v>599</v>
      </c>
      <c r="E312" s="584">
        <f>VLOOKUP(B311,'Custo G GERAIS'!$B$18:$O$76,14,FALSE)</f>
        <v>29884</v>
      </c>
      <c r="F312" s="604">
        <v>12</v>
      </c>
      <c r="G312" s="604">
        <f>F312</f>
        <v>12</v>
      </c>
      <c r="H312" s="604">
        <f t="shared" ref="H312:AI312" si="153">G312</f>
        <v>12</v>
      </c>
      <c r="I312" s="604">
        <f t="shared" si="153"/>
        <v>12</v>
      </c>
      <c r="J312" s="604">
        <f t="shared" si="153"/>
        <v>12</v>
      </c>
      <c r="K312" s="604">
        <f t="shared" si="153"/>
        <v>12</v>
      </c>
      <c r="L312" s="604">
        <f t="shared" si="153"/>
        <v>12</v>
      </c>
      <c r="M312" s="604">
        <f t="shared" si="153"/>
        <v>12</v>
      </c>
      <c r="N312" s="604">
        <f t="shared" si="153"/>
        <v>12</v>
      </c>
      <c r="O312" s="604">
        <f t="shared" si="153"/>
        <v>12</v>
      </c>
      <c r="P312" s="604">
        <f t="shared" si="153"/>
        <v>12</v>
      </c>
      <c r="Q312" s="604">
        <f t="shared" si="153"/>
        <v>12</v>
      </c>
      <c r="R312" s="604">
        <f t="shared" si="153"/>
        <v>12</v>
      </c>
      <c r="S312" s="604">
        <f t="shared" si="153"/>
        <v>12</v>
      </c>
      <c r="T312" s="604">
        <f t="shared" si="153"/>
        <v>12</v>
      </c>
      <c r="U312" s="604">
        <f t="shared" si="153"/>
        <v>12</v>
      </c>
      <c r="V312" s="604">
        <f t="shared" si="153"/>
        <v>12</v>
      </c>
      <c r="W312" s="604">
        <f t="shared" si="153"/>
        <v>12</v>
      </c>
      <c r="X312" s="604">
        <f t="shared" si="153"/>
        <v>12</v>
      </c>
      <c r="Y312" s="604">
        <f t="shared" si="153"/>
        <v>12</v>
      </c>
      <c r="Z312" s="604">
        <f t="shared" si="153"/>
        <v>12</v>
      </c>
      <c r="AA312" s="604">
        <f t="shared" si="153"/>
        <v>12</v>
      </c>
      <c r="AB312" s="604">
        <f t="shared" si="153"/>
        <v>12</v>
      </c>
      <c r="AC312" s="604">
        <f t="shared" si="153"/>
        <v>12</v>
      </c>
      <c r="AD312" s="604">
        <f t="shared" si="153"/>
        <v>12</v>
      </c>
      <c r="AE312" s="604">
        <f t="shared" si="153"/>
        <v>12</v>
      </c>
      <c r="AF312" s="604">
        <f t="shared" si="153"/>
        <v>12</v>
      </c>
      <c r="AG312" s="604">
        <f t="shared" si="153"/>
        <v>12</v>
      </c>
      <c r="AH312" s="604">
        <f t="shared" si="153"/>
        <v>12</v>
      </c>
      <c r="AI312" s="605">
        <f t="shared" si="153"/>
        <v>12</v>
      </c>
      <c r="AJ312" s="587"/>
    </row>
    <row r="313" spans="2:37" ht="14.4" outlineLevel="1" x14ac:dyDescent="0.25">
      <c r="B313" s="597"/>
      <c r="C313" s="598" t="s">
        <v>631</v>
      </c>
      <c r="D313" s="599" t="s">
        <v>765</v>
      </c>
      <c r="E313" s="600"/>
      <c r="F313" s="601">
        <f t="shared" ref="F313:AI313" si="154">+$E312*F312</f>
        <v>358608</v>
      </c>
      <c r="G313" s="601">
        <f t="shared" si="154"/>
        <v>358608</v>
      </c>
      <c r="H313" s="601">
        <f t="shared" si="154"/>
        <v>358608</v>
      </c>
      <c r="I313" s="601">
        <f t="shared" si="154"/>
        <v>358608</v>
      </c>
      <c r="J313" s="601">
        <f t="shared" si="154"/>
        <v>358608</v>
      </c>
      <c r="K313" s="601">
        <f t="shared" si="154"/>
        <v>358608</v>
      </c>
      <c r="L313" s="601">
        <f t="shared" si="154"/>
        <v>358608</v>
      </c>
      <c r="M313" s="601">
        <f t="shared" si="154"/>
        <v>358608</v>
      </c>
      <c r="N313" s="601">
        <f t="shared" si="154"/>
        <v>358608</v>
      </c>
      <c r="O313" s="601">
        <f t="shared" si="154"/>
        <v>358608</v>
      </c>
      <c r="P313" s="601">
        <f t="shared" si="154"/>
        <v>358608</v>
      </c>
      <c r="Q313" s="601">
        <f t="shared" si="154"/>
        <v>358608</v>
      </c>
      <c r="R313" s="601">
        <f t="shared" si="154"/>
        <v>358608</v>
      </c>
      <c r="S313" s="601">
        <f t="shared" si="154"/>
        <v>358608</v>
      </c>
      <c r="T313" s="601">
        <f t="shared" si="154"/>
        <v>358608</v>
      </c>
      <c r="U313" s="601">
        <f t="shared" si="154"/>
        <v>358608</v>
      </c>
      <c r="V313" s="601">
        <f t="shared" si="154"/>
        <v>358608</v>
      </c>
      <c r="W313" s="601">
        <f t="shared" si="154"/>
        <v>358608</v>
      </c>
      <c r="X313" s="601">
        <f t="shared" si="154"/>
        <v>358608</v>
      </c>
      <c r="Y313" s="601">
        <f t="shared" si="154"/>
        <v>358608</v>
      </c>
      <c r="Z313" s="601">
        <f t="shared" si="154"/>
        <v>358608</v>
      </c>
      <c r="AA313" s="601">
        <f t="shared" si="154"/>
        <v>358608</v>
      </c>
      <c r="AB313" s="601">
        <f t="shared" si="154"/>
        <v>358608</v>
      </c>
      <c r="AC313" s="601">
        <f t="shared" si="154"/>
        <v>358608</v>
      </c>
      <c r="AD313" s="601">
        <f t="shared" si="154"/>
        <v>358608</v>
      </c>
      <c r="AE313" s="601">
        <f t="shared" si="154"/>
        <v>358608</v>
      </c>
      <c r="AF313" s="601">
        <f t="shared" si="154"/>
        <v>358608</v>
      </c>
      <c r="AG313" s="601">
        <f t="shared" si="154"/>
        <v>358608</v>
      </c>
      <c r="AH313" s="601">
        <f t="shared" si="154"/>
        <v>358608</v>
      </c>
      <c r="AI313" s="602">
        <f t="shared" si="154"/>
        <v>358608</v>
      </c>
      <c r="AJ313" s="603">
        <f>SUM(F313:AI313)</f>
        <v>10758240</v>
      </c>
    </row>
    <row r="314" spans="2:37" ht="14.4" outlineLevel="1" x14ac:dyDescent="0.25">
      <c r="B314" s="606">
        <v>5014</v>
      </c>
      <c r="C314" s="607" t="str">
        <f>VLOOKUP(B314,'Custo G GERAIS'!$B$18:$O$76,2,FALSE)</f>
        <v>Serviços de Fretes e Carretos (Mensal)</v>
      </c>
      <c r="D314" s="608" t="s">
        <v>629</v>
      </c>
      <c r="E314" s="609" t="s">
        <v>26</v>
      </c>
      <c r="F314" s="610">
        <f>+SUBTOTAL(9,F316:F316)</f>
        <v>15252</v>
      </c>
      <c r="G314" s="610">
        <f t="shared" ref="G314:AI314" si="155">+SUBTOTAL(9,G316:G316)</f>
        <v>15252</v>
      </c>
      <c r="H314" s="610">
        <f t="shared" si="155"/>
        <v>15252</v>
      </c>
      <c r="I314" s="610">
        <f t="shared" si="155"/>
        <v>15252</v>
      </c>
      <c r="J314" s="610">
        <f t="shared" si="155"/>
        <v>15252</v>
      </c>
      <c r="K314" s="610">
        <f t="shared" si="155"/>
        <v>15252</v>
      </c>
      <c r="L314" s="610">
        <f t="shared" si="155"/>
        <v>15252</v>
      </c>
      <c r="M314" s="610">
        <f t="shared" si="155"/>
        <v>15252</v>
      </c>
      <c r="N314" s="610">
        <f t="shared" si="155"/>
        <v>15252</v>
      </c>
      <c r="O314" s="610">
        <f t="shared" si="155"/>
        <v>15252</v>
      </c>
      <c r="P314" s="610">
        <f t="shared" si="155"/>
        <v>15252</v>
      </c>
      <c r="Q314" s="610">
        <f t="shared" si="155"/>
        <v>15252</v>
      </c>
      <c r="R314" s="610">
        <f t="shared" si="155"/>
        <v>15252</v>
      </c>
      <c r="S314" s="610">
        <f t="shared" si="155"/>
        <v>15252</v>
      </c>
      <c r="T314" s="610">
        <f t="shared" si="155"/>
        <v>15252</v>
      </c>
      <c r="U314" s="610">
        <f t="shared" si="155"/>
        <v>15252</v>
      </c>
      <c r="V314" s="610">
        <f t="shared" si="155"/>
        <v>15252</v>
      </c>
      <c r="W314" s="610">
        <f t="shared" si="155"/>
        <v>15252</v>
      </c>
      <c r="X314" s="610">
        <f t="shared" si="155"/>
        <v>15252</v>
      </c>
      <c r="Y314" s="610">
        <f t="shared" si="155"/>
        <v>15252</v>
      </c>
      <c r="Z314" s="610">
        <f t="shared" si="155"/>
        <v>15252</v>
      </c>
      <c r="AA314" s="610">
        <f t="shared" si="155"/>
        <v>15252</v>
      </c>
      <c r="AB314" s="610">
        <f t="shared" si="155"/>
        <v>15252</v>
      </c>
      <c r="AC314" s="610">
        <f t="shared" si="155"/>
        <v>15252</v>
      </c>
      <c r="AD314" s="610">
        <f t="shared" si="155"/>
        <v>15252</v>
      </c>
      <c r="AE314" s="610">
        <f t="shared" si="155"/>
        <v>15252</v>
      </c>
      <c r="AF314" s="610">
        <f t="shared" si="155"/>
        <v>15252</v>
      </c>
      <c r="AG314" s="610">
        <f t="shared" si="155"/>
        <v>15252</v>
      </c>
      <c r="AH314" s="610">
        <f t="shared" si="155"/>
        <v>15252</v>
      </c>
      <c r="AI314" s="611">
        <f t="shared" si="155"/>
        <v>15252</v>
      </c>
      <c r="AJ314" s="612">
        <f>SUM(F314:AI314)</f>
        <v>457560</v>
      </c>
      <c r="AK314" s="6"/>
    </row>
    <row r="315" spans="2:37" ht="14.4" outlineLevel="1" x14ac:dyDescent="0.25">
      <c r="B315" s="581"/>
      <c r="C315" s="582" t="s">
        <v>630</v>
      </c>
      <c r="D315" s="583" t="s">
        <v>599</v>
      </c>
      <c r="E315" s="584">
        <f>VLOOKUP(B314,'Custo G GERAIS'!$B$18:$O$76,14,FALSE)</f>
        <v>1271</v>
      </c>
      <c r="F315" s="604">
        <v>12</v>
      </c>
      <c r="G315" s="604">
        <v>12</v>
      </c>
      <c r="H315" s="604">
        <v>12</v>
      </c>
      <c r="I315" s="604">
        <v>12</v>
      </c>
      <c r="J315" s="604">
        <v>12</v>
      </c>
      <c r="K315" s="604">
        <v>12</v>
      </c>
      <c r="L315" s="604">
        <v>12</v>
      </c>
      <c r="M315" s="604">
        <v>12</v>
      </c>
      <c r="N315" s="604">
        <v>12</v>
      </c>
      <c r="O315" s="604">
        <v>12</v>
      </c>
      <c r="P315" s="604">
        <v>12</v>
      </c>
      <c r="Q315" s="604">
        <v>12</v>
      </c>
      <c r="R315" s="604">
        <v>12</v>
      </c>
      <c r="S315" s="604">
        <v>12</v>
      </c>
      <c r="T315" s="604">
        <v>12</v>
      </c>
      <c r="U315" s="604">
        <v>12</v>
      </c>
      <c r="V315" s="604">
        <v>12</v>
      </c>
      <c r="W315" s="604">
        <v>12</v>
      </c>
      <c r="X315" s="604">
        <v>12</v>
      </c>
      <c r="Y315" s="604">
        <v>12</v>
      </c>
      <c r="Z315" s="604">
        <v>12</v>
      </c>
      <c r="AA315" s="604">
        <v>12</v>
      </c>
      <c r="AB315" s="604">
        <v>12</v>
      </c>
      <c r="AC315" s="604">
        <v>12</v>
      </c>
      <c r="AD315" s="604">
        <v>12</v>
      </c>
      <c r="AE315" s="604">
        <v>12</v>
      </c>
      <c r="AF315" s="604">
        <v>12</v>
      </c>
      <c r="AG315" s="604">
        <v>12</v>
      </c>
      <c r="AH315" s="604">
        <v>12</v>
      </c>
      <c r="AI315" s="605">
        <v>12</v>
      </c>
      <c r="AJ315" s="587"/>
    </row>
    <row r="316" spans="2:37" ht="14.4" outlineLevel="1" x14ac:dyDescent="0.25">
      <c r="B316" s="597"/>
      <c r="C316" s="598" t="s">
        <v>631</v>
      </c>
      <c r="D316" s="599" t="s">
        <v>765</v>
      </c>
      <c r="E316" s="600"/>
      <c r="F316" s="601">
        <f t="shared" ref="F316:AI316" si="156">+$E315*F315</f>
        <v>15252</v>
      </c>
      <c r="G316" s="601">
        <f t="shared" si="156"/>
        <v>15252</v>
      </c>
      <c r="H316" s="601">
        <f t="shared" si="156"/>
        <v>15252</v>
      </c>
      <c r="I316" s="601">
        <f t="shared" si="156"/>
        <v>15252</v>
      </c>
      <c r="J316" s="601">
        <f t="shared" si="156"/>
        <v>15252</v>
      </c>
      <c r="K316" s="601">
        <f t="shared" si="156"/>
        <v>15252</v>
      </c>
      <c r="L316" s="601">
        <f t="shared" si="156"/>
        <v>15252</v>
      </c>
      <c r="M316" s="601">
        <f t="shared" si="156"/>
        <v>15252</v>
      </c>
      <c r="N316" s="601">
        <f t="shared" si="156"/>
        <v>15252</v>
      </c>
      <c r="O316" s="601">
        <f t="shared" si="156"/>
        <v>15252</v>
      </c>
      <c r="P316" s="601">
        <f t="shared" si="156"/>
        <v>15252</v>
      </c>
      <c r="Q316" s="601">
        <f t="shared" si="156"/>
        <v>15252</v>
      </c>
      <c r="R316" s="601">
        <f t="shared" si="156"/>
        <v>15252</v>
      </c>
      <c r="S316" s="601">
        <f t="shared" si="156"/>
        <v>15252</v>
      </c>
      <c r="T316" s="601">
        <f t="shared" si="156"/>
        <v>15252</v>
      </c>
      <c r="U316" s="601">
        <f t="shared" si="156"/>
        <v>15252</v>
      </c>
      <c r="V316" s="601">
        <f t="shared" si="156"/>
        <v>15252</v>
      </c>
      <c r="W316" s="601">
        <f t="shared" si="156"/>
        <v>15252</v>
      </c>
      <c r="X316" s="601">
        <f t="shared" si="156"/>
        <v>15252</v>
      </c>
      <c r="Y316" s="601">
        <f t="shared" si="156"/>
        <v>15252</v>
      </c>
      <c r="Z316" s="601">
        <f t="shared" si="156"/>
        <v>15252</v>
      </c>
      <c r="AA316" s="601">
        <f t="shared" si="156"/>
        <v>15252</v>
      </c>
      <c r="AB316" s="601">
        <f t="shared" si="156"/>
        <v>15252</v>
      </c>
      <c r="AC316" s="601">
        <f t="shared" si="156"/>
        <v>15252</v>
      </c>
      <c r="AD316" s="601">
        <f t="shared" si="156"/>
        <v>15252</v>
      </c>
      <c r="AE316" s="601">
        <f t="shared" si="156"/>
        <v>15252</v>
      </c>
      <c r="AF316" s="601">
        <f t="shared" si="156"/>
        <v>15252</v>
      </c>
      <c r="AG316" s="601">
        <f t="shared" si="156"/>
        <v>15252</v>
      </c>
      <c r="AH316" s="601">
        <f t="shared" si="156"/>
        <v>15252</v>
      </c>
      <c r="AI316" s="602">
        <f t="shared" si="156"/>
        <v>15252</v>
      </c>
      <c r="AJ316" s="603">
        <f>SUM(F316:AI316)</f>
        <v>457560</v>
      </c>
    </row>
    <row r="317" spans="2:37" ht="14.4" outlineLevel="1" x14ac:dyDescent="0.25">
      <c r="B317" s="606">
        <v>5015</v>
      </c>
      <c r="C317" s="607" t="str">
        <f>VLOOKUP(B317,'Custo G GERAIS'!$B$18:$O$76,2,FALSE)</f>
        <v>Serviço de Auditoria Independente (Anual)</v>
      </c>
      <c r="D317" s="608" t="s">
        <v>629</v>
      </c>
      <c r="E317" s="609" t="s">
        <v>26</v>
      </c>
      <c r="F317" s="610">
        <f>+SUBTOTAL(9,F319:F319)</f>
        <v>134475</v>
      </c>
      <c r="G317" s="610">
        <f t="shared" ref="G317:AI317" si="157">+SUBTOTAL(9,G319:G319)</f>
        <v>134475</v>
      </c>
      <c r="H317" s="610">
        <f t="shared" si="157"/>
        <v>134475</v>
      </c>
      <c r="I317" s="610">
        <f t="shared" si="157"/>
        <v>134475</v>
      </c>
      <c r="J317" s="610">
        <f t="shared" si="157"/>
        <v>134475</v>
      </c>
      <c r="K317" s="610">
        <f t="shared" si="157"/>
        <v>134475</v>
      </c>
      <c r="L317" s="610">
        <f t="shared" si="157"/>
        <v>134475</v>
      </c>
      <c r="M317" s="610">
        <f t="shared" si="157"/>
        <v>134475</v>
      </c>
      <c r="N317" s="610">
        <f t="shared" si="157"/>
        <v>134475</v>
      </c>
      <c r="O317" s="610">
        <f t="shared" si="157"/>
        <v>134475</v>
      </c>
      <c r="P317" s="610">
        <f t="shared" si="157"/>
        <v>134475</v>
      </c>
      <c r="Q317" s="610">
        <f t="shared" si="157"/>
        <v>134475</v>
      </c>
      <c r="R317" s="610">
        <f t="shared" si="157"/>
        <v>134475</v>
      </c>
      <c r="S317" s="610">
        <f t="shared" si="157"/>
        <v>134475</v>
      </c>
      <c r="T317" s="610">
        <f t="shared" si="157"/>
        <v>134475</v>
      </c>
      <c r="U317" s="610">
        <f t="shared" si="157"/>
        <v>134475</v>
      </c>
      <c r="V317" s="610">
        <f t="shared" si="157"/>
        <v>134475</v>
      </c>
      <c r="W317" s="610">
        <f t="shared" si="157"/>
        <v>134475</v>
      </c>
      <c r="X317" s="610">
        <f t="shared" si="157"/>
        <v>134475</v>
      </c>
      <c r="Y317" s="610">
        <f t="shared" si="157"/>
        <v>134475</v>
      </c>
      <c r="Z317" s="610">
        <f t="shared" si="157"/>
        <v>134475</v>
      </c>
      <c r="AA317" s="610">
        <f t="shared" si="157"/>
        <v>134475</v>
      </c>
      <c r="AB317" s="610">
        <f t="shared" si="157"/>
        <v>134475</v>
      </c>
      <c r="AC317" s="610">
        <f t="shared" si="157"/>
        <v>134475</v>
      </c>
      <c r="AD317" s="610">
        <f t="shared" si="157"/>
        <v>134475</v>
      </c>
      <c r="AE317" s="610">
        <f t="shared" si="157"/>
        <v>134475</v>
      </c>
      <c r="AF317" s="610">
        <f t="shared" si="157"/>
        <v>134475</v>
      </c>
      <c r="AG317" s="610">
        <f t="shared" si="157"/>
        <v>134475</v>
      </c>
      <c r="AH317" s="610">
        <f t="shared" si="157"/>
        <v>134475</v>
      </c>
      <c r="AI317" s="611">
        <f t="shared" si="157"/>
        <v>134475</v>
      </c>
      <c r="AJ317" s="612">
        <f>SUM(F317:AI317)</f>
        <v>4034250</v>
      </c>
      <c r="AK317" s="6"/>
    </row>
    <row r="318" spans="2:37" ht="14.4" outlineLevel="1" x14ac:dyDescent="0.25">
      <c r="B318" s="581"/>
      <c r="C318" s="582" t="s">
        <v>630</v>
      </c>
      <c r="D318" s="583" t="s">
        <v>599</v>
      </c>
      <c r="E318" s="584">
        <f>VLOOKUP(B317,'Custo G GERAIS'!$B$18:$O$76,14,FALSE)</f>
        <v>134475</v>
      </c>
      <c r="F318" s="604">
        <v>1</v>
      </c>
      <c r="G318" s="604">
        <v>1</v>
      </c>
      <c r="H318" s="604">
        <v>1</v>
      </c>
      <c r="I318" s="604">
        <v>1</v>
      </c>
      <c r="J318" s="604">
        <v>1</v>
      </c>
      <c r="K318" s="604">
        <v>1</v>
      </c>
      <c r="L318" s="604">
        <v>1</v>
      </c>
      <c r="M318" s="604">
        <v>1</v>
      </c>
      <c r="N318" s="604">
        <v>1</v>
      </c>
      <c r="O318" s="604">
        <v>1</v>
      </c>
      <c r="P318" s="604">
        <v>1</v>
      </c>
      <c r="Q318" s="604">
        <v>1</v>
      </c>
      <c r="R318" s="604">
        <v>1</v>
      </c>
      <c r="S318" s="604">
        <v>1</v>
      </c>
      <c r="T318" s="604">
        <v>1</v>
      </c>
      <c r="U318" s="604">
        <v>1</v>
      </c>
      <c r="V318" s="604">
        <v>1</v>
      </c>
      <c r="W318" s="604">
        <v>1</v>
      </c>
      <c r="X318" s="604">
        <v>1</v>
      </c>
      <c r="Y318" s="604">
        <v>1</v>
      </c>
      <c r="Z318" s="604">
        <v>1</v>
      </c>
      <c r="AA318" s="604">
        <v>1</v>
      </c>
      <c r="AB318" s="604">
        <v>1</v>
      </c>
      <c r="AC318" s="604">
        <v>1</v>
      </c>
      <c r="AD318" s="604">
        <v>1</v>
      </c>
      <c r="AE318" s="604">
        <v>1</v>
      </c>
      <c r="AF318" s="604">
        <v>1</v>
      </c>
      <c r="AG318" s="604">
        <v>1</v>
      </c>
      <c r="AH318" s="604">
        <v>1</v>
      </c>
      <c r="AI318" s="605">
        <v>1</v>
      </c>
      <c r="AJ318" s="587"/>
    </row>
    <row r="319" spans="2:37" ht="14.4" outlineLevel="1" x14ac:dyDescent="0.25">
      <c r="B319" s="597"/>
      <c r="C319" s="598" t="s">
        <v>631</v>
      </c>
      <c r="D319" s="599" t="s">
        <v>765</v>
      </c>
      <c r="E319" s="600"/>
      <c r="F319" s="601">
        <f t="shared" ref="F319:AI319" si="158">+$E318*F318</f>
        <v>134475</v>
      </c>
      <c r="G319" s="601">
        <f t="shared" si="158"/>
        <v>134475</v>
      </c>
      <c r="H319" s="601">
        <f t="shared" si="158"/>
        <v>134475</v>
      </c>
      <c r="I319" s="601">
        <f t="shared" si="158"/>
        <v>134475</v>
      </c>
      <c r="J319" s="601">
        <f t="shared" si="158"/>
        <v>134475</v>
      </c>
      <c r="K319" s="601">
        <f t="shared" si="158"/>
        <v>134475</v>
      </c>
      <c r="L319" s="601">
        <f t="shared" si="158"/>
        <v>134475</v>
      </c>
      <c r="M319" s="601">
        <f t="shared" si="158"/>
        <v>134475</v>
      </c>
      <c r="N319" s="601">
        <f t="shared" si="158"/>
        <v>134475</v>
      </c>
      <c r="O319" s="601">
        <f t="shared" si="158"/>
        <v>134475</v>
      </c>
      <c r="P319" s="601">
        <f t="shared" si="158"/>
        <v>134475</v>
      </c>
      <c r="Q319" s="601">
        <f t="shared" si="158"/>
        <v>134475</v>
      </c>
      <c r="R319" s="601">
        <f t="shared" si="158"/>
        <v>134475</v>
      </c>
      <c r="S319" s="601">
        <f t="shared" si="158"/>
        <v>134475</v>
      </c>
      <c r="T319" s="601">
        <f t="shared" si="158"/>
        <v>134475</v>
      </c>
      <c r="U319" s="601">
        <f t="shared" si="158"/>
        <v>134475</v>
      </c>
      <c r="V319" s="601">
        <f t="shared" si="158"/>
        <v>134475</v>
      </c>
      <c r="W319" s="601">
        <f t="shared" si="158"/>
        <v>134475</v>
      </c>
      <c r="X319" s="601">
        <f t="shared" si="158"/>
        <v>134475</v>
      </c>
      <c r="Y319" s="601">
        <f t="shared" si="158"/>
        <v>134475</v>
      </c>
      <c r="Z319" s="601">
        <f t="shared" si="158"/>
        <v>134475</v>
      </c>
      <c r="AA319" s="601">
        <f t="shared" si="158"/>
        <v>134475</v>
      </c>
      <c r="AB319" s="601">
        <f t="shared" si="158"/>
        <v>134475</v>
      </c>
      <c r="AC319" s="601">
        <f t="shared" si="158"/>
        <v>134475</v>
      </c>
      <c r="AD319" s="601">
        <f t="shared" si="158"/>
        <v>134475</v>
      </c>
      <c r="AE319" s="601">
        <f t="shared" si="158"/>
        <v>134475</v>
      </c>
      <c r="AF319" s="601">
        <f t="shared" si="158"/>
        <v>134475</v>
      </c>
      <c r="AG319" s="601">
        <f t="shared" si="158"/>
        <v>134475</v>
      </c>
      <c r="AH319" s="601">
        <f t="shared" si="158"/>
        <v>134475</v>
      </c>
      <c r="AI319" s="602">
        <f t="shared" si="158"/>
        <v>134475</v>
      </c>
      <c r="AJ319" s="603">
        <f>SUM(F319:AI319)</f>
        <v>4034250</v>
      </c>
    </row>
    <row r="320" spans="2:37" ht="14.4" outlineLevel="1" x14ac:dyDescent="0.25">
      <c r="B320" s="606">
        <v>5016</v>
      </c>
      <c r="C320" s="607" t="str">
        <f>VLOOKUP(B320,'Custo G GERAIS'!$B$18:$O$76,2,FALSE)</f>
        <v>Materiais de Consumo Atendimento Médico</v>
      </c>
      <c r="D320" s="608" t="s">
        <v>629</v>
      </c>
      <c r="E320" s="609" t="s">
        <v>26</v>
      </c>
      <c r="F320" s="610">
        <f>+SUBTOTAL(9,F322:F322)</f>
        <v>11208</v>
      </c>
      <c r="G320" s="610">
        <f t="shared" ref="G320:AI320" si="159">+SUBTOTAL(9,G322:G322)</f>
        <v>11208</v>
      </c>
      <c r="H320" s="610">
        <f t="shared" si="159"/>
        <v>11208</v>
      </c>
      <c r="I320" s="610">
        <f t="shared" si="159"/>
        <v>11208</v>
      </c>
      <c r="J320" s="610">
        <f t="shared" si="159"/>
        <v>11208</v>
      </c>
      <c r="K320" s="610">
        <f t="shared" si="159"/>
        <v>11208</v>
      </c>
      <c r="L320" s="610">
        <f t="shared" si="159"/>
        <v>11208</v>
      </c>
      <c r="M320" s="610">
        <f t="shared" si="159"/>
        <v>11208</v>
      </c>
      <c r="N320" s="610">
        <f t="shared" si="159"/>
        <v>11208</v>
      </c>
      <c r="O320" s="610">
        <f t="shared" si="159"/>
        <v>11208</v>
      </c>
      <c r="P320" s="610">
        <f t="shared" si="159"/>
        <v>11208</v>
      </c>
      <c r="Q320" s="610">
        <f t="shared" si="159"/>
        <v>11208</v>
      </c>
      <c r="R320" s="610">
        <f t="shared" si="159"/>
        <v>11208</v>
      </c>
      <c r="S320" s="610">
        <f t="shared" si="159"/>
        <v>11208</v>
      </c>
      <c r="T320" s="610">
        <f t="shared" si="159"/>
        <v>11208</v>
      </c>
      <c r="U320" s="610">
        <f t="shared" si="159"/>
        <v>11208</v>
      </c>
      <c r="V320" s="610">
        <f t="shared" si="159"/>
        <v>11208</v>
      </c>
      <c r="W320" s="610">
        <f t="shared" si="159"/>
        <v>11208</v>
      </c>
      <c r="X320" s="610">
        <f t="shared" si="159"/>
        <v>11208</v>
      </c>
      <c r="Y320" s="610">
        <f t="shared" si="159"/>
        <v>11208</v>
      </c>
      <c r="Z320" s="610">
        <f t="shared" si="159"/>
        <v>11208</v>
      </c>
      <c r="AA320" s="610">
        <f t="shared" si="159"/>
        <v>11208</v>
      </c>
      <c r="AB320" s="610">
        <f t="shared" si="159"/>
        <v>11208</v>
      </c>
      <c r="AC320" s="610">
        <f t="shared" si="159"/>
        <v>11208</v>
      </c>
      <c r="AD320" s="610">
        <f t="shared" si="159"/>
        <v>11208</v>
      </c>
      <c r="AE320" s="610">
        <f t="shared" si="159"/>
        <v>11208</v>
      </c>
      <c r="AF320" s="610">
        <f t="shared" si="159"/>
        <v>11208</v>
      </c>
      <c r="AG320" s="610">
        <f t="shared" si="159"/>
        <v>11208</v>
      </c>
      <c r="AH320" s="610">
        <f t="shared" si="159"/>
        <v>11208</v>
      </c>
      <c r="AI320" s="611">
        <f t="shared" si="159"/>
        <v>11208</v>
      </c>
      <c r="AJ320" s="612">
        <f>SUM(F320:AI320)</f>
        <v>336240</v>
      </c>
      <c r="AK320" s="6"/>
    </row>
    <row r="321" spans="2:37" ht="14.4" outlineLevel="1" x14ac:dyDescent="0.25">
      <c r="B321" s="581"/>
      <c r="C321" s="582" t="s">
        <v>630</v>
      </c>
      <c r="D321" s="583" t="s">
        <v>599</v>
      </c>
      <c r="E321" s="584">
        <f>VLOOKUP(B320,'Custo G GERAIS'!$B$18:$O$76,14,FALSE)</f>
        <v>3736</v>
      </c>
      <c r="F321" s="604">
        <f>3</f>
        <v>3</v>
      </c>
      <c r="G321" s="604">
        <v>3</v>
      </c>
      <c r="H321" s="604">
        <v>3</v>
      </c>
      <c r="I321" s="604">
        <v>3</v>
      </c>
      <c r="J321" s="604">
        <v>3</v>
      </c>
      <c r="K321" s="604">
        <v>3</v>
      </c>
      <c r="L321" s="604">
        <v>3</v>
      </c>
      <c r="M321" s="604">
        <v>3</v>
      </c>
      <c r="N321" s="604">
        <v>3</v>
      </c>
      <c r="O321" s="604">
        <v>3</v>
      </c>
      <c r="P321" s="604">
        <v>3</v>
      </c>
      <c r="Q321" s="604">
        <v>3</v>
      </c>
      <c r="R321" s="604">
        <v>3</v>
      </c>
      <c r="S321" s="604">
        <v>3</v>
      </c>
      <c r="T321" s="604">
        <v>3</v>
      </c>
      <c r="U321" s="604">
        <v>3</v>
      </c>
      <c r="V321" s="604">
        <v>3</v>
      </c>
      <c r="W321" s="604">
        <v>3</v>
      </c>
      <c r="X321" s="604">
        <v>3</v>
      </c>
      <c r="Y321" s="604">
        <v>3</v>
      </c>
      <c r="Z321" s="604">
        <v>3</v>
      </c>
      <c r="AA321" s="604">
        <v>3</v>
      </c>
      <c r="AB321" s="604">
        <v>3</v>
      </c>
      <c r="AC321" s="604">
        <v>3</v>
      </c>
      <c r="AD321" s="604">
        <v>3</v>
      </c>
      <c r="AE321" s="604">
        <v>3</v>
      </c>
      <c r="AF321" s="604">
        <v>3</v>
      </c>
      <c r="AG321" s="604">
        <v>3</v>
      </c>
      <c r="AH321" s="604">
        <v>3</v>
      </c>
      <c r="AI321" s="605">
        <v>3</v>
      </c>
      <c r="AJ321" s="587"/>
    </row>
    <row r="322" spans="2:37" ht="14.4" outlineLevel="1" x14ac:dyDescent="0.25">
      <c r="B322" s="597"/>
      <c r="C322" s="598" t="s">
        <v>631</v>
      </c>
      <c r="D322" s="599" t="s">
        <v>765</v>
      </c>
      <c r="E322" s="600"/>
      <c r="F322" s="601">
        <f t="shared" ref="F322:AI322" si="160">+$E321*F321</f>
        <v>11208</v>
      </c>
      <c r="G322" s="601">
        <f t="shared" si="160"/>
        <v>11208</v>
      </c>
      <c r="H322" s="601">
        <f t="shared" si="160"/>
        <v>11208</v>
      </c>
      <c r="I322" s="601">
        <f t="shared" si="160"/>
        <v>11208</v>
      </c>
      <c r="J322" s="601">
        <f t="shared" si="160"/>
        <v>11208</v>
      </c>
      <c r="K322" s="601">
        <f t="shared" si="160"/>
        <v>11208</v>
      </c>
      <c r="L322" s="601">
        <f t="shared" si="160"/>
        <v>11208</v>
      </c>
      <c r="M322" s="601">
        <f t="shared" si="160"/>
        <v>11208</v>
      </c>
      <c r="N322" s="601">
        <f t="shared" si="160"/>
        <v>11208</v>
      </c>
      <c r="O322" s="601">
        <f t="shared" si="160"/>
        <v>11208</v>
      </c>
      <c r="P322" s="601">
        <f t="shared" si="160"/>
        <v>11208</v>
      </c>
      <c r="Q322" s="601">
        <f t="shared" si="160"/>
        <v>11208</v>
      </c>
      <c r="R322" s="601">
        <f t="shared" si="160"/>
        <v>11208</v>
      </c>
      <c r="S322" s="601">
        <f t="shared" si="160"/>
        <v>11208</v>
      </c>
      <c r="T322" s="601">
        <f t="shared" si="160"/>
        <v>11208</v>
      </c>
      <c r="U322" s="601">
        <f t="shared" si="160"/>
        <v>11208</v>
      </c>
      <c r="V322" s="601">
        <f t="shared" si="160"/>
        <v>11208</v>
      </c>
      <c r="W322" s="601">
        <f t="shared" si="160"/>
        <v>11208</v>
      </c>
      <c r="X322" s="601">
        <f t="shared" si="160"/>
        <v>11208</v>
      </c>
      <c r="Y322" s="601">
        <f t="shared" si="160"/>
        <v>11208</v>
      </c>
      <c r="Z322" s="601">
        <f t="shared" si="160"/>
        <v>11208</v>
      </c>
      <c r="AA322" s="601">
        <f t="shared" si="160"/>
        <v>11208</v>
      </c>
      <c r="AB322" s="601">
        <f t="shared" si="160"/>
        <v>11208</v>
      </c>
      <c r="AC322" s="601">
        <f t="shared" si="160"/>
        <v>11208</v>
      </c>
      <c r="AD322" s="601">
        <f t="shared" si="160"/>
        <v>11208</v>
      </c>
      <c r="AE322" s="601">
        <f t="shared" si="160"/>
        <v>11208</v>
      </c>
      <c r="AF322" s="601">
        <f t="shared" si="160"/>
        <v>11208</v>
      </c>
      <c r="AG322" s="601">
        <f t="shared" si="160"/>
        <v>11208</v>
      </c>
      <c r="AH322" s="601">
        <f t="shared" si="160"/>
        <v>11208</v>
      </c>
      <c r="AI322" s="602">
        <f t="shared" si="160"/>
        <v>11208</v>
      </c>
      <c r="AJ322" s="603">
        <f>SUM(F322:AI322)</f>
        <v>336240</v>
      </c>
    </row>
    <row r="323" spans="2:37" ht="14.4" outlineLevel="1" x14ac:dyDescent="0.25">
      <c r="B323" s="606">
        <v>5017</v>
      </c>
      <c r="C323" s="607" t="str">
        <f>VLOOKUP(B323,'Custo G GERAIS'!$B$18:$O$76,2,FALSE)</f>
        <v>Materiais de Consumo Serviço de Guincho</v>
      </c>
      <c r="D323" s="608" t="s">
        <v>629</v>
      </c>
      <c r="E323" s="609" t="s">
        <v>26</v>
      </c>
      <c r="F323" s="610">
        <f>+SUBTOTAL(9,F325:F325)</f>
        <v>8968</v>
      </c>
      <c r="G323" s="610">
        <f t="shared" ref="G323:AI323" si="161">+SUBTOTAL(9,G325:G325)</f>
        <v>8968</v>
      </c>
      <c r="H323" s="610">
        <f t="shared" si="161"/>
        <v>8968</v>
      </c>
      <c r="I323" s="610">
        <f t="shared" si="161"/>
        <v>8968</v>
      </c>
      <c r="J323" s="610">
        <f t="shared" si="161"/>
        <v>8968</v>
      </c>
      <c r="K323" s="610">
        <f t="shared" si="161"/>
        <v>8968</v>
      </c>
      <c r="L323" s="610">
        <f t="shared" si="161"/>
        <v>8968</v>
      </c>
      <c r="M323" s="610">
        <f t="shared" si="161"/>
        <v>8968</v>
      </c>
      <c r="N323" s="610">
        <f t="shared" si="161"/>
        <v>8968</v>
      </c>
      <c r="O323" s="610">
        <f t="shared" si="161"/>
        <v>8968</v>
      </c>
      <c r="P323" s="610">
        <f t="shared" si="161"/>
        <v>8968</v>
      </c>
      <c r="Q323" s="610">
        <f t="shared" si="161"/>
        <v>8968</v>
      </c>
      <c r="R323" s="610">
        <f t="shared" si="161"/>
        <v>8968</v>
      </c>
      <c r="S323" s="610">
        <f t="shared" si="161"/>
        <v>8968</v>
      </c>
      <c r="T323" s="610">
        <f t="shared" si="161"/>
        <v>8968</v>
      </c>
      <c r="U323" s="610">
        <f t="shared" si="161"/>
        <v>8968</v>
      </c>
      <c r="V323" s="610">
        <f t="shared" si="161"/>
        <v>8968</v>
      </c>
      <c r="W323" s="610">
        <f t="shared" si="161"/>
        <v>8968</v>
      </c>
      <c r="X323" s="610">
        <f t="shared" si="161"/>
        <v>8968</v>
      </c>
      <c r="Y323" s="610">
        <f t="shared" si="161"/>
        <v>8968</v>
      </c>
      <c r="Z323" s="610">
        <f t="shared" si="161"/>
        <v>8968</v>
      </c>
      <c r="AA323" s="610">
        <f t="shared" si="161"/>
        <v>8968</v>
      </c>
      <c r="AB323" s="610">
        <f t="shared" si="161"/>
        <v>8968</v>
      </c>
      <c r="AC323" s="610">
        <f t="shared" si="161"/>
        <v>8968</v>
      </c>
      <c r="AD323" s="610">
        <f t="shared" si="161"/>
        <v>8968</v>
      </c>
      <c r="AE323" s="610">
        <f t="shared" si="161"/>
        <v>8968</v>
      </c>
      <c r="AF323" s="610">
        <f t="shared" si="161"/>
        <v>8968</v>
      </c>
      <c r="AG323" s="610">
        <f t="shared" si="161"/>
        <v>8968</v>
      </c>
      <c r="AH323" s="610">
        <f t="shared" si="161"/>
        <v>8968</v>
      </c>
      <c r="AI323" s="611">
        <f t="shared" si="161"/>
        <v>8968</v>
      </c>
      <c r="AJ323" s="612">
        <f>SUM(F323:AI323)</f>
        <v>269040</v>
      </c>
      <c r="AK323" s="6"/>
    </row>
    <row r="324" spans="2:37" ht="14.4" outlineLevel="1" x14ac:dyDescent="0.25">
      <c r="B324" s="581"/>
      <c r="C324" s="582" t="s">
        <v>630</v>
      </c>
      <c r="D324" s="583" t="s">
        <v>599</v>
      </c>
      <c r="E324" s="584">
        <f>VLOOKUP(B323,'Custo G GERAIS'!$B$18:$O$76,14,FALSE)</f>
        <v>2242</v>
      </c>
      <c r="F324" s="604">
        <f>4</f>
        <v>4</v>
      </c>
      <c r="G324" s="604">
        <v>4</v>
      </c>
      <c r="H324" s="604">
        <v>4</v>
      </c>
      <c r="I324" s="604">
        <v>4</v>
      </c>
      <c r="J324" s="604">
        <v>4</v>
      </c>
      <c r="K324" s="604">
        <v>4</v>
      </c>
      <c r="L324" s="604">
        <v>4</v>
      </c>
      <c r="M324" s="604">
        <v>4</v>
      </c>
      <c r="N324" s="604">
        <v>4</v>
      </c>
      <c r="O324" s="604">
        <v>4</v>
      </c>
      <c r="P324" s="604">
        <v>4</v>
      </c>
      <c r="Q324" s="604">
        <v>4</v>
      </c>
      <c r="R324" s="604">
        <v>4</v>
      </c>
      <c r="S324" s="604">
        <v>4</v>
      </c>
      <c r="T324" s="604">
        <v>4</v>
      </c>
      <c r="U324" s="604">
        <v>4</v>
      </c>
      <c r="V324" s="604">
        <v>4</v>
      </c>
      <c r="W324" s="604">
        <v>4</v>
      </c>
      <c r="X324" s="604">
        <v>4</v>
      </c>
      <c r="Y324" s="604">
        <v>4</v>
      </c>
      <c r="Z324" s="604">
        <v>4</v>
      </c>
      <c r="AA324" s="604">
        <v>4</v>
      </c>
      <c r="AB324" s="604">
        <v>4</v>
      </c>
      <c r="AC324" s="604">
        <v>4</v>
      </c>
      <c r="AD324" s="604">
        <v>4</v>
      </c>
      <c r="AE324" s="604">
        <v>4</v>
      </c>
      <c r="AF324" s="604">
        <v>4</v>
      </c>
      <c r="AG324" s="604">
        <v>4</v>
      </c>
      <c r="AH324" s="604">
        <v>4</v>
      </c>
      <c r="AI324" s="605">
        <v>4</v>
      </c>
      <c r="AJ324" s="587"/>
    </row>
    <row r="325" spans="2:37" ht="14.4" outlineLevel="1" x14ac:dyDescent="0.25">
      <c r="B325" s="597"/>
      <c r="C325" s="598" t="s">
        <v>631</v>
      </c>
      <c r="D325" s="599" t="s">
        <v>765</v>
      </c>
      <c r="E325" s="600"/>
      <c r="F325" s="601">
        <f t="shared" ref="F325:AI325" si="162">+$E324*F324</f>
        <v>8968</v>
      </c>
      <c r="G325" s="601">
        <f t="shared" si="162"/>
        <v>8968</v>
      </c>
      <c r="H325" s="601">
        <f t="shared" si="162"/>
        <v>8968</v>
      </c>
      <c r="I325" s="601">
        <f t="shared" si="162"/>
        <v>8968</v>
      </c>
      <c r="J325" s="601">
        <f t="shared" si="162"/>
        <v>8968</v>
      </c>
      <c r="K325" s="601">
        <f t="shared" si="162"/>
        <v>8968</v>
      </c>
      <c r="L325" s="601">
        <f t="shared" si="162"/>
        <v>8968</v>
      </c>
      <c r="M325" s="601">
        <f t="shared" si="162"/>
        <v>8968</v>
      </c>
      <c r="N325" s="601">
        <f t="shared" si="162"/>
        <v>8968</v>
      </c>
      <c r="O325" s="601">
        <f t="shared" si="162"/>
        <v>8968</v>
      </c>
      <c r="P325" s="601">
        <f t="shared" si="162"/>
        <v>8968</v>
      </c>
      <c r="Q325" s="601">
        <f t="shared" si="162"/>
        <v>8968</v>
      </c>
      <c r="R325" s="601">
        <f t="shared" si="162"/>
        <v>8968</v>
      </c>
      <c r="S325" s="601">
        <f t="shared" si="162"/>
        <v>8968</v>
      </c>
      <c r="T325" s="601">
        <f t="shared" si="162"/>
        <v>8968</v>
      </c>
      <c r="U325" s="601">
        <f t="shared" si="162"/>
        <v>8968</v>
      </c>
      <c r="V325" s="601">
        <f t="shared" si="162"/>
        <v>8968</v>
      </c>
      <c r="W325" s="601">
        <f t="shared" si="162"/>
        <v>8968</v>
      </c>
      <c r="X325" s="601">
        <f t="shared" si="162"/>
        <v>8968</v>
      </c>
      <c r="Y325" s="601">
        <f t="shared" si="162"/>
        <v>8968</v>
      </c>
      <c r="Z325" s="601">
        <f t="shared" si="162"/>
        <v>8968</v>
      </c>
      <c r="AA325" s="601">
        <f t="shared" si="162"/>
        <v>8968</v>
      </c>
      <c r="AB325" s="601">
        <f t="shared" si="162"/>
        <v>8968</v>
      </c>
      <c r="AC325" s="601">
        <f t="shared" si="162"/>
        <v>8968</v>
      </c>
      <c r="AD325" s="601">
        <f t="shared" si="162"/>
        <v>8968</v>
      </c>
      <c r="AE325" s="601">
        <f t="shared" si="162"/>
        <v>8968</v>
      </c>
      <c r="AF325" s="601">
        <f t="shared" si="162"/>
        <v>8968</v>
      </c>
      <c r="AG325" s="601">
        <f t="shared" si="162"/>
        <v>8968</v>
      </c>
      <c r="AH325" s="601">
        <f t="shared" si="162"/>
        <v>8968</v>
      </c>
      <c r="AI325" s="602">
        <f t="shared" si="162"/>
        <v>8968</v>
      </c>
      <c r="AJ325" s="603">
        <f>SUM(F325:AI325)</f>
        <v>269040</v>
      </c>
    </row>
    <row r="326" spans="2:37" ht="14.4" outlineLevel="1" x14ac:dyDescent="0.25">
      <c r="B326" s="606">
        <v>5018</v>
      </c>
      <c r="C326" s="607" t="str">
        <f>VLOOKUP(B326,'Custo G GERAIS'!$B$18:$O$76,2,FALSE)</f>
        <v>Materiais de Consumo Serviço de Inspeção de Tráfego</v>
      </c>
      <c r="D326" s="608" t="s">
        <v>629</v>
      </c>
      <c r="E326" s="609" t="s">
        <v>26</v>
      </c>
      <c r="F326" s="610">
        <f>+SUBTOTAL(9,F328:F328)</f>
        <v>2989</v>
      </c>
      <c r="G326" s="610">
        <f t="shared" ref="G326:AI326" si="163">+SUBTOTAL(9,G328:G328)</f>
        <v>2989</v>
      </c>
      <c r="H326" s="610">
        <f t="shared" si="163"/>
        <v>2989</v>
      </c>
      <c r="I326" s="610">
        <f t="shared" si="163"/>
        <v>2989</v>
      </c>
      <c r="J326" s="610">
        <f t="shared" si="163"/>
        <v>2989</v>
      </c>
      <c r="K326" s="610">
        <f t="shared" si="163"/>
        <v>2989</v>
      </c>
      <c r="L326" s="610">
        <f t="shared" si="163"/>
        <v>2989</v>
      </c>
      <c r="M326" s="610">
        <f t="shared" si="163"/>
        <v>2989</v>
      </c>
      <c r="N326" s="610">
        <f t="shared" si="163"/>
        <v>2989</v>
      </c>
      <c r="O326" s="610">
        <f t="shared" si="163"/>
        <v>2989</v>
      </c>
      <c r="P326" s="610">
        <f t="shared" si="163"/>
        <v>2989</v>
      </c>
      <c r="Q326" s="610">
        <f t="shared" si="163"/>
        <v>2989</v>
      </c>
      <c r="R326" s="610">
        <f t="shared" si="163"/>
        <v>2989</v>
      </c>
      <c r="S326" s="610">
        <f t="shared" si="163"/>
        <v>2989</v>
      </c>
      <c r="T326" s="610">
        <f t="shared" si="163"/>
        <v>2989</v>
      </c>
      <c r="U326" s="610">
        <f t="shared" si="163"/>
        <v>2989</v>
      </c>
      <c r="V326" s="610">
        <f t="shared" si="163"/>
        <v>2989</v>
      </c>
      <c r="W326" s="610">
        <f t="shared" si="163"/>
        <v>2989</v>
      </c>
      <c r="X326" s="610">
        <f t="shared" si="163"/>
        <v>2989</v>
      </c>
      <c r="Y326" s="610">
        <f t="shared" si="163"/>
        <v>2989</v>
      </c>
      <c r="Z326" s="610">
        <f t="shared" si="163"/>
        <v>2989</v>
      </c>
      <c r="AA326" s="610">
        <f t="shared" si="163"/>
        <v>2989</v>
      </c>
      <c r="AB326" s="610">
        <f t="shared" si="163"/>
        <v>2989</v>
      </c>
      <c r="AC326" s="610">
        <f t="shared" si="163"/>
        <v>2989</v>
      </c>
      <c r="AD326" s="610">
        <f t="shared" si="163"/>
        <v>2989</v>
      </c>
      <c r="AE326" s="610">
        <f t="shared" si="163"/>
        <v>2989</v>
      </c>
      <c r="AF326" s="610">
        <f t="shared" si="163"/>
        <v>2989</v>
      </c>
      <c r="AG326" s="610">
        <f t="shared" si="163"/>
        <v>2989</v>
      </c>
      <c r="AH326" s="610">
        <f t="shared" si="163"/>
        <v>2989</v>
      </c>
      <c r="AI326" s="611">
        <f t="shared" si="163"/>
        <v>2989</v>
      </c>
      <c r="AJ326" s="612">
        <f>SUM(F326:AI326)</f>
        <v>89670</v>
      </c>
      <c r="AK326" s="6"/>
    </row>
    <row r="327" spans="2:37" ht="14.4" outlineLevel="1" x14ac:dyDescent="0.25">
      <c r="B327" s="581"/>
      <c r="C327" s="582" t="s">
        <v>630</v>
      </c>
      <c r="D327" s="583" t="s">
        <v>599</v>
      </c>
      <c r="E327" s="584">
        <f>VLOOKUP(B326,'Custo G GERAIS'!$B$18:$O$76,14,FALSE)</f>
        <v>2989</v>
      </c>
      <c r="F327" s="604">
        <v>1</v>
      </c>
      <c r="G327" s="604">
        <v>1</v>
      </c>
      <c r="H327" s="604">
        <v>1</v>
      </c>
      <c r="I327" s="604">
        <v>1</v>
      </c>
      <c r="J327" s="604">
        <v>1</v>
      </c>
      <c r="K327" s="604">
        <v>1</v>
      </c>
      <c r="L327" s="604">
        <v>1</v>
      </c>
      <c r="M327" s="604">
        <v>1</v>
      </c>
      <c r="N327" s="604">
        <v>1</v>
      </c>
      <c r="O327" s="604">
        <v>1</v>
      </c>
      <c r="P327" s="604">
        <v>1</v>
      </c>
      <c r="Q327" s="604">
        <v>1</v>
      </c>
      <c r="R327" s="604">
        <v>1</v>
      </c>
      <c r="S327" s="604">
        <v>1</v>
      </c>
      <c r="T327" s="604">
        <v>1</v>
      </c>
      <c r="U327" s="604">
        <v>1</v>
      </c>
      <c r="V327" s="604">
        <v>1</v>
      </c>
      <c r="W327" s="604">
        <v>1</v>
      </c>
      <c r="X327" s="604">
        <v>1</v>
      </c>
      <c r="Y327" s="604">
        <v>1</v>
      </c>
      <c r="Z327" s="604">
        <v>1</v>
      </c>
      <c r="AA327" s="604">
        <v>1</v>
      </c>
      <c r="AB327" s="604">
        <v>1</v>
      </c>
      <c r="AC327" s="604">
        <v>1</v>
      </c>
      <c r="AD327" s="604">
        <v>1</v>
      </c>
      <c r="AE327" s="604">
        <v>1</v>
      </c>
      <c r="AF327" s="604">
        <v>1</v>
      </c>
      <c r="AG327" s="604">
        <v>1</v>
      </c>
      <c r="AH327" s="604">
        <v>1</v>
      </c>
      <c r="AI327" s="605">
        <v>1</v>
      </c>
      <c r="AJ327" s="587"/>
    </row>
    <row r="328" spans="2:37" ht="14.4" outlineLevel="1" x14ac:dyDescent="0.25">
      <c r="B328" s="597"/>
      <c r="C328" s="598" t="s">
        <v>631</v>
      </c>
      <c r="D328" s="599" t="s">
        <v>765</v>
      </c>
      <c r="E328" s="600"/>
      <c r="F328" s="601">
        <f t="shared" ref="F328:AI328" si="164">+$E327*F327</f>
        <v>2989</v>
      </c>
      <c r="G328" s="601">
        <f t="shared" si="164"/>
        <v>2989</v>
      </c>
      <c r="H328" s="601">
        <f t="shared" si="164"/>
        <v>2989</v>
      </c>
      <c r="I328" s="601">
        <f t="shared" si="164"/>
        <v>2989</v>
      </c>
      <c r="J328" s="601">
        <f t="shared" si="164"/>
        <v>2989</v>
      </c>
      <c r="K328" s="601">
        <f t="shared" si="164"/>
        <v>2989</v>
      </c>
      <c r="L328" s="601">
        <f t="shared" si="164"/>
        <v>2989</v>
      </c>
      <c r="M328" s="601">
        <f t="shared" si="164"/>
        <v>2989</v>
      </c>
      <c r="N328" s="601">
        <f t="shared" si="164"/>
        <v>2989</v>
      </c>
      <c r="O328" s="601">
        <f t="shared" si="164"/>
        <v>2989</v>
      </c>
      <c r="P328" s="601">
        <f t="shared" si="164"/>
        <v>2989</v>
      </c>
      <c r="Q328" s="601">
        <f t="shared" si="164"/>
        <v>2989</v>
      </c>
      <c r="R328" s="601">
        <f t="shared" si="164"/>
        <v>2989</v>
      </c>
      <c r="S328" s="601">
        <f t="shared" si="164"/>
        <v>2989</v>
      </c>
      <c r="T328" s="601">
        <f t="shared" si="164"/>
        <v>2989</v>
      </c>
      <c r="U328" s="601">
        <f t="shared" si="164"/>
        <v>2989</v>
      </c>
      <c r="V328" s="601">
        <f t="shared" si="164"/>
        <v>2989</v>
      </c>
      <c r="W328" s="601">
        <f t="shared" si="164"/>
        <v>2989</v>
      </c>
      <c r="X328" s="601">
        <f t="shared" si="164"/>
        <v>2989</v>
      </c>
      <c r="Y328" s="601">
        <f t="shared" si="164"/>
        <v>2989</v>
      </c>
      <c r="Z328" s="601">
        <f t="shared" si="164"/>
        <v>2989</v>
      </c>
      <c r="AA328" s="601">
        <f t="shared" si="164"/>
        <v>2989</v>
      </c>
      <c r="AB328" s="601">
        <f t="shared" si="164"/>
        <v>2989</v>
      </c>
      <c r="AC328" s="601">
        <f t="shared" si="164"/>
        <v>2989</v>
      </c>
      <c r="AD328" s="601">
        <f t="shared" si="164"/>
        <v>2989</v>
      </c>
      <c r="AE328" s="601">
        <f t="shared" si="164"/>
        <v>2989</v>
      </c>
      <c r="AF328" s="601">
        <f t="shared" si="164"/>
        <v>2989</v>
      </c>
      <c r="AG328" s="601">
        <f t="shared" si="164"/>
        <v>2989</v>
      </c>
      <c r="AH328" s="601">
        <f t="shared" si="164"/>
        <v>2989</v>
      </c>
      <c r="AI328" s="602">
        <f t="shared" si="164"/>
        <v>2989</v>
      </c>
      <c r="AJ328" s="603">
        <f>SUM(F328:AI328)</f>
        <v>89670</v>
      </c>
    </row>
    <row r="329" spans="2:37" ht="14.4" outlineLevel="1" x14ac:dyDescent="0.25">
      <c r="B329" s="606">
        <v>5019</v>
      </c>
      <c r="C329" s="607" t="str">
        <f>VLOOKUP(B329,'Custo G GERAIS'!$B$18:$O$76,2,FALSE)</f>
        <v>Materiais de Consumo Serviço de Pesagem</v>
      </c>
      <c r="D329" s="608" t="s">
        <v>629</v>
      </c>
      <c r="E329" s="609" t="s">
        <v>26</v>
      </c>
      <c r="F329" s="610">
        <f>+SUBTOTAL(9,F331:F331)</f>
        <v>0</v>
      </c>
      <c r="G329" s="610">
        <f t="shared" ref="G329:AI329" si="165">+SUBTOTAL(9,G331:G331)</f>
        <v>0</v>
      </c>
      <c r="H329" s="610">
        <f t="shared" si="165"/>
        <v>0</v>
      </c>
      <c r="I329" s="610">
        <f t="shared" si="165"/>
        <v>0</v>
      </c>
      <c r="J329" s="610">
        <f t="shared" si="165"/>
        <v>3736</v>
      </c>
      <c r="K329" s="610">
        <f t="shared" si="165"/>
        <v>3736</v>
      </c>
      <c r="L329" s="610">
        <f t="shared" si="165"/>
        <v>3736</v>
      </c>
      <c r="M329" s="610">
        <f t="shared" si="165"/>
        <v>3736</v>
      </c>
      <c r="N329" s="610">
        <f t="shared" si="165"/>
        <v>3736</v>
      </c>
      <c r="O329" s="610">
        <f t="shared" si="165"/>
        <v>3736</v>
      </c>
      <c r="P329" s="610">
        <f t="shared" si="165"/>
        <v>3736</v>
      </c>
      <c r="Q329" s="610">
        <f t="shared" si="165"/>
        <v>3736</v>
      </c>
      <c r="R329" s="610">
        <f t="shared" si="165"/>
        <v>3736</v>
      </c>
      <c r="S329" s="610">
        <f t="shared" si="165"/>
        <v>3736</v>
      </c>
      <c r="T329" s="610">
        <f t="shared" si="165"/>
        <v>3736</v>
      </c>
      <c r="U329" s="610">
        <f t="shared" si="165"/>
        <v>3736</v>
      </c>
      <c r="V329" s="610">
        <f t="shared" si="165"/>
        <v>3736</v>
      </c>
      <c r="W329" s="610">
        <f t="shared" si="165"/>
        <v>3736</v>
      </c>
      <c r="X329" s="610">
        <f t="shared" si="165"/>
        <v>3736</v>
      </c>
      <c r="Y329" s="610">
        <f t="shared" si="165"/>
        <v>3736</v>
      </c>
      <c r="Z329" s="610">
        <f t="shared" si="165"/>
        <v>3736</v>
      </c>
      <c r="AA329" s="610">
        <f t="shared" si="165"/>
        <v>3736</v>
      </c>
      <c r="AB329" s="610">
        <f t="shared" si="165"/>
        <v>3736</v>
      </c>
      <c r="AC329" s="610">
        <f t="shared" si="165"/>
        <v>3736</v>
      </c>
      <c r="AD329" s="610">
        <f t="shared" si="165"/>
        <v>3736</v>
      </c>
      <c r="AE329" s="610">
        <f t="shared" si="165"/>
        <v>3736</v>
      </c>
      <c r="AF329" s="610">
        <f t="shared" si="165"/>
        <v>3736</v>
      </c>
      <c r="AG329" s="610">
        <f t="shared" si="165"/>
        <v>3736</v>
      </c>
      <c r="AH329" s="610">
        <f t="shared" si="165"/>
        <v>3736</v>
      </c>
      <c r="AI329" s="611">
        <f t="shared" si="165"/>
        <v>3736</v>
      </c>
      <c r="AJ329" s="612">
        <f>SUM(F329:AI329)</f>
        <v>97136</v>
      </c>
      <c r="AK329" s="6"/>
    </row>
    <row r="330" spans="2:37" ht="14.4" outlineLevel="1" x14ac:dyDescent="0.25">
      <c r="B330" s="581"/>
      <c r="C330" s="582" t="s">
        <v>630</v>
      </c>
      <c r="D330" s="583" t="s">
        <v>599</v>
      </c>
      <c r="E330" s="584">
        <f>VLOOKUP(B329,'Custo G GERAIS'!$B$18:$O$76,14,FALSE)</f>
        <v>3736</v>
      </c>
      <c r="F330" s="604"/>
      <c r="G330" s="604"/>
      <c r="H330" s="604"/>
      <c r="I330" s="604"/>
      <c r="J330" s="604">
        <v>1</v>
      </c>
      <c r="K330" s="604">
        <v>1</v>
      </c>
      <c r="L330" s="604">
        <v>1</v>
      </c>
      <c r="M330" s="604">
        <v>1</v>
      </c>
      <c r="N330" s="604">
        <v>1</v>
      </c>
      <c r="O330" s="604">
        <v>1</v>
      </c>
      <c r="P330" s="604">
        <v>1</v>
      </c>
      <c r="Q330" s="604">
        <v>1</v>
      </c>
      <c r="R330" s="604">
        <v>1</v>
      </c>
      <c r="S330" s="604">
        <v>1</v>
      </c>
      <c r="T330" s="604">
        <v>1</v>
      </c>
      <c r="U330" s="604">
        <v>1</v>
      </c>
      <c r="V330" s="604">
        <v>1</v>
      </c>
      <c r="W330" s="604">
        <v>1</v>
      </c>
      <c r="X330" s="604">
        <v>1</v>
      </c>
      <c r="Y330" s="604">
        <v>1</v>
      </c>
      <c r="Z330" s="604">
        <v>1</v>
      </c>
      <c r="AA330" s="604">
        <v>1</v>
      </c>
      <c r="AB330" s="604">
        <v>1</v>
      </c>
      <c r="AC330" s="604">
        <v>1</v>
      </c>
      <c r="AD330" s="604">
        <v>1</v>
      </c>
      <c r="AE330" s="604">
        <v>1</v>
      </c>
      <c r="AF330" s="604">
        <v>1</v>
      </c>
      <c r="AG330" s="604">
        <v>1</v>
      </c>
      <c r="AH330" s="604">
        <v>1</v>
      </c>
      <c r="AI330" s="605">
        <v>1</v>
      </c>
      <c r="AJ330" s="587"/>
    </row>
    <row r="331" spans="2:37" ht="14.4" outlineLevel="1" x14ac:dyDescent="0.25">
      <c r="B331" s="597"/>
      <c r="C331" s="598" t="s">
        <v>631</v>
      </c>
      <c r="D331" s="599" t="s">
        <v>765</v>
      </c>
      <c r="E331" s="600"/>
      <c r="F331" s="601">
        <f t="shared" ref="F331:AI331" si="166">+$E330*F330</f>
        <v>0</v>
      </c>
      <c r="G331" s="601">
        <f t="shared" si="166"/>
        <v>0</v>
      </c>
      <c r="H331" s="601">
        <f t="shared" si="166"/>
        <v>0</v>
      </c>
      <c r="I331" s="601">
        <f t="shared" si="166"/>
        <v>0</v>
      </c>
      <c r="J331" s="601">
        <f t="shared" si="166"/>
        <v>3736</v>
      </c>
      <c r="K331" s="601">
        <f t="shared" si="166"/>
        <v>3736</v>
      </c>
      <c r="L331" s="601">
        <f t="shared" si="166"/>
        <v>3736</v>
      </c>
      <c r="M331" s="601">
        <f t="shared" si="166"/>
        <v>3736</v>
      </c>
      <c r="N331" s="601">
        <f t="shared" si="166"/>
        <v>3736</v>
      </c>
      <c r="O331" s="601">
        <f t="shared" si="166"/>
        <v>3736</v>
      </c>
      <c r="P331" s="601">
        <f t="shared" si="166"/>
        <v>3736</v>
      </c>
      <c r="Q331" s="601">
        <f t="shared" si="166"/>
        <v>3736</v>
      </c>
      <c r="R331" s="601">
        <f t="shared" si="166"/>
        <v>3736</v>
      </c>
      <c r="S331" s="601">
        <f t="shared" si="166"/>
        <v>3736</v>
      </c>
      <c r="T331" s="601">
        <f t="shared" si="166"/>
        <v>3736</v>
      </c>
      <c r="U331" s="601">
        <f t="shared" si="166"/>
        <v>3736</v>
      </c>
      <c r="V331" s="601">
        <f t="shared" si="166"/>
        <v>3736</v>
      </c>
      <c r="W331" s="601">
        <f t="shared" si="166"/>
        <v>3736</v>
      </c>
      <c r="X331" s="601">
        <f t="shared" si="166"/>
        <v>3736</v>
      </c>
      <c r="Y331" s="601">
        <f t="shared" si="166"/>
        <v>3736</v>
      </c>
      <c r="Z331" s="601">
        <f t="shared" si="166"/>
        <v>3736</v>
      </c>
      <c r="AA331" s="601">
        <f t="shared" si="166"/>
        <v>3736</v>
      </c>
      <c r="AB331" s="601">
        <f t="shared" si="166"/>
        <v>3736</v>
      </c>
      <c r="AC331" s="601">
        <f t="shared" si="166"/>
        <v>3736</v>
      </c>
      <c r="AD331" s="601">
        <f t="shared" si="166"/>
        <v>3736</v>
      </c>
      <c r="AE331" s="601">
        <f t="shared" si="166"/>
        <v>3736</v>
      </c>
      <c r="AF331" s="601">
        <f t="shared" si="166"/>
        <v>3736</v>
      </c>
      <c r="AG331" s="601">
        <f t="shared" si="166"/>
        <v>3736</v>
      </c>
      <c r="AH331" s="601">
        <f t="shared" si="166"/>
        <v>3736</v>
      </c>
      <c r="AI331" s="602">
        <f t="shared" si="166"/>
        <v>3736</v>
      </c>
      <c r="AJ331" s="603">
        <f>SUM(F331:AI331)</f>
        <v>97136</v>
      </c>
    </row>
    <row r="332" spans="2:37" ht="14.4" x14ac:dyDescent="0.25">
      <c r="B332" s="569">
        <v>6000</v>
      </c>
      <c r="C332" s="495" t="str">
        <f>VLOOKUP(B332,'Custo G GERAIS'!$B$18:$O$111,2,FALSE)</f>
        <v>SERVIÇOS DE TERCEIROS</v>
      </c>
      <c r="D332" s="496"/>
      <c r="E332" s="496"/>
      <c r="F332" s="497">
        <f t="shared" ref="F332:AI332" si="167">+SUMIF($D333:$D386,"sub-total",F333:F386)</f>
        <v>2678143.1753759999</v>
      </c>
      <c r="G332" s="497">
        <f t="shared" si="167"/>
        <v>2678143.1753759999</v>
      </c>
      <c r="H332" s="497">
        <f t="shared" si="167"/>
        <v>2678143.1753759999</v>
      </c>
      <c r="I332" s="497">
        <f t="shared" si="167"/>
        <v>2678143.1753759999</v>
      </c>
      <c r="J332" s="497">
        <f t="shared" si="167"/>
        <v>2678143.1753759999</v>
      </c>
      <c r="K332" s="497">
        <f t="shared" si="167"/>
        <v>2678143.1753759999</v>
      </c>
      <c r="L332" s="497">
        <f t="shared" si="167"/>
        <v>2678143.1753759999</v>
      </c>
      <c r="M332" s="497">
        <f t="shared" si="167"/>
        <v>2678143.1753759999</v>
      </c>
      <c r="N332" s="497">
        <f t="shared" si="167"/>
        <v>2415589.0553759998</v>
      </c>
      <c r="O332" s="497">
        <f t="shared" si="167"/>
        <v>2415589.0553759998</v>
      </c>
      <c r="P332" s="497">
        <f t="shared" si="167"/>
        <v>2415589.0553759998</v>
      </c>
      <c r="Q332" s="497">
        <f t="shared" si="167"/>
        <v>2415589.0553759998</v>
      </c>
      <c r="R332" s="497">
        <f t="shared" si="167"/>
        <v>2415589.0553759998</v>
      </c>
      <c r="S332" s="497">
        <f t="shared" si="167"/>
        <v>2415589.0553759998</v>
      </c>
      <c r="T332" s="497">
        <f t="shared" si="167"/>
        <v>2415589.0553759998</v>
      </c>
      <c r="U332" s="497">
        <f t="shared" si="167"/>
        <v>2415589.0553759998</v>
      </c>
      <c r="V332" s="497">
        <f t="shared" si="167"/>
        <v>2415589.0553759998</v>
      </c>
      <c r="W332" s="497">
        <f t="shared" si="167"/>
        <v>2415589.0553759998</v>
      </c>
      <c r="X332" s="497">
        <f t="shared" si="167"/>
        <v>2415589.0553759998</v>
      </c>
      <c r="Y332" s="497">
        <f t="shared" si="167"/>
        <v>2415589.0553759998</v>
      </c>
      <c r="Z332" s="497">
        <f t="shared" si="167"/>
        <v>2415589.0553759998</v>
      </c>
      <c r="AA332" s="497">
        <f t="shared" si="167"/>
        <v>2415589.0553759998</v>
      </c>
      <c r="AB332" s="497">
        <f t="shared" si="167"/>
        <v>2415589.0553759998</v>
      </c>
      <c r="AC332" s="497">
        <f t="shared" si="167"/>
        <v>2415589.0553759998</v>
      </c>
      <c r="AD332" s="497">
        <f t="shared" si="167"/>
        <v>2415589.0553759998</v>
      </c>
      <c r="AE332" s="497">
        <f t="shared" si="167"/>
        <v>2415589.0553759998</v>
      </c>
      <c r="AF332" s="497">
        <f t="shared" si="167"/>
        <v>2415589.0553759998</v>
      </c>
      <c r="AG332" s="497">
        <f t="shared" si="167"/>
        <v>2415589.0553759998</v>
      </c>
      <c r="AH332" s="497">
        <f t="shared" si="167"/>
        <v>2415589.0553759998</v>
      </c>
      <c r="AI332" s="497">
        <f t="shared" si="167"/>
        <v>2415589.0553759998</v>
      </c>
      <c r="AJ332" s="570">
        <f>SUM(F332:AI332)</f>
        <v>74568104.621279985</v>
      </c>
    </row>
    <row r="333" spans="2:37" ht="14.4" outlineLevel="1" x14ac:dyDescent="0.25">
      <c r="B333" s="478">
        <v>6003</v>
      </c>
      <c r="C333" s="625" t="str">
        <f>VLOOKUP(B333,'Custo G GERAIS'!$B$18:$O$76,2,FALSE)</f>
        <v>Vigilância Patrimonial Não Armada - Posto Diurno 12 Horas</v>
      </c>
      <c r="D333" s="481" t="s">
        <v>629</v>
      </c>
      <c r="E333" s="626" t="s">
        <v>26</v>
      </c>
      <c r="F333" s="627">
        <f>+F336</f>
        <v>170416.8</v>
      </c>
      <c r="G333" s="627">
        <f t="shared" ref="G333:AI333" si="168">+G336</f>
        <v>170416.8</v>
      </c>
      <c r="H333" s="627">
        <f t="shared" si="168"/>
        <v>170416.8</v>
      </c>
      <c r="I333" s="627">
        <f t="shared" si="168"/>
        <v>170416.8</v>
      </c>
      <c r="J333" s="627">
        <f t="shared" si="168"/>
        <v>170416.8</v>
      </c>
      <c r="K333" s="627">
        <f t="shared" si="168"/>
        <v>170416.8</v>
      </c>
      <c r="L333" s="627">
        <f t="shared" si="168"/>
        <v>170416.8</v>
      </c>
      <c r="M333" s="627">
        <f t="shared" si="168"/>
        <v>170416.8</v>
      </c>
      <c r="N333" s="627">
        <f t="shared" si="168"/>
        <v>170416.8</v>
      </c>
      <c r="O333" s="627">
        <f t="shared" si="168"/>
        <v>170416.8</v>
      </c>
      <c r="P333" s="627">
        <f t="shared" si="168"/>
        <v>170416.8</v>
      </c>
      <c r="Q333" s="627">
        <f t="shared" si="168"/>
        <v>170416.8</v>
      </c>
      <c r="R333" s="627">
        <f t="shared" si="168"/>
        <v>170416.8</v>
      </c>
      <c r="S333" s="627">
        <f t="shared" si="168"/>
        <v>170416.8</v>
      </c>
      <c r="T333" s="627">
        <f t="shared" si="168"/>
        <v>170416.8</v>
      </c>
      <c r="U333" s="627">
        <f t="shared" si="168"/>
        <v>170416.8</v>
      </c>
      <c r="V333" s="627">
        <f t="shared" si="168"/>
        <v>170416.8</v>
      </c>
      <c r="W333" s="627">
        <f t="shared" si="168"/>
        <v>170416.8</v>
      </c>
      <c r="X333" s="627">
        <f t="shared" si="168"/>
        <v>170416.8</v>
      </c>
      <c r="Y333" s="627">
        <f t="shared" si="168"/>
        <v>170416.8</v>
      </c>
      <c r="Z333" s="627">
        <f t="shared" si="168"/>
        <v>170416.8</v>
      </c>
      <c r="AA333" s="627">
        <f t="shared" si="168"/>
        <v>170416.8</v>
      </c>
      <c r="AB333" s="627">
        <f t="shared" si="168"/>
        <v>170416.8</v>
      </c>
      <c r="AC333" s="627">
        <f t="shared" si="168"/>
        <v>170416.8</v>
      </c>
      <c r="AD333" s="627">
        <f t="shared" si="168"/>
        <v>170416.8</v>
      </c>
      <c r="AE333" s="627">
        <f t="shared" si="168"/>
        <v>170416.8</v>
      </c>
      <c r="AF333" s="627">
        <f t="shared" si="168"/>
        <v>170416.8</v>
      </c>
      <c r="AG333" s="627">
        <f t="shared" si="168"/>
        <v>170416.8</v>
      </c>
      <c r="AH333" s="627">
        <f t="shared" si="168"/>
        <v>170416.8</v>
      </c>
      <c r="AI333" s="639">
        <f t="shared" si="168"/>
        <v>170416.8</v>
      </c>
      <c r="AJ333" s="628">
        <f t="shared" ref="AJ333:AJ360" si="169">SUM(F333:AI333)</f>
        <v>5112503.9999999972</v>
      </c>
      <c r="AK333" s="6"/>
    </row>
    <row r="334" spans="2:37" ht="14.4" outlineLevel="1" x14ac:dyDescent="0.25">
      <c r="B334" s="367"/>
      <c r="C334" s="629" t="s">
        <v>630</v>
      </c>
      <c r="D334" s="630" t="s">
        <v>110</v>
      </c>
      <c r="E334" s="631">
        <f>VLOOKUP($B333,'Custo G GERAIS'!$B$18:$O$76,14,FALSE)</f>
        <v>473.38</v>
      </c>
      <c r="F334" s="632">
        <v>0</v>
      </c>
      <c r="G334" s="632">
        <v>0</v>
      </c>
      <c r="H334" s="632">
        <v>0</v>
      </c>
      <c r="I334" s="632">
        <v>0</v>
      </c>
      <c r="J334" s="632">
        <v>0</v>
      </c>
      <c r="K334" s="632">
        <v>0</v>
      </c>
      <c r="L334" s="632">
        <v>0</v>
      </c>
      <c r="M334" s="632">
        <v>0</v>
      </c>
      <c r="N334" s="632">
        <v>0</v>
      </c>
      <c r="O334" s="632">
        <v>0</v>
      </c>
      <c r="P334" s="632">
        <v>0</v>
      </c>
      <c r="Q334" s="632">
        <v>0</v>
      </c>
      <c r="R334" s="632">
        <v>0</v>
      </c>
      <c r="S334" s="632">
        <v>0</v>
      </c>
      <c r="T334" s="632">
        <v>0</v>
      </c>
      <c r="U334" s="632">
        <v>0</v>
      </c>
      <c r="V334" s="632">
        <v>0</v>
      </c>
      <c r="W334" s="632">
        <v>0</v>
      </c>
      <c r="X334" s="632">
        <v>0</v>
      </c>
      <c r="Y334" s="632">
        <v>0</v>
      </c>
      <c r="Z334" s="632">
        <v>0</v>
      </c>
      <c r="AA334" s="632">
        <v>0</v>
      </c>
      <c r="AB334" s="632">
        <v>0</v>
      </c>
      <c r="AC334" s="632">
        <v>0</v>
      </c>
      <c r="AD334" s="632">
        <v>0</v>
      </c>
      <c r="AE334" s="632">
        <v>0</v>
      </c>
      <c r="AF334" s="632">
        <v>0</v>
      </c>
      <c r="AG334" s="632">
        <v>0</v>
      </c>
      <c r="AH334" s="632">
        <v>0</v>
      </c>
      <c r="AI334" s="640">
        <v>0</v>
      </c>
      <c r="AJ334" s="633">
        <f t="shared" si="169"/>
        <v>0</v>
      </c>
    </row>
    <row r="335" spans="2:37" ht="14.4" outlineLevel="1" x14ac:dyDescent="0.25">
      <c r="B335" s="367"/>
      <c r="C335" s="643" t="s">
        <v>631</v>
      </c>
      <c r="D335" s="630"/>
      <c r="E335" s="631"/>
      <c r="F335" s="635">
        <v>1</v>
      </c>
      <c r="G335" s="635">
        <f>F335</f>
        <v>1</v>
      </c>
      <c r="H335" s="635">
        <f t="shared" ref="H335:AI335" si="170">G335</f>
        <v>1</v>
      </c>
      <c r="I335" s="635">
        <f t="shared" si="170"/>
        <v>1</v>
      </c>
      <c r="J335" s="635">
        <f t="shared" si="170"/>
        <v>1</v>
      </c>
      <c r="K335" s="635">
        <f t="shared" si="170"/>
        <v>1</v>
      </c>
      <c r="L335" s="635">
        <f t="shared" si="170"/>
        <v>1</v>
      </c>
      <c r="M335" s="635">
        <f t="shared" si="170"/>
        <v>1</v>
      </c>
      <c r="N335" s="635">
        <f t="shared" si="170"/>
        <v>1</v>
      </c>
      <c r="O335" s="635">
        <f t="shared" si="170"/>
        <v>1</v>
      </c>
      <c r="P335" s="635">
        <f t="shared" si="170"/>
        <v>1</v>
      </c>
      <c r="Q335" s="635">
        <f t="shared" si="170"/>
        <v>1</v>
      </c>
      <c r="R335" s="635">
        <f t="shared" si="170"/>
        <v>1</v>
      </c>
      <c r="S335" s="635">
        <f t="shared" si="170"/>
        <v>1</v>
      </c>
      <c r="T335" s="635">
        <f t="shared" si="170"/>
        <v>1</v>
      </c>
      <c r="U335" s="635">
        <f t="shared" si="170"/>
        <v>1</v>
      </c>
      <c r="V335" s="635">
        <f t="shared" si="170"/>
        <v>1</v>
      </c>
      <c r="W335" s="635">
        <f t="shared" si="170"/>
        <v>1</v>
      </c>
      <c r="X335" s="635">
        <f t="shared" si="170"/>
        <v>1</v>
      </c>
      <c r="Y335" s="635">
        <f t="shared" si="170"/>
        <v>1</v>
      </c>
      <c r="Z335" s="635">
        <f t="shared" si="170"/>
        <v>1</v>
      </c>
      <c r="AA335" s="635">
        <f t="shared" si="170"/>
        <v>1</v>
      </c>
      <c r="AB335" s="635">
        <f t="shared" si="170"/>
        <v>1</v>
      </c>
      <c r="AC335" s="635">
        <f t="shared" si="170"/>
        <v>1</v>
      </c>
      <c r="AD335" s="635">
        <f t="shared" si="170"/>
        <v>1</v>
      </c>
      <c r="AE335" s="635">
        <f t="shared" si="170"/>
        <v>1</v>
      </c>
      <c r="AF335" s="635">
        <f t="shared" si="170"/>
        <v>1</v>
      </c>
      <c r="AG335" s="635">
        <f t="shared" si="170"/>
        <v>1</v>
      </c>
      <c r="AH335" s="635">
        <f t="shared" si="170"/>
        <v>1</v>
      </c>
      <c r="AI335" s="641">
        <f t="shared" si="170"/>
        <v>1</v>
      </c>
      <c r="AJ335" s="633">
        <f t="shared" si="169"/>
        <v>30</v>
      </c>
    </row>
    <row r="336" spans="2:37" ht="14.4" outlineLevel="1" x14ac:dyDescent="0.25">
      <c r="B336" s="479"/>
      <c r="C336" s="636" t="s">
        <v>767</v>
      </c>
      <c r="D336" s="491" t="s">
        <v>765</v>
      </c>
      <c r="E336" s="443"/>
      <c r="F336" s="637">
        <f t="shared" ref="F336:AI336" si="171">+SUM(F334:F335)*$E334*12*30</f>
        <v>170416.8</v>
      </c>
      <c r="G336" s="637">
        <f t="shared" si="171"/>
        <v>170416.8</v>
      </c>
      <c r="H336" s="637">
        <f t="shared" si="171"/>
        <v>170416.8</v>
      </c>
      <c r="I336" s="637">
        <f t="shared" si="171"/>
        <v>170416.8</v>
      </c>
      <c r="J336" s="637">
        <f t="shared" si="171"/>
        <v>170416.8</v>
      </c>
      <c r="K336" s="637">
        <f t="shared" si="171"/>
        <v>170416.8</v>
      </c>
      <c r="L336" s="637">
        <f t="shared" si="171"/>
        <v>170416.8</v>
      </c>
      <c r="M336" s="637">
        <f t="shared" si="171"/>
        <v>170416.8</v>
      </c>
      <c r="N336" s="637">
        <f t="shared" si="171"/>
        <v>170416.8</v>
      </c>
      <c r="O336" s="637">
        <f t="shared" si="171"/>
        <v>170416.8</v>
      </c>
      <c r="P336" s="637">
        <f t="shared" si="171"/>
        <v>170416.8</v>
      </c>
      <c r="Q336" s="637">
        <f t="shared" si="171"/>
        <v>170416.8</v>
      </c>
      <c r="R336" s="637">
        <f t="shared" si="171"/>
        <v>170416.8</v>
      </c>
      <c r="S336" s="637">
        <f t="shared" si="171"/>
        <v>170416.8</v>
      </c>
      <c r="T336" s="637">
        <f t="shared" si="171"/>
        <v>170416.8</v>
      </c>
      <c r="U336" s="637">
        <f t="shared" si="171"/>
        <v>170416.8</v>
      </c>
      <c r="V336" s="637">
        <f t="shared" si="171"/>
        <v>170416.8</v>
      </c>
      <c r="W336" s="637">
        <f t="shared" si="171"/>
        <v>170416.8</v>
      </c>
      <c r="X336" s="637">
        <f t="shared" si="171"/>
        <v>170416.8</v>
      </c>
      <c r="Y336" s="637">
        <f t="shared" si="171"/>
        <v>170416.8</v>
      </c>
      <c r="Z336" s="637">
        <f t="shared" si="171"/>
        <v>170416.8</v>
      </c>
      <c r="AA336" s="637">
        <f t="shared" si="171"/>
        <v>170416.8</v>
      </c>
      <c r="AB336" s="637">
        <f t="shared" si="171"/>
        <v>170416.8</v>
      </c>
      <c r="AC336" s="637">
        <f t="shared" si="171"/>
        <v>170416.8</v>
      </c>
      <c r="AD336" s="637">
        <f t="shared" si="171"/>
        <v>170416.8</v>
      </c>
      <c r="AE336" s="637">
        <f t="shared" si="171"/>
        <v>170416.8</v>
      </c>
      <c r="AF336" s="637">
        <f t="shared" si="171"/>
        <v>170416.8</v>
      </c>
      <c r="AG336" s="637">
        <f t="shared" si="171"/>
        <v>170416.8</v>
      </c>
      <c r="AH336" s="637">
        <f t="shared" si="171"/>
        <v>170416.8</v>
      </c>
      <c r="AI336" s="642">
        <f t="shared" si="171"/>
        <v>170416.8</v>
      </c>
      <c r="AJ336" s="638">
        <f t="shared" si="169"/>
        <v>5112503.9999999972</v>
      </c>
    </row>
    <row r="337" spans="2:38" ht="14.4" outlineLevel="1" x14ac:dyDescent="0.25">
      <c r="B337" s="478">
        <v>6004</v>
      </c>
      <c r="C337" s="625" t="str">
        <f>VLOOKUP(B337,'Custo G GERAIS'!$B$18:$O$76,2,FALSE)</f>
        <v>Vigilância Patrimonial Não Armada - Posto Noturno 12 Horas</v>
      </c>
      <c r="D337" s="481" t="s">
        <v>629</v>
      </c>
      <c r="E337" s="626" t="s">
        <v>26</v>
      </c>
      <c r="F337" s="627">
        <f>+F340</f>
        <v>195357.6</v>
      </c>
      <c r="G337" s="627">
        <f t="shared" ref="G337:AI337" si="172">+G340</f>
        <v>195357.6</v>
      </c>
      <c r="H337" s="627">
        <f t="shared" si="172"/>
        <v>195357.6</v>
      </c>
      <c r="I337" s="627">
        <f t="shared" si="172"/>
        <v>195357.6</v>
      </c>
      <c r="J337" s="627">
        <f t="shared" si="172"/>
        <v>195357.6</v>
      </c>
      <c r="K337" s="627">
        <f t="shared" si="172"/>
        <v>195357.6</v>
      </c>
      <c r="L337" s="627">
        <f t="shared" si="172"/>
        <v>195357.6</v>
      </c>
      <c r="M337" s="627">
        <f t="shared" si="172"/>
        <v>195357.6</v>
      </c>
      <c r="N337" s="627">
        <f t="shared" si="172"/>
        <v>195357.6</v>
      </c>
      <c r="O337" s="627">
        <f t="shared" si="172"/>
        <v>195357.6</v>
      </c>
      <c r="P337" s="627">
        <f t="shared" si="172"/>
        <v>195357.6</v>
      </c>
      <c r="Q337" s="627">
        <f t="shared" si="172"/>
        <v>195357.6</v>
      </c>
      <c r="R337" s="627">
        <f t="shared" si="172"/>
        <v>195357.6</v>
      </c>
      <c r="S337" s="627">
        <f t="shared" si="172"/>
        <v>195357.6</v>
      </c>
      <c r="T337" s="627">
        <f t="shared" si="172"/>
        <v>195357.6</v>
      </c>
      <c r="U337" s="627">
        <f t="shared" si="172"/>
        <v>195357.6</v>
      </c>
      <c r="V337" s="627">
        <f t="shared" si="172"/>
        <v>195357.6</v>
      </c>
      <c r="W337" s="627">
        <f t="shared" si="172"/>
        <v>195357.6</v>
      </c>
      <c r="X337" s="627">
        <f t="shared" si="172"/>
        <v>195357.6</v>
      </c>
      <c r="Y337" s="627">
        <f t="shared" si="172"/>
        <v>195357.6</v>
      </c>
      <c r="Z337" s="627">
        <f t="shared" si="172"/>
        <v>195357.6</v>
      </c>
      <c r="AA337" s="627">
        <f t="shared" si="172"/>
        <v>195357.6</v>
      </c>
      <c r="AB337" s="627">
        <f t="shared" si="172"/>
        <v>195357.6</v>
      </c>
      <c r="AC337" s="627">
        <f t="shared" si="172"/>
        <v>195357.6</v>
      </c>
      <c r="AD337" s="627">
        <f t="shared" si="172"/>
        <v>195357.6</v>
      </c>
      <c r="AE337" s="627">
        <f t="shared" si="172"/>
        <v>195357.6</v>
      </c>
      <c r="AF337" s="627">
        <f t="shared" si="172"/>
        <v>195357.6</v>
      </c>
      <c r="AG337" s="627">
        <f t="shared" si="172"/>
        <v>195357.6</v>
      </c>
      <c r="AH337" s="627">
        <f t="shared" si="172"/>
        <v>195357.6</v>
      </c>
      <c r="AI337" s="639">
        <f t="shared" si="172"/>
        <v>195357.6</v>
      </c>
      <c r="AJ337" s="628">
        <f t="shared" si="169"/>
        <v>5860727.9999999981</v>
      </c>
      <c r="AK337" s="6"/>
    </row>
    <row r="338" spans="2:38" ht="14.4" outlineLevel="1" x14ac:dyDescent="0.25">
      <c r="B338" s="367"/>
      <c r="C338" s="629" t="s">
        <v>630</v>
      </c>
      <c r="D338" s="630" t="s">
        <v>110</v>
      </c>
      <c r="E338" s="631">
        <f>VLOOKUP($B337,'Custo G GERAIS'!$B$18:$O$76,14,FALSE)</f>
        <v>542.66</v>
      </c>
      <c r="F338" s="632">
        <v>0</v>
      </c>
      <c r="G338" s="632">
        <v>0</v>
      </c>
      <c r="H338" s="632">
        <v>0</v>
      </c>
      <c r="I338" s="632">
        <v>0</v>
      </c>
      <c r="J338" s="632">
        <v>0</v>
      </c>
      <c r="K338" s="632">
        <v>0</v>
      </c>
      <c r="L338" s="632">
        <v>0</v>
      </c>
      <c r="M338" s="632">
        <v>0</v>
      </c>
      <c r="N338" s="632">
        <v>0</v>
      </c>
      <c r="O338" s="632">
        <v>0</v>
      </c>
      <c r="P338" s="632">
        <v>0</v>
      </c>
      <c r="Q338" s="632">
        <v>0</v>
      </c>
      <c r="R338" s="632">
        <v>0</v>
      </c>
      <c r="S338" s="632">
        <v>0</v>
      </c>
      <c r="T338" s="632">
        <v>0</v>
      </c>
      <c r="U338" s="632">
        <v>0</v>
      </c>
      <c r="V338" s="632">
        <v>0</v>
      </c>
      <c r="W338" s="632">
        <v>0</v>
      </c>
      <c r="X338" s="632">
        <v>0</v>
      </c>
      <c r="Y338" s="632">
        <v>0</v>
      </c>
      <c r="Z338" s="632">
        <v>0</v>
      </c>
      <c r="AA338" s="632">
        <v>0</v>
      </c>
      <c r="AB338" s="632">
        <v>0</v>
      </c>
      <c r="AC338" s="632">
        <v>0</v>
      </c>
      <c r="AD338" s="632">
        <v>0</v>
      </c>
      <c r="AE338" s="632">
        <v>0</v>
      </c>
      <c r="AF338" s="632">
        <v>0</v>
      </c>
      <c r="AG338" s="632">
        <v>0</v>
      </c>
      <c r="AH338" s="632">
        <v>0</v>
      </c>
      <c r="AI338" s="640">
        <v>0</v>
      </c>
      <c r="AJ338" s="633">
        <f t="shared" si="169"/>
        <v>0</v>
      </c>
    </row>
    <row r="339" spans="2:38" ht="14.4" outlineLevel="1" x14ac:dyDescent="0.25">
      <c r="B339" s="367"/>
      <c r="C339" s="643" t="s">
        <v>631</v>
      </c>
      <c r="D339" s="630"/>
      <c r="E339" s="631"/>
      <c r="F339" s="635">
        <v>1</v>
      </c>
      <c r="G339" s="635">
        <v>1</v>
      </c>
      <c r="H339" s="635">
        <v>1</v>
      </c>
      <c r="I339" s="635">
        <v>1</v>
      </c>
      <c r="J339" s="635">
        <v>1</v>
      </c>
      <c r="K339" s="635">
        <v>1</v>
      </c>
      <c r="L339" s="635">
        <v>1</v>
      </c>
      <c r="M339" s="635">
        <v>1</v>
      </c>
      <c r="N339" s="635">
        <v>1</v>
      </c>
      <c r="O339" s="635">
        <v>1</v>
      </c>
      <c r="P339" s="635">
        <v>1</v>
      </c>
      <c r="Q339" s="635">
        <v>1</v>
      </c>
      <c r="R339" s="635">
        <v>1</v>
      </c>
      <c r="S339" s="635">
        <v>1</v>
      </c>
      <c r="T339" s="635">
        <v>1</v>
      </c>
      <c r="U339" s="635">
        <v>1</v>
      </c>
      <c r="V339" s="635">
        <v>1</v>
      </c>
      <c r="W339" s="635">
        <v>1</v>
      </c>
      <c r="X339" s="635">
        <v>1</v>
      </c>
      <c r="Y339" s="635">
        <v>1</v>
      </c>
      <c r="Z339" s="635">
        <v>1</v>
      </c>
      <c r="AA339" s="635">
        <v>1</v>
      </c>
      <c r="AB339" s="635">
        <v>1</v>
      </c>
      <c r="AC339" s="635">
        <v>1</v>
      </c>
      <c r="AD339" s="635">
        <v>1</v>
      </c>
      <c r="AE339" s="635">
        <v>1</v>
      </c>
      <c r="AF339" s="635">
        <v>1</v>
      </c>
      <c r="AG339" s="635">
        <v>1</v>
      </c>
      <c r="AH339" s="635">
        <v>1</v>
      </c>
      <c r="AI339" s="641">
        <v>1</v>
      </c>
      <c r="AJ339" s="633">
        <f t="shared" si="169"/>
        <v>30</v>
      </c>
      <c r="AK339" s="6"/>
    </row>
    <row r="340" spans="2:38" ht="14.4" outlineLevel="1" x14ac:dyDescent="0.25">
      <c r="B340" s="479"/>
      <c r="C340" s="636" t="s">
        <v>767</v>
      </c>
      <c r="D340" s="491" t="s">
        <v>765</v>
      </c>
      <c r="E340" s="443"/>
      <c r="F340" s="637">
        <f t="shared" ref="F340:AI340" si="173">+SUM(F338:F339)*$E338*12*30</f>
        <v>195357.6</v>
      </c>
      <c r="G340" s="637">
        <f t="shared" si="173"/>
        <v>195357.6</v>
      </c>
      <c r="H340" s="637">
        <f t="shared" si="173"/>
        <v>195357.6</v>
      </c>
      <c r="I340" s="637">
        <f t="shared" si="173"/>
        <v>195357.6</v>
      </c>
      <c r="J340" s="637">
        <f t="shared" si="173"/>
        <v>195357.6</v>
      </c>
      <c r="K340" s="637">
        <f t="shared" si="173"/>
        <v>195357.6</v>
      </c>
      <c r="L340" s="637">
        <f t="shared" si="173"/>
        <v>195357.6</v>
      </c>
      <c r="M340" s="637">
        <f t="shared" si="173"/>
        <v>195357.6</v>
      </c>
      <c r="N340" s="637">
        <f t="shared" si="173"/>
        <v>195357.6</v>
      </c>
      <c r="O340" s="637">
        <f t="shared" si="173"/>
        <v>195357.6</v>
      </c>
      <c r="P340" s="637">
        <f t="shared" si="173"/>
        <v>195357.6</v>
      </c>
      <c r="Q340" s="637">
        <f t="shared" si="173"/>
        <v>195357.6</v>
      </c>
      <c r="R340" s="637">
        <f t="shared" si="173"/>
        <v>195357.6</v>
      </c>
      <c r="S340" s="637">
        <f t="shared" si="173"/>
        <v>195357.6</v>
      </c>
      <c r="T340" s="637">
        <f t="shared" si="173"/>
        <v>195357.6</v>
      </c>
      <c r="U340" s="637">
        <f t="shared" si="173"/>
        <v>195357.6</v>
      </c>
      <c r="V340" s="637">
        <f t="shared" si="173"/>
        <v>195357.6</v>
      </c>
      <c r="W340" s="637">
        <f t="shared" si="173"/>
        <v>195357.6</v>
      </c>
      <c r="X340" s="637">
        <f t="shared" si="173"/>
        <v>195357.6</v>
      </c>
      <c r="Y340" s="637">
        <f t="shared" si="173"/>
        <v>195357.6</v>
      </c>
      <c r="Z340" s="637">
        <f t="shared" si="173"/>
        <v>195357.6</v>
      </c>
      <c r="AA340" s="637">
        <f t="shared" si="173"/>
        <v>195357.6</v>
      </c>
      <c r="AB340" s="637">
        <f t="shared" si="173"/>
        <v>195357.6</v>
      </c>
      <c r="AC340" s="637">
        <f t="shared" si="173"/>
        <v>195357.6</v>
      </c>
      <c r="AD340" s="637">
        <f t="shared" si="173"/>
        <v>195357.6</v>
      </c>
      <c r="AE340" s="637">
        <f t="shared" si="173"/>
        <v>195357.6</v>
      </c>
      <c r="AF340" s="637">
        <f t="shared" si="173"/>
        <v>195357.6</v>
      </c>
      <c r="AG340" s="637">
        <f t="shared" si="173"/>
        <v>195357.6</v>
      </c>
      <c r="AH340" s="637">
        <f t="shared" si="173"/>
        <v>195357.6</v>
      </c>
      <c r="AI340" s="642">
        <f t="shared" si="173"/>
        <v>195357.6</v>
      </c>
      <c r="AJ340" s="638">
        <f t="shared" si="169"/>
        <v>5860727.9999999981</v>
      </c>
      <c r="AK340" s="6"/>
    </row>
    <row r="341" spans="2:38" ht="14.4" outlineLevel="1" x14ac:dyDescent="0.25">
      <c r="B341" s="478">
        <v>6005</v>
      </c>
      <c r="C341" s="625" t="str">
        <f>VLOOKUP(B341,'Custo G GERAIS'!$B$18:$O$76,2,FALSE)</f>
        <v>Portaria - Posto 24 Horas Diuturno</v>
      </c>
      <c r="D341" s="481" t="s">
        <v>629</v>
      </c>
      <c r="E341" s="626" t="s">
        <v>26</v>
      </c>
      <c r="F341" s="627">
        <f>+F344</f>
        <v>267663.59999999998</v>
      </c>
      <c r="G341" s="627">
        <f t="shared" ref="G341:AI341" si="174">+G344</f>
        <v>267663.59999999998</v>
      </c>
      <c r="H341" s="627">
        <f t="shared" si="174"/>
        <v>267663.59999999998</v>
      </c>
      <c r="I341" s="627">
        <f t="shared" si="174"/>
        <v>267663.59999999998</v>
      </c>
      <c r="J341" s="627">
        <f t="shared" si="174"/>
        <v>267663.59999999998</v>
      </c>
      <c r="K341" s="627">
        <f t="shared" si="174"/>
        <v>267663.59999999998</v>
      </c>
      <c r="L341" s="627">
        <f t="shared" si="174"/>
        <v>267663.59999999998</v>
      </c>
      <c r="M341" s="627">
        <f t="shared" si="174"/>
        <v>267663.59999999998</v>
      </c>
      <c r="N341" s="627">
        <f t="shared" si="174"/>
        <v>267663.59999999998</v>
      </c>
      <c r="O341" s="627">
        <f t="shared" si="174"/>
        <v>267663.59999999998</v>
      </c>
      <c r="P341" s="627">
        <f t="shared" si="174"/>
        <v>267663.59999999998</v>
      </c>
      <c r="Q341" s="627">
        <f t="shared" si="174"/>
        <v>267663.59999999998</v>
      </c>
      <c r="R341" s="627">
        <f t="shared" si="174"/>
        <v>267663.59999999998</v>
      </c>
      <c r="S341" s="627">
        <f t="shared" si="174"/>
        <v>267663.59999999998</v>
      </c>
      <c r="T341" s="627">
        <f t="shared" si="174"/>
        <v>267663.59999999998</v>
      </c>
      <c r="U341" s="627">
        <f t="shared" si="174"/>
        <v>267663.59999999998</v>
      </c>
      <c r="V341" s="627">
        <f t="shared" si="174"/>
        <v>267663.59999999998</v>
      </c>
      <c r="W341" s="627">
        <f t="shared" si="174"/>
        <v>267663.59999999998</v>
      </c>
      <c r="X341" s="627">
        <f t="shared" si="174"/>
        <v>267663.59999999998</v>
      </c>
      <c r="Y341" s="627">
        <f t="shared" si="174"/>
        <v>267663.59999999998</v>
      </c>
      <c r="Z341" s="627">
        <f t="shared" si="174"/>
        <v>267663.59999999998</v>
      </c>
      <c r="AA341" s="627">
        <f t="shared" si="174"/>
        <v>267663.59999999998</v>
      </c>
      <c r="AB341" s="627">
        <f t="shared" si="174"/>
        <v>267663.59999999998</v>
      </c>
      <c r="AC341" s="627">
        <f t="shared" si="174"/>
        <v>267663.59999999998</v>
      </c>
      <c r="AD341" s="627">
        <f t="shared" si="174"/>
        <v>267663.59999999998</v>
      </c>
      <c r="AE341" s="627">
        <f t="shared" si="174"/>
        <v>267663.59999999998</v>
      </c>
      <c r="AF341" s="627">
        <f t="shared" si="174"/>
        <v>267663.59999999998</v>
      </c>
      <c r="AG341" s="627">
        <f t="shared" si="174"/>
        <v>267663.59999999998</v>
      </c>
      <c r="AH341" s="627">
        <f t="shared" si="174"/>
        <v>267663.59999999998</v>
      </c>
      <c r="AI341" s="639">
        <f t="shared" si="174"/>
        <v>267663.59999999998</v>
      </c>
      <c r="AJ341" s="628">
        <f t="shared" si="169"/>
        <v>8029907.9999999953</v>
      </c>
      <c r="AK341" s="6"/>
    </row>
    <row r="342" spans="2:38" ht="14.4" outlineLevel="1" x14ac:dyDescent="0.25">
      <c r="B342" s="367"/>
      <c r="C342" s="629" t="s">
        <v>630</v>
      </c>
      <c r="D342" s="630" t="s">
        <v>110</v>
      </c>
      <c r="E342" s="631">
        <f>VLOOKUP($B341,'Custo G GERAIS'!$B$18:$O$76,14,FALSE)</f>
        <v>743.51</v>
      </c>
      <c r="F342" s="635">
        <v>0</v>
      </c>
      <c r="G342" s="635">
        <v>0</v>
      </c>
      <c r="H342" s="635">
        <v>0</v>
      </c>
      <c r="I342" s="635">
        <v>0</v>
      </c>
      <c r="J342" s="635">
        <v>0</v>
      </c>
      <c r="K342" s="635">
        <v>0</v>
      </c>
      <c r="L342" s="635">
        <v>0</v>
      </c>
      <c r="M342" s="635">
        <v>0</v>
      </c>
      <c r="N342" s="635">
        <v>0</v>
      </c>
      <c r="O342" s="635">
        <v>0</v>
      </c>
      <c r="P342" s="635">
        <v>0</v>
      </c>
      <c r="Q342" s="635">
        <v>0</v>
      </c>
      <c r="R342" s="635">
        <v>0</v>
      </c>
      <c r="S342" s="635">
        <v>0</v>
      </c>
      <c r="T342" s="635">
        <v>0</v>
      </c>
      <c r="U342" s="635">
        <v>0</v>
      </c>
      <c r="V342" s="635">
        <v>0</v>
      </c>
      <c r="W342" s="635">
        <v>0</v>
      </c>
      <c r="X342" s="635">
        <v>0</v>
      </c>
      <c r="Y342" s="635">
        <v>0</v>
      </c>
      <c r="Z342" s="635">
        <v>0</v>
      </c>
      <c r="AA342" s="635">
        <v>0</v>
      </c>
      <c r="AB342" s="635">
        <v>0</v>
      </c>
      <c r="AC342" s="635">
        <v>0</v>
      </c>
      <c r="AD342" s="635">
        <v>0</v>
      </c>
      <c r="AE342" s="635">
        <v>0</v>
      </c>
      <c r="AF342" s="635">
        <v>0</v>
      </c>
      <c r="AG342" s="635">
        <v>0</v>
      </c>
      <c r="AH342" s="635">
        <v>0</v>
      </c>
      <c r="AI342" s="641">
        <v>0</v>
      </c>
      <c r="AJ342" s="633">
        <f t="shared" si="169"/>
        <v>0</v>
      </c>
    </row>
    <row r="343" spans="2:38" ht="14.4" outlineLevel="1" x14ac:dyDescent="0.25">
      <c r="B343" s="367"/>
      <c r="C343" s="643" t="s">
        <v>631</v>
      </c>
      <c r="D343" s="630"/>
      <c r="E343" s="631"/>
      <c r="F343" s="635">
        <v>1</v>
      </c>
      <c r="G343" s="635">
        <v>1</v>
      </c>
      <c r="H343" s="635">
        <v>1</v>
      </c>
      <c r="I343" s="635">
        <v>1</v>
      </c>
      <c r="J343" s="635">
        <v>1</v>
      </c>
      <c r="K343" s="635">
        <v>1</v>
      </c>
      <c r="L343" s="635">
        <v>1</v>
      </c>
      <c r="M343" s="635">
        <v>1</v>
      </c>
      <c r="N343" s="635">
        <v>1</v>
      </c>
      <c r="O343" s="635">
        <v>1</v>
      </c>
      <c r="P343" s="635">
        <v>1</v>
      </c>
      <c r="Q343" s="635">
        <v>1</v>
      </c>
      <c r="R343" s="635">
        <v>1</v>
      </c>
      <c r="S343" s="635">
        <v>1</v>
      </c>
      <c r="T343" s="635">
        <v>1</v>
      </c>
      <c r="U343" s="635">
        <v>1</v>
      </c>
      <c r="V343" s="635">
        <v>1</v>
      </c>
      <c r="W343" s="635">
        <v>1</v>
      </c>
      <c r="X343" s="635">
        <v>1</v>
      </c>
      <c r="Y343" s="635">
        <v>1</v>
      </c>
      <c r="Z343" s="635">
        <v>1</v>
      </c>
      <c r="AA343" s="635">
        <v>1</v>
      </c>
      <c r="AB343" s="635">
        <v>1</v>
      </c>
      <c r="AC343" s="635">
        <v>1</v>
      </c>
      <c r="AD343" s="635">
        <v>1</v>
      </c>
      <c r="AE343" s="635">
        <v>1</v>
      </c>
      <c r="AF343" s="635">
        <v>1</v>
      </c>
      <c r="AG343" s="635">
        <v>1</v>
      </c>
      <c r="AH343" s="635">
        <v>1</v>
      </c>
      <c r="AI343" s="641">
        <v>1</v>
      </c>
      <c r="AJ343" s="633">
        <f t="shared" si="169"/>
        <v>30</v>
      </c>
      <c r="AL343" s="6"/>
    </row>
    <row r="344" spans="2:38" ht="14.4" outlineLevel="1" x14ac:dyDescent="0.25">
      <c r="B344" s="479"/>
      <c r="C344" s="636" t="s">
        <v>767</v>
      </c>
      <c r="D344" s="491" t="s">
        <v>765</v>
      </c>
      <c r="E344" s="443"/>
      <c r="F344" s="637">
        <f t="shared" ref="F344:AI344" si="175">+SUM(F342:F343)*$E342*12*30</f>
        <v>267663.59999999998</v>
      </c>
      <c r="G344" s="637">
        <f t="shared" si="175"/>
        <v>267663.59999999998</v>
      </c>
      <c r="H344" s="637">
        <f t="shared" si="175"/>
        <v>267663.59999999998</v>
      </c>
      <c r="I344" s="637">
        <f t="shared" si="175"/>
        <v>267663.59999999998</v>
      </c>
      <c r="J344" s="637">
        <f t="shared" si="175"/>
        <v>267663.59999999998</v>
      </c>
      <c r="K344" s="637">
        <f t="shared" si="175"/>
        <v>267663.59999999998</v>
      </c>
      <c r="L344" s="637">
        <f t="shared" si="175"/>
        <v>267663.59999999998</v>
      </c>
      <c r="M344" s="637">
        <f t="shared" si="175"/>
        <v>267663.59999999998</v>
      </c>
      <c r="N344" s="637">
        <f t="shared" si="175"/>
        <v>267663.59999999998</v>
      </c>
      <c r="O344" s="637">
        <f t="shared" si="175"/>
        <v>267663.59999999998</v>
      </c>
      <c r="P344" s="637">
        <f t="shared" si="175"/>
        <v>267663.59999999998</v>
      </c>
      <c r="Q344" s="637">
        <f t="shared" si="175"/>
        <v>267663.59999999998</v>
      </c>
      <c r="R344" s="637">
        <f t="shared" si="175"/>
        <v>267663.59999999998</v>
      </c>
      <c r="S344" s="637">
        <f t="shared" si="175"/>
        <v>267663.59999999998</v>
      </c>
      <c r="T344" s="637">
        <f t="shared" si="175"/>
        <v>267663.59999999998</v>
      </c>
      <c r="U344" s="637">
        <f t="shared" si="175"/>
        <v>267663.59999999998</v>
      </c>
      <c r="V344" s="637">
        <f t="shared" si="175"/>
        <v>267663.59999999998</v>
      </c>
      <c r="W344" s="637">
        <f t="shared" si="175"/>
        <v>267663.59999999998</v>
      </c>
      <c r="X344" s="637">
        <f t="shared" si="175"/>
        <v>267663.59999999998</v>
      </c>
      <c r="Y344" s="637">
        <f t="shared" si="175"/>
        <v>267663.59999999998</v>
      </c>
      <c r="Z344" s="637">
        <f t="shared" si="175"/>
        <v>267663.59999999998</v>
      </c>
      <c r="AA344" s="637">
        <f t="shared" si="175"/>
        <v>267663.59999999998</v>
      </c>
      <c r="AB344" s="637">
        <f t="shared" si="175"/>
        <v>267663.59999999998</v>
      </c>
      <c r="AC344" s="637">
        <f t="shared" si="175"/>
        <v>267663.59999999998</v>
      </c>
      <c r="AD344" s="637">
        <f t="shared" si="175"/>
        <v>267663.59999999998</v>
      </c>
      <c r="AE344" s="637">
        <f t="shared" si="175"/>
        <v>267663.59999999998</v>
      </c>
      <c r="AF344" s="637">
        <f t="shared" si="175"/>
        <v>267663.59999999998</v>
      </c>
      <c r="AG344" s="637">
        <f t="shared" si="175"/>
        <v>267663.59999999998</v>
      </c>
      <c r="AH344" s="637">
        <f t="shared" si="175"/>
        <v>267663.59999999998</v>
      </c>
      <c r="AI344" s="642">
        <f t="shared" si="175"/>
        <v>267663.59999999998</v>
      </c>
      <c r="AJ344" s="638">
        <f t="shared" si="169"/>
        <v>8029907.9999999953</v>
      </c>
      <c r="AK344" s="6"/>
    </row>
    <row r="345" spans="2:38" ht="14.4" outlineLevel="1" x14ac:dyDescent="0.25">
      <c r="B345" s="478">
        <v>6006</v>
      </c>
      <c r="C345" s="625" t="str">
        <f>VLOOKUP(B345,'Custo G GERAIS'!$B$18:$O$76,2,FALSE)</f>
        <v>Limpeza Predial - Áreas internas</v>
      </c>
      <c r="D345" s="481" t="s">
        <v>629</v>
      </c>
      <c r="E345" s="626" t="s">
        <v>26</v>
      </c>
      <c r="F345" s="627">
        <f>+F362</f>
        <v>157447.58937600005</v>
      </c>
      <c r="G345" s="627">
        <f t="shared" ref="G345:AI345" si="176">+G362</f>
        <v>157447.58937600005</v>
      </c>
      <c r="H345" s="627">
        <f t="shared" si="176"/>
        <v>157447.58937600005</v>
      </c>
      <c r="I345" s="627">
        <f t="shared" si="176"/>
        <v>157447.58937600005</v>
      </c>
      <c r="J345" s="627">
        <f t="shared" si="176"/>
        <v>157447.58937600005</v>
      </c>
      <c r="K345" s="627">
        <f t="shared" si="176"/>
        <v>157447.58937600005</v>
      </c>
      <c r="L345" s="627">
        <f t="shared" si="176"/>
        <v>157447.58937600005</v>
      </c>
      <c r="M345" s="627">
        <f t="shared" si="176"/>
        <v>157447.58937600005</v>
      </c>
      <c r="N345" s="627">
        <f t="shared" si="176"/>
        <v>157447.58937600005</v>
      </c>
      <c r="O345" s="627">
        <f t="shared" si="176"/>
        <v>157447.58937600005</v>
      </c>
      <c r="P345" s="627">
        <f t="shared" si="176"/>
        <v>157447.58937600005</v>
      </c>
      <c r="Q345" s="627">
        <f t="shared" si="176"/>
        <v>157447.58937600005</v>
      </c>
      <c r="R345" s="627">
        <f t="shared" si="176"/>
        <v>157447.58937600005</v>
      </c>
      <c r="S345" s="627">
        <f t="shared" si="176"/>
        <v>157447.58937600005</v>
      </c>
      <c r="T345" s="627">
        <f t="shared" si="176"/>
        <v>157447.58937600005</v>
      </c>
      <c r="U345" s="627">
        <f t="shared" si="176"/>
        <v>157447.58937600005</v>
      </c>
      <c r="V345" s="627">
        <f t="shared" si="176"/>
        <v>157447.58937600005</v>
      </c>
      <c r="W345" s="627">
        <f t="shared" si="176"/>
        <v>157447.58937600005</v>
      </c>
      <c r="X345" s="627">
        <f t="shared" si="176"/>
        <v>157447.58937600005</v>
      </c>
      <c r="Y345" s="627">
        <f t="shared" si="176"/>
        <v>157447.58937600005</v>
      </c>
      <c r="Z345" s="627">
        <f t="shared" si="176"/>
        <v>157447.58937600005</v>
      </c>
      <c r="AA345" s="627">
        <f t="shared" si="176"/>
        <v>157447.58937600005</v>
      </c>
      <c r="AB345" s="627">
        <f t="shared" si="176"/>
        <v>157447.58937600005</v>
      </c>
      <c r="AC345" s="627">
        <f t="shared" si="176"/>
        <v>157447.58937600005</v>
      </c>
      <c r="AD345" s="627">
        <f t="shared" si="176"/>
        <v>157447.58937600005</v>
      </c>
      <c r="AE345" s="627">
        <f t="shared" si="176"/>
        <v>157447.58937600005</v>
      </c>
      <c r="AF345" s="627">
        <f t="shared" si="176"/>
        <v>157447.58937600005</v>
      </c>
      <c r="AG345" s="627">
        <f t="shared" si="176"/>
        <v>157447.58937600005</v>
      </c>
      <c r="AH345" s="627">
        <f t="shared" si="176"/>
        <v>157447.58937600005</v>
      </c>
      <c r="AI345" s="639">
        <f t="shared" si="176"/>
        <v>157447.58937600005</v>
      </c>
      <c r="AJ345" s="628">
        <f t="shared" si="169"/>
        <v>4723427.681280002</v>
      </c>
      <c r="AK345" s="6"/>
      <c r="AL345" s="6"/>
    </row>
    <row r="346" spans="2:38" ht="14.4" outlineLevel="1" x14ac:dyDescent="0.25">
      <c r="B346" s="367"/>
      <c r="C346" s="629" t="s">
        <v>630</v>
      </c>
      <c r="D346" s="630" t="s">
        <v>768</v>
      </c>
      <c r="E346" s="631">
        <f>VLOOKUP($B345,'Custo G GERAIS'!$B$18:$O$76,14,FALSE)</f>
        <v>6.82</v>
      </c>
      <c r="F346" s="635">
        <v>0</v>
      </c>
      <c r="G346" s="635">
        <v>0</v>
      </c>
      <c r="H346" s="635">
        <v>0</v>
      </c>
      <c r="I346" s="635">
        <v>0</v>
      </c>
      <c r="J346" s="635">
        <v>0</v>
      </c>
      <c r="K346" s="635">
        <v>0</v>
      </c>
      <c r="L346" s="635">
        <v>0</v>
      </c>
      <c r="M346" s="635">
        <v>0</v>
      </c>
      <c r="N346" s="635">
        <v>0</v>
      </c>
      <c r="O346" s="635">
        <v>0</v>
      </c>
      <c r="P346" s="635">
        <v>0</v>
      </c>
      <c r="Q346" s="635">
        <v>0</v>
      </c>
      <c r="R346" s="635">
        <v>0</v>
      </c>
      <c r="S346" s="635">
        <v>0</v>
      </c>
      <c r="T346" s="635">
        <v>0</v>
      </c>
      <c r="U346" s="635">
        <v>0</v>
      </c>
      <c r="V346" s="635">
        <v>0</v>
      </c>
      <c r="W346" s="635">
        <v>0</v>
      </c>
      <c r="X346" s="635">
        <v>0</v>
      </c>
      <c r="Y346" s="635">
        <v>0</v>
      </c>
      <c r="Z346" s="635">
        <v>0</v>
      </c>
      <c r="AA346" s="635">
        <v>0</v>
      </c>
      <c r="AB346" s="635">
        <v>0</v>
      </c>
      <c r="AC346" s="635">
        <v>0</v>
      </c>
      <c r="AD346" s="635">
        <v>0</v>
      </c>
      <c r="AE346" s="635">
        <v>0</v>
      </c>
      <c r="AF346" s="635">
        <v>0</v>
      </c>
      <c r="AG346" s="635">
        <v>0</v>
      </c>
      <c r="AH346" s="635">
        <v>0</v>
      </c>
      <c r="AI346" s="641">
        <v>0</v>
      </c>
      <c r="AJ346" s="633">
        <f t="shared" si="169"/>
        <v>0</v>
      </c>
      <c r="AK346" s="6"/>
      <c r="AL346" s="6"/>
    </row>
    <row r="347" spans="2:38" ht="14.4" outlineLevel="1" x14ac:dyDescent="0.25">
      <c r="B347" s="367"/>
      <c r="C347" s="643" t="s">
        <v>631</v>
      </c>
      <c r="D347" s="630"/>
      <c r="E347" s="631"/>
      <c r="F347" s="635">
        <f>(102.805+503.587+149.1397+32.6715)*12</f>
        <v>9458.4384000000009</v>
      </c>
      <c r="G347" s="635">
        <f>F347</f>
        <v>9458.4384000000009</v>
      </c>
      <c r="H347" s="635">
        <f t="shared" ref="H347:AI351" si="177">G347</f>
        <v>9458.4384000000009</v>
      </c>
      <c r="I347" s="635">
        <f t="shared" si="177"/>
        <v>9458.4384000000009</v>
      </c>
      <c r="J347" s="635">
        <f t="shared" si="177"/>
        <v>9458.4384000000009</v>
      </c>
      <c r="K347" s="635">
        <f t="shared" si="177"/>
        <v>9458.4384000000009</v>
      </c>
      <c r="L347" s="635">
        <f t="shared" si="177"/>
        <v>9458.4384000000009</v>
      </c>
      <c r="M347" s="635">
        <f t="shared" si="177"/>
        <v>9458.4384000000009</v>
      </c>
      <c r="N347" s="635">
        <f t="shared" si="177"/>
        <v>9458.4384000000009</v>
      </c>
      <c r="O347" s="635">
        <f t="shared" si="177"/>
        <v>9458.4384000000009</v>
      </c>
      <c r="P347" s="635">
        <f t="shared" si="177"/>
        <v>9458.4384000000009</v>
      </c>
      <c r="Q347" s="635">
        <f t="shared" si="177"/>
        <v>9458.4384000000009</v>
      </c>
      <c r="R347" s="635">
        <f t="shared" si="177"/>
        <v>9458.4384000000009</v>
      </c>
      <c r="S347" s="635">
        <f t="shared" si="177"/>
        <v>9458.4384000000009</v>
      </c>
      <c r="T347" s="635">
        <f t="shared" si="177"/>
        <v>9458.4384000000009</v>
      </c>
      <c r="U347" s="635">
        <f t="shared" si="177"/>
        <v>9458.4384000000009</v>
      </c>
      <c r="V347" s="635">
        <f t="shared" si="177"/>
        <v>9458.4384000000009</v>
      </c>
      <c r="W347" s="635">
        <f t="shared" si="177"/>
        <v>9458.4384000000009</v>
      </c>
      <c r="X347" s="635">
        <f t="shared" si="177"/>
        <v>9458.4384000000009</v>
      </c>
      <c r="Y347" s="635">
        <f t="shared" si="177"/>
        <v>9458.4384000000009</v>
      </c>
      <c r="Z347" s="635">
        <f t="shared" si="177"/>
        <v>9458.4384000000009</v>
      </c>
      <c r="AA347" s="635">
        <f t="shared" si="177"/>
        <v>9458.4384000000009</v>
      </c>
      <c r="AB347" s="635">
        <f t="shared" si="177"/>
        <v>9458.4384000000009</v>
      </c>
      <c r="AC347" s="635">
        <f t="shared" si="177"/>
        <v>9458.4384000000009</v>
      </c>
      <c r="AD347" s="635">
        <f t="shared" si="177"/>
        <v>9458.4384000000009</v>
      </c>
      <c r="AE347" s="635">
        <f t="shared" si="177"/>
        <v>9458.4384000000009</v>
      </c>
      <c r="AF347" s="635">
        <f t="shared" si="177"/>
        <v>9458.4384000000009</v>
      </c>
      <c r="AG347" s="635">
        <f t="shared" si="177"/>
        <v>9458.4384000000009</v>
      </c>
      <c r="AH347" s="635">
        <f t="shared" si="177"/>
        <v>9458.4384000000009</v>
      </c>
      <c r="AI347" s="641">
        <f t="shared" si="177"/>
        <v>9458.4384000000009</v>
      </c>
      <c r="AJ347" s="633">
        <f t="shared" si="169"/>
        <v>283753.15200000018</v>
      </c>
    </row>
    <row r="348" spans="2:38" ht="14.4" outlineLevel="1" x14ac:dyDescent="0.25">
      <c r="B348" s="367"/>
      <c r="C348" s="634" t="s">
        <v>665</v>
      </c>
      <c r="D348" s="630"/>
      <c r="E348" s="631"/>
      <c r="F348" s="635">
        <f>120*12</f>
        <v>1440</v>
      </c>
      <c r="G348" s="635">
        <f>F348</f>
        <v>1440</v>
      </c>
      <c r="H348" s="635">
        <f t="shared" si="177"/>
        <v>1440</v>
      </c>
      <c r="I348" s="635">
        <f t="shared" si="177"/>
        <v>1440</v>
      </c>
      <c r="J348" s="635">
        <f t="shared" si="177"/>
        <v>1440</v>
      </c>
      <c r="K348" s="635">
        <f t="shared" si="177"/>
        <v>1440</v>
      </c>
      <c r="L348" s="635">
        <f t="shared" si="177"/>
        <v>1440</v>
      </c>
      <c r="M348" s="635">
        <f t="shared" si="177"/>
        <v>1440</v>
      </c>
      <c r="N348" s="635">
        <f t="shared" si="177"/>
        <v>1440</v>
      </c>
      <c r="O348" s="635">
        <f t="shared" si="177"/>
        <v>1440</v>
      </c>
      <c r="P348" s="635">
        <f t="shared" si="177"/>
        <v>1440</v>
      </c>
      <c r="Q348" s="635">
        <f t="shared" si="177"/>
        <v>1440</v>
      </c>
      <c r="R348" s="635">
        <f t="shared" si="177"/>
        <v>1440</v>
      </c>
      <c r="S348" s="635">
        <f t="shared" si="177"/>
        <v>1440</v>
      </c>
      <c r="T348" s="635">
        <f t="shared" si="177"/>
        <v>1440</v>
      </c>
      <c r="U348" s="635">
        <f t="shared" si="177"/>
        <v>1440</v>
      </c>
      <c r="V348" s="635">
        <f t="shared" si="177"/>
        <v>1440</v>
      </c>
      <c r="W348" s="635">
        <f t="shared" si="177"/>
        <v>1440</v>
      </c>
      <c r="X348" s="635">
        <f t="shared" si="177"/>
        <v>1440</v>
      </c>
      <c r="Y348" s="635">
        <f t="shared" si="177"/>
        <v>1440</v>
      </c>
      <c r="Z348" s="635">
        <f t="shared" si="177"/>
        <v>1440</v>
      </c>
      <c r="AA348" s="635">
        <f t="shared" si="177"/>
        <v>1440</v>
      </c>
      <c r="AB348" s="635">
        <f t="shared" si="177"/>
        <v>1440</v>
      </c>
      <c r="AC348" s="635">
        <f t="shared" si="177"/>
        <v>1440</v>
      </c>
      <c r="AD348" s="635">
        <f t="shared" si="177"/>
        <v>1440</v>
      </c>
      <c r="AE348" s="635">
        <f t="shared" si="177"/>
        <v>1440</v>
      </c>
      <c r="AF348" s="635">
        <f t="shared" si="177"/>
        <v>1440</v>
      </c>
      <c r="AG348" s="635">
        <f t="shared" si="177"/>
        <v>1440</v>
      </c>
      <c r="AH348" s="635">
        <f t="shared" si="177"/>
        <v>1440</v>
      </c>
      <c r="AI348" s="641">
        <f t="shared" si="177"/>
        <v>1440</v>
      </c>
      <c r="AJ348" s="633">
        <f>SUM(F348:AI348)</f>
        <v>43200</v>
      </c>
    </row>
    <row r="349" spans="2:38" ht="14.4" outlineLevel="1" x14ac:dyDescent="0.25">
      <c r="B349" s="367"/>
      <c r="C349" s="634" t="s">
        <v>633</v>
      </c>
      <c r="D349" s="630"/>
      <c r="E349" s="631"/>
      <c r="F349" s="635">
        <f>7.72*10.12*12</f>
        <v>937.51679999999988</v>
      </c>
      <c r="G349" s="635">
        <f>7.72*10.12*12</f>
        <v>937.51679999999988</v>
      </c>
      <c r="H349" s="635">
        <f t="shared" si="177"/>
        <v>937.51679999999988</v>
      </c>
      <c r="I349" s="635">
        <f t="shared" si="177"/>
        <v>937.51679999999988</v>
      </c>
      <c r="J349" s="635">
        <f t="shared" si="177"/>
        <v>937.51679999999988</v>
      </c>
      <c r="K349" s="635">
        <f t="shared" si="177"/>
        <v>937.51679999999988</v>
      </c>
      <c r="L349" s="635">
        <f t="shared" si="177"/>
        <v>937.51679999999988</v>
      </c>
      <c r="M349" s="635">
        <f t="shared" si="177"/>
        <v>937.51679999999988</v>
      </c>
      <c r="N349" s="635">
        <f t="shared" si="177"/>
        <v>937.51679999999988</v>
      </c>
      <c r="O349" s="635">
        <f t="shared" si="177"/>
        <v>937.51679999999988</v>
      </c>
      <c r="P349" s="635">
        <f t="shared" si="177"/>
        <v>937.51679999999988</v>
      </c>
      <c r="Q349" s="635">
        <f t="shared" si="177"/>
        <v>937.51679999999988</v>
      </c>
      <c r="R349" s="635">
        <f t="shared" si="177"/>
        <v>937.51679999999988</v>
      </c>
      <c r="S349" s="635">
        <f t="shared" si="177"/>
        <v>937.51679999999988</v>
      </c>
      <c r="T349" s="635">
        <f t="shared" si="177"/>
        <v>937.51679999999988</v>
      </c>
      <c r="U349" s="635">
        <f t="shared" si="177"/>
        <v>937.51679999999988</v>
      </c>
      <c r="V349" s="635">
        <f t="shared" si="177"/>
        <v>937.51679999999988</v>
      </c>
      <c r="W349" s="635">
        <f t="shared" si="177"/>
        <v>937.51679999999988</v>
      </c>
      <c r="X349" s="635">
        <f t="shared" si="177"/>
        <v>937.51679999999988</v>
      </c>
      <c r="Y349" s="635">
        <f t="shared" si="177"/>
        <v>937.51679999999988</v>
      </c>
      <c r="Z349" s="635">
        <f t="shared" si="177"/>
        <v>937.51679999999988</v>
      </c>
      <c r="AA349" s="635">
        <f t="shared" si="177"/>
        <v>937.51679999999988</v>
      </c>
      <c r="AB349" s="635">
        <f t="shared" si="177"/>
        <v>937.51679999999988</v>
      </c>
      <c r="AC349" s="635">
        <f t="shared" si="177"/>
        <v>937.51679999999988</v>
      </c>
      <c r="AD349" s="635">
        <f t="shared" si="177"/>
        <v>937.51679999999988</v>
      </c>
      <c r="AE349" s="635">
        <f t="shared" si="177"/>
        <v>937.51679999999988</v>
      </c>
      <c r="AF349" s="635">
        <f t="shared" si="177"/>
        <v>937.51679999999988</v>
      </c>
      <c r="AG349" s="635">
        <f t="shared" si="177"/>
        <v>937.51679999999988</v>
      </c>
      <c r="AH349" s="635">
        <f t="shared" si="177"/>
        <v>937.51679999999988</v>
      </c>
      <c r="AI349" s="641">
        <f t="shared" si="177"/>
        <v>937.51679999999988</v>
      </c>
      <c r="AJ349" s="633">
        <f t="shared" si="169"/>
        <v>28125.504000000008</v>
      </c>
    </row>
    <row r="350" spans="2:38" ht="14.4" outlineLevel="1" x14ac:dyDescent="0.25">
      <c r="B350" s="367"/>
      <c r="C350" s="634" t="s">
        <v>634</v>
      </c>
      <c r="D350" s="630"/>
      <c r="E350" s="631"/>
      <c r="F350" s="635">
        <f t="shared" ref="F350:G351" si="178">F349</f>
        <v>937.51679999999988</v>
      </c>
      <c r="G350" s="635">
        <f t="shared" si="178"/>
        <v>937.51679999999988</v>
      </c>
      <c r="H350" s="635">
        <f t="shared" si="177"/>
        <v>937.51679999999988</v>
      </c>
      <c r="I350" s="635">
        <f t="shared" si="177"/>
        <v>937.51679999999988</v>
      </c>
      <c r="J350" s="635">
        <f t="shared" si="177"/>
        <v>937.51679999999988</v>
      </c>
      <c r="K350" s="635">
        <f t="shared" si="177"/>
        <v>937.51679999999988</v>
      </c>
      <c r="L350" s="635">
        <f t="shared" si="177"/>
        <v>937.51679999999988</v>
      </c>
      <c r="M350" s="635">
        <f t="shared" si="177"/>
        <v>937.51679999999988</v>
      </c>
      <c r="N350" s="635">
        <f t="shared" si="177"/>
        <v>937.51679999999988</v>
      </c>
      <c r="O350" s="635">
        <f t="shared" si="177"/>
        <v>937.51679999999988</v>
      </c>
      <c r="P350" s="635">
        <f t="shared" si="177"/>
        <v>937.51679999999988</v>
      </c>
      <c r="Q350" s="635">
        <f t="shared" si="177"/>
        <v>937.51679999999988</v>
      </c>
      <c r="R350" s="635">
        <f t="shared" si="177"/>
        <v>937.51679999999988</v>
      </c>
      <c r="S350" s="635">
        <f t="shared" si="177"/>
        <v>937.51679999999988</v>
      </c>
      <c r="T350" s="635">
        <f t="shared" si="177"/>
        <v>937.51679999999988</v>
      </c>
      <c r="U350" s="635">
        <f t="shared" si="177"/>
        <v>937.51679999999988</v>
      </c>
      <c r="V350" s="635">
        <f t="shared" si="177"/>
        <v>937.51679999999988</v>
      </c>
      <c r="W350" s="635">
        <f t="shared" si="177"/>
        <v>937.51679999999988</v>
      </c>
      <c r="X350" s="635">
        <f t="shared" si="177"/>
        <v>937.51679999999988</v>
      </c>
      <c r="Y350" s="635">
        <f t="shared" si="177"/>
        <v>937.51679999999988</v>
      </c>
      <c r="Z350" s="635">
        <f t="shared" si="177"/>
        <v>937.51679999999988</v>
      </c>
      <c r="AA350" s="635">
        <f t="shared" si="177"/>
        <v>937.51679999999988</v>
      </c>
      <c r="AB350" s="635">
        <f t="shared" si="177"/>
        <v>937.51679999999988</v>
      </c>
      <c r="AC350" s="635">
        <f t="shared" si="177"/>
        <v>937.51679999999988</v>
      </c>
      <c r="AD350" s="635">
        <f t="shared" si="177"/>
        <v>937.51679999999988</v>
      </c>
      <c r="AE350" s="635">
        <f t="shared" si="177"/>
        <v>937.51679999999988</v>
      </c>
      <c r="AF350" s="635">
        <f t="shared" si="177"/>
        <v>937.51679999999988</v>
      </c>
      <c r="AG350" s="635">
        <f t="shared" si="177"/>
        <v>937.51679999999988</v>
      </c>
      <c r="AH350" s="635">
        <f t="shared" si="177"/>
        <v>937.51679999999988</v>
      </c>
      <c r="AI350" s="641">
        <f t="shared" si="177"/>
        <v>937.51679999999988</v>
      </c>
      <c r="AJ350" s="633">
        <f>SUM(F350:AI350)</f>
        <v>28125.504000000008</v>
      </c>
    </row>
    <row r="351" spans="2:38" ht="14.4" outlineLevel="1" x14ac:dyDescent="0.25">
      <c r="B351" s="367"/>
      <c r="C351" s="634" t="s">
        <v>635</v>
      </c>
      <c r="D351" s="630"/>
      <c r="E351" s="631"/>
      <c r="F351" s="635">
        <f t="shared" si="178"/>
        <v>937.51679999999988</v>
      </c>
      <c r="G351" s="635">
        <f t="shared" si="178"/>
        <v>937.51679999999988</v>
      </c>
      <c r="H351" s="635">
        <f t="shared" si="177"/>
        <v>937.51679999999988</v>
      </c>
      <c r="I351" s="635">
        <f t="shared" si="177"/>
        <v>937.51679999999988</v>
      </c>
      <c r="J351" s="635">
        <f t="shared" si="177"/>
        <v>937.51679999999988</v>
      </c>
      <c r="K351" s="635">
        <f t="shared" ref="K351:Z351" si="179">J351</f>
        <v>937.51679999999988</v>
      </c>
      <c r="L351" s="635">
        <f t="shared" si="179"/>
        <v>937.51679999999988</v>
      </c>
      <c r="M351" s="635">
        <f t="shared" si="179"/>
        <v>937.51679999999988</v>
      </c>
      <c r="N351" s="635">
        <f t="shared" si="179"/>
        <v>937.51679999999988</v>
      </c>
      <c r="O351" s="635">
        <f t="shared" si="179"/>
        <v>937.51679999999988</v>
      </c>
      <c r="P351" s="635">
        <f t="shared" si="179"/>
        <v>937.51679999999988</v>
      </c>
      <c r="Q351" s="635">
        <f t="shared" si="179"/>
        <v>937.51679999999988</v>
      </c>
      <c r="R351" s="635">
        <f t="shared" si="179"/>
        <v>937.51679999999988</v>
      </c>
      <c r="S351" s="635">
        <f t="shared" si="179"/>
        <v>937.51679999999988</v>
      </c>
      <c r="T351" s="635">
        <f t="shared" si="179"/>
        <v>937.51679999999988</v>
      </c>
      <c r="U351" s="635">
        <f t="shared" si="179"/>
        <v>937.51679999999988</v>
      </c>
      <c r="V351" s="635">
        <f t="shared" si="179"/>
        <v>937.51679999999988</v>
      </c>
      <c r="W351" s="635">
        <f t="shared" si="179"/>
        <v>937.51679999999988</v>
      </c>
      <c r="X351" s="635">
        <f t="shared" si="179"/>
        <v>937.51679999999988</v>
      </c>
      <c r="Y351" s="635">
        <f t="shared" si="179"/>
        <v>937.51679999999988</v>
      </c>
      <c r="Z351" s="635">
        <f t="shared" si="179"/>
        <v>937.51679999999988</v>
      </c>
      <c r="AA351" s="635">
        <f t="shared" ref="AA351:AI351" si="180">Z351</f>
        <v>937.51679999999988</v>
      </c>
      <c r="AB351" s="635">
        <f t="shared" si="180"/>
        <v>937.51679999999988</v>
      </c>
      <c r="AC351" s="635">
        <f t="shared" si="180"/>
        <v>937.51679999999988</v>
      </c>
      <c r="AD351" s="635">
        <f t="shared" si="180"/>
        <v>937.51679999999988</v>
      </c>
      <c r="AE351" s="635">
        <f t="shared" si="180"/>
        <v>937.51679999999988</v>
      </c>
      <c r="AF351" s="635">
        <f t="shared" si="180"/>
        <v>937.51679999999988</v>
      </c>
      <c r="AG351" s="635">
        <f t="shared" si="180"/>
        <v>937.51679999999988</v>
      </c>
      <c r="AH351" s="635">
        <f t="shared" si="180"/>
        <v>937.51679999999988</v>
      </c>
      <c r="AI351" s="641">
        <f t="shared" si="180"/>
        <v>937.51679999999988</v>
      </c>
      <c r="AJ351" s="633">
        <f>SUM(F351:AI351)</f>
        <v>28125.504000000008</v>
      </c>
    </row>
    <row r="352" spans="2:38" ht="14.4" outlineLevel="1" x14ac:dyDescent="0.25">
      <c r="B352" s="367"/>
      <c r="C352" s="634" t="s">
        <v>636</v>
      </c>
      <c r="D352" s="630"/>
      <c r="E352" s="631"/>
      <c r="F352" s="635">
        <f t="shared" ref="F352:G352" si="181">F351</f>
        <v>937.51679999999988</v>
      </c>
      <c r="G352" s="635">
        <f t="shared" si="181"/>
        <v>937.51679999999988</v>
      </c>
      <c r="H352" s="635">
        <f t="shared" ref="H352:J359" si="182">G352</f>
        <v>937.51679999999988</v>
      </c>
      <c r="I352" s="635">
        <f t="shared" si="182"/>
        <v>937.51679999999988</v>
      </c>
      <c r="J352" s="635">
        <f t="shared" si="182"/>
        <v>937.51679999999988</v>
      </c>
      <c r="K352" s="635">
        <f t="shared" ref="K352:K359" si="183">J352</f>
        <v>937.51679999999988</v>
      </c>
      <c r="L352" s="635">
        <f t="shared" ref="L352:L359" si="184">K352</f>
        <v>937.51679999999988</v>
      </c>
      <c r="M352" s="635">
        <f t="shared" ref="M352:M359" si="185">L352</f>
        <v>937.51679999999988</v>
      </c>
      <c r="N352" s="635">
        <f t="shared" ref="N352:N359" si="186">M352</f>
        <v>937.51679999999988</v>
      </c>
      <c r="O352" s="635">
        <f t="shared" ref="O352:O359" si="187">N352</f>
        <v>937.51679999999988</v>
      </c>
      <c r="P352" s="635">
        <f t="shared" ref="P352:P359" si="188">O352</f>
        <v>937.51679999999988</v>
      </c>
      <c r="Q352" s="635">
        <f t="shared" ref="Q352:Q359" si="189">P352</f>
        <v>937.51679999999988</v>
      </c>
      <c r="R352" s="635">
        <f t="shared" ref="R352:R359" si="190">Q352</f>
        <v>937.51679999999988</v>
      </c>
      <c r="S352" s="635">
        <f t="shared" ref="S352:S359" si="191">R352</f>
        <v>937.51679999999988</v>
      </c>
      <c r="T352" s="635">
        <f t="shared" ref="T352:T359" si="192">S352</f>
        <v>937.51679999999988</v>
      </c>
      <c r="U352" s="635">
        <f t="shared" ref="U352:U359" si="193">T352</f>
        <v>937.51679999999988</v>
      </c>
      <c r="V352" s="635">
        <f t="shared" ref="V352:V359" si="194">U352</f>
        <v>937.51679999999988</v>
      </c>
      <c r="W352" s="635">
        <f t="shared" ref="W352:W359" si="195">V352</f>
        <v>937.51679999999988</v>
      </c>
      <c r="X352" s="635">
        <f t="shared" ref="X352:X359" si="196">W352</f>
        <v>937.51679999999988</v>
      </c>
      <c r="Y352" s="635">
        <f t="shared" ref="Y352:Y359" si="197">X352</f>
        <v>937.51679999999988</v>
      </c>
      <c r="Z352" s="635">
        <f t="shared" ref="Z352:Z359" si="198">Y352</f>
        <v>937.51679999999988</v>
      </c>
      <c r="AA352" s="635">
        <f t="shared" ref="AA352:AA359" si="199">Z352</f>
        <v>937.51679999999988</v>
      </c>
      <c r="AB352" s="635">
        <f t="shared" ref="AB352:AB359" si="200">AA352</f>
        <v>937.51679999999988</v>
      </c>
      <c r="AC352" s="635">
        <f t="shared" ref="AC352:AC359" si="201">AB352</f>
        <v>937.51679999999988</v>
      </c>
      <c r="AD352" s="635">
        <f t="shared" ref="AD352:AD359" si="202">AC352</f>
        <v>937.51679999999988</v>
      </c>
      <c r="AE352" s="635">
        <f t="shared" ref="AE352:AE359" si="203">AD352</f>
        <v>937.51679999999988</v>
      </c>
      <c r="AF352" s="635">
        <f t="shared" ref="AF352:AF359" si="204">AE352</f>
        <v>937.51679999999988</v>
      </c>
      <c r="AG352" s="635">
        <f t="shared" ref="AG352:AG359" si="205">AF352</f>
        <v>937.51679999999988</v>
      </c>
      <c r="AH352" s="635">
        <f t="shared" ref="AH352:AH359" si="206">AG352</f>
        <v>937.51679999999988</v>
      </c>
      <c r="AI352" s="641">
        <f t="shared" ref="AI352:AI359" si="207">AH352</f>
        <v>937.51679999999988</v>
      </c>
      <c r="AJ352" s="633">
        <f t="shared" ref="AJ352:AJ359" si="208">SUM(F352:AI352)</f>
        <v>28125.504000000008</v>
      </c>
    </row>
    <row r="353" spans="2:40" ht="14.4" outlineLevel="1" x14ac:dyDescent="0.25">
      <c r="B353" s="367"/>
      <c r="C353" s="634" t="s">
        <v>637</v>
      </c>
      <c r="D353" s="630"/>
      <c r="E353" s="631"/>
      <c r="F353" s="635">
        <f t="shared" ref="F353:G353" si="209">F352</f>
        <v>937.51679999999988</v>
      </c>
      <c r="G353" s="635">
        <f t="shared" si="209"/>
        <v>937.51679999999988</v>
      </c>
      <c r="H353" s="635">
        <f t="shared" si="182"/>
        <v>937.51679999999988</v>
      </c>
      <c r="I353" s="635">
        <f t="shared" si="182"/>
        <v>937.51679999999988</v>
      </c>
      <c r="J353" s="635">
        <f t="shared" si="182"/>
        <v>937.51679999999988</v>
      </c>
      <c r="K353" s="635">
        <f t="shared" si="183"/>
        <v>937.51679999999988</v>
      </c>
      <c r="L353" s="635">
        <f t="shared" si="184"/>
        <v>937.51679999999988</v>
      </c>
      <c r="M353" s="635">
        <f t="shared" si="185"/>
        <v>937.51679999999988</v>
      </c>
      <c r="N353" s="635">
        <f t="shared" si="186"/>
        <v>937.51679999999988</v>
      </c>
      <c r="O353" s="635">
        <f t="shared" si="187"/>
        <v>937.51679999999988</v>
      </c>
      <c r="P353" s="635">
        <f t="shared" si="188"/>
        <v>937.51679999999988</v>
      </c>
      <c r="Q353" s="635">
        <f t="shared" si="189"/>
        <v>937.51679999999988</v>
      </c>
      <c r="R353" s="635">
        <f t="shared" si="190"/>
        <v>937.51679999999988</v>
      </c>
      <c r="S353" s="635">
        <f t="shared" si="191"/>
        <v>937.51679999999988</v>
      </c>
      <c r="T353" s="635">
        <f t="shared" si="192"/>
        <v>937.51679999999988</v>
      </c>
      <c r="U353" s="635">
        <f t="shared" si="193"/>
        <v>937.51679999999988</v>
      </c>
      <c r="V353" s="635">
        <f t="shared" si="194"/>
        <v>937.51679999999988</v>
      </c>
      <c r="W353" s="635">
        <f t="shared" si="195"/>
        <v>937.51679999999988</v>
      </c>
      <c r="X353" s="635">
        <f t="shared" si="196"/>
        <v>937.51679999999988</v>
      </c>
      <c r="Y353" s="635">
        <f t="shared" si="197"/>
        <v>937.51679999999988</v>
      </c>
      <c r="Z353" s="635">
        <f t="shared" si="198"/>
        <v>937.51679999999988</v>
      </c>
      <c r="AA353" s="635">
        <f t="shared" si="199"/>
        <v>937.51679999999988</v>
      </c>
      <c r="AB353" s="635">
        <f t="shared" si="200"/>
        <v>937.51679999999988</v>
      </c>
      <c r="AC353" s="635">
        <f t="shared" si="201"/>
        <v>937.51679999999988</v>
      </c>
      <c r="AD353" s="635">
        <f t="shared" si="202"/>
        <v>937.51679999999988</v>
      </c>
      <c r="AE353" s="635">
        <f t="shared" si="203"/>
        <v>937.51679999999988</v>
      </c>
      <c r="AF353" s="635">
        <f t="shared" si="204"/>
        <v>937.51679999999988</v>
      </c>
      <c r="AG353" s="635">
        <f t="shared" si="205"/>
        <v>937.51679999999988</v>
      </c>
      <c r="AH353" s="635">
        <f t="shared" si="206"/>
        <v>937.51679999999988</v>
      </c>
      <c r="AI353" s="641">
        <f t="shared" si="207"/>
        <v>937.51679999999988</v>
      </c>
      <c r="AJ353" s="633">
        <f t="shared" si="208"/>
        <v>28125.504000000008</v>
      </c>
    </row>
    <row r="354" spans="2:40" ht="14.4" outlineLevel="1" x14ac:dyDescent="0.25">
      <c r="B354" s="367"/>
      <c r="C354" s="634" t="s">
        <v>638</v>
      </c>
      <c r="D354" s="630"/>
      <c r="E354" s="631"/>
      <c r="F354" s="635">
        <f t="shared" ref="F354:G354" si="210">F353</f>
        <v>937.51679999999988</v>
      </c>
      <c r="G354" s="635">
        <f t="shared" si="210"/>
        <v>937.51679999999988</v>
      </c>
      <c r="H354" s="635">
        <f t="shared" si="182"/>
        <v>937.51679999999988</v>
      </c>
      <c r="I354" s="635">
        <f t="shared" si="182"/>
        <v>937.51679999999988</v>
      </c>
      <c r="J354" s="635">
        <f t="shared" si="182"/>
        <v>937.51679999999988</v>
      </c>
      <c r="K354" s="635">
        <f t="shared" si="183"/>
        <v>937.51679999999988</v>
      </c>
      <c r="L354" s="635">
        <f t="shared" si="184"/>
        <v>937.51679999999988</v>
      </c>
      <c r="M354" s="635">
        <f t="shared" si="185"/>
        <v>937.51679999999988</v>
      </c>
      <c r="N354" s="635">
        <f t="shared" si="186"/>
        <v>937.51679999999988</v>
      </c>
      <c r="O354" s="635">
        <f t="shared" si="187"/>
        <v>937.51679999999988</v>
      </c>
      <c r="P354" s="635">
        <f t="shared" si="188"/>
        <v>937.51679999999988</v>
      </c>
      <c r="Q354" s="635">
        <f t="shared" si="189"/>
        <v>937.51679999999988</v>
      </c>
      <c r="R354" s="635">
        <f t="shared" si="190"/>
        <v>937.51679999999988</v>
      </c>
      <c r="S354" s="635">
        <f t="shared" si="191"/>
        <v>937.51679999999988</v>
      </c>
      <c r="T354" s="635">
        <f t="shared" si="192"/>
        <v>937.51679999999988</v>
      </c>
      <c r="U354" s="635">
        <f t="shared" si="193"/>
        <v>937.51679999999988</v>
      </c>
      <c r="V354" s="635">
        <f t="shared" si="194"/>
        <v>937.51679999999988</v>
      </c>
      <c r="W354" s="635">
        <f t="shared" si="195"/>
        <v>937.51679999999988</v>
      </c>
      <c r="X354" s="635">
        <f t="shared" si="196"/>
        <v>937.51679999999988</v>
      </c>
      <c r="Y354" s="635">
        <f t="shared" si="197"/>
        <v>937.51679999999988</v>
      </c>
      <c r="Z354" s="635">
        <f t="shared" si="198"/>
        <v>937.51679999999988</v>
      </c>
      <c r="AA354" s="635">
        <f t="shared" si="199"/>
        <v>937.51679999999988</v>
      </c>
      <c r="AB354" s="635">
        <f t="shared" si="200"/>
        <v>937.51679999999988</v>
      </c>
      <c r="AC354" s="635">
        <f t="shared" si="201"/>
        <v>937.51679999999988</v>
      </c>
      <c r="AD354" s="635">
        <f t="shared" si="202"/>
        <v>937.51679999999988</v>
      </c>
      <c r="AE354" s="635">
        <f t="shared" si="203"/>
        <v>937.51679999999988</v>
      </c>
      <c r="AF354" s="635">
        <f t="shared" si="204"/>
        <v>937.51679999999988</v>
      </c>
      <c r="AG354" s="635">
        <f t="shared" si="205"/>
        <v>937.51679999999988</v>
      </c>
      <c r="AH354" s="635">
        <f t="shared" si="206"/>
        <v>937.51679999999988</v>
      </c>
      <c r="AI354" s="641">
        <f t="shared" si="207"/>
        <v>937.51679999999988</v>
      </c>
      <c r="AJ354" s="633">
        <f t="shared" si="208"/>
        <v>28125.504000000008</v>
      </c>
    </row>
    <row r="355" spans="2:40" ht="14.4" outlineLevel="1" x14ac:dyDescent="0.25">
      <c r="B355" s="367"/>
      <c r="C355" s="634" t="s">
        <v>639</v>
      </c>
      <c r="D355" s="630"/>
      <c r="E355" s="631"/>
      <c r="F355" s="635">
        <f t="shared" ref="F355:G355" si="211">F354</f>
        <v>937.51679999999988</v>
      </c>
      <c r="G355" s="635">
        <f t="shared" si="211"/>
        <v>937.51679999999988</v>
      </c>
      <c r="H355" s="635">
        <f t="shared" si="182"/>
        <v>937.51679999999988</v>
      </c>
      <c r="I355" s="635">
        <f t="shared" si="182"/>
        <v>937.51679999999988</v>
      </c>
      <c r="J355" s="635">
        <f t="shared" si="182"/>
        <v>937.51679999999988</v>
      </c>
      <c r="K355" s="635">
        <f t="shared" si="183"/>
        <v>937.51679999999988</v>
      </c>
      <c r="L355" s="635">
        <f t="shared" si="184"/>
        <v>937.51679999999988</v>
      </c>
      <c r="M355" s="635">
        <f t="shared" si="185"/>
        <v>937.51679999999988</v>
      </c>
      <c r="N355" s="635">
        <f t="shared" si="186"/>
        <v>937.51679999999988</v>
      </c>
      <c r="O355" s="635">
        <f t="shared" si="187"/>
        <v>937.51679999999988</v>
      </c>
      <c r="P355" s="635">
        <f t="shared" si="188"/>
        <v>937.51679999999988</v>
      </c>
      <c r="Q355" s="635">
        <f t="shared" si="189"/>
        <v>937.51679999999988</v>
      </c>
      <c r="R355" s="635">
        <f t="shared" si="190"/>
        <v>937.51679999999988</v>
      </c>
      <c r="S355" s="635">
        <f t="shared" si="191"/>
        <v>937.51679999999988</v>
      </c>
      <c r="T355" s="635">
        <f t="shared" si="192"/>
        <v>937.51679999999988</v>
      </c>
      <c r="U355" s="635">
        <f t="shared" si="193"/>
        <v>937.51679999999988</v>
      </c>
      <c r="V355" s="635">
        <f t="shared" si="194"/>
        <v>937.51679999999988</v>
      </c>
      <c r="W355" s="635">
        <f t="shared" si="195"/>
        <v>937.51679999999988</v>
      </c>
      <c r="X355" s="635">
        <f t="shared" si="196"/>
        <v>937.51679999999988</v>
      </c>
      <c r="Y355" s="635">
        <f t="shared" si="197"/>
        <v>937.51679999999988</v>
      </c>
      <c r="Z355" s="635">
        <f t="shared" si="198"/>
        <v>937.51679999999988</v>
      </c>
      <c r="AA355" s="635">
        <f t="shared" si="199"/>
        <v>937.51679999999988</v>
      </c>
      <c r="AB355" s="635">
        <f t="shared" si="200"/>
        <v>937.51679999999988</v>
      </c>
      <c r="AC355" s="635">
        <f t="shared" si="201"/>
        <v>937.51679999999988</v>
      </c>
      <c r="AD355" s="635">
        <f t="shared" si="202"/>
        <v>937.51679999999988</v>
      </c>
      <c r="AE355" s="635">
        <f t="shared" si="203"/>
        <v>937.51679999999988</v>
      </c>
      <c r="AF355" s="635">
        <f t="shared" si="204"/>
        <v>937.51679999999988</v>
      </c>
      <c r="AG355" s="635">
        <f t="shared" si="205"/>
        <v>937.51679999999988</v>
      </c>
      <c r="AH355" s="635">
        <f t="shared" si="206"/>
        <v>937.51679999999988</v>
      </c>
      <c r="AI355" s="641">
        <f t="shared" si="207"/>
        <v>937.51679999999988</v>
      </c>
      <c r="AJ355" s="633">
        <f t="shared" si="208"/>
        <v>28125.504000000008</v>
      </c>
    </row>
    <row r="356" spans="2:40" ht="14.4" outlineLevel="1" x14ac:dyDescent="0.25">
      <c r="B356" s="367"/>
      <c r="C356" s="634" t="s">
        <v>640</v>
      </c>
      <c r="D356" s="630"/>
      <c r="E356" s="631"/>
      <c r="F356" s="635">
        <f t="shared" ref="F356:G356" si="212">F355</f>
        <v>937.51679999999988</v>
      </c>
      <c r="G356" s="635">
        <f t="shared" si="212"/>
        <v>937.51679999999988</v>
      </c>
      <c r="H356" s="635">
        <f t="shared" si="182"/>
        <v>937.51679999999988</v>
      </c>
      <c r="I356" s="635">
        <f t="shared" si="182"/>
        <v>937.51679999999988</v>
      </c>
      <c r="J356" s="635">
        <f t="shared" si="182"/>
        <v>937.51679999999988</v>
      </c>
      <c r="K356" s="635">
        <f t="shared" si="183"/>
        <v>937.51679999999988</v>
      </c>
      <c r="L356" s="635">
        <f t="shared" si="184"/>
        <v>937.51679999999988</v>
      </c>
      <c r="M356" s="635">
        <f t="shared" si="185"/>
        <v>937.51679999999988</v>
      </c>
      <c r="N356" s="635">
        <f t="shared" si="186"/>
        <v>937.51679999999988</v>
      </c>
      <c r="O356" s="635">
        <f t="shared" si="187"/>
        <v>937.51679999999988</v>
      </c>
      <c r="P356" s="635">
        <f t="shared" si="188"/>
        <v>937.51679999999988</v>
      </c>
      <c r="Q356" s="635">
        <f t="shared" si="189"/>
        <v>937.51679999999988</v>
      </c>
      <c r="R356" s="635">
        <f t="shared" si="190"/>
        <v>937.51679999999988</v>
      </c>
      <c r="S356" s="635">
        <f t="shared" si="191"/>
        <v>937.51679999999988</v>
      </c>
      <c r="T356" s="635">
        <f t="shared" si="192"/>
        <v>937.51679999999988</v>
      </c>
      <c r="U356" s="635">
        <f t="shared" si="193"/>
        <v>937.51679999999988</v>
      </c>
      <c r="V356" s="635">
        <f t="shared" si="194"/>
        <v>937.51679999999988</v>
      </c>
      <c r="W356" s="635">
        <f t="shared" si="195"/>
        <v>937.51679999999988</v>
      </c>
      <c r="X356" s="635">
        <f t="shared" si="196"/>
        <v>937.51679999999988</v>
      </c>
      <c r="Y356" s="635">
        <f t="shared" si="197"/>
        <v>937.51679999999988</v>
      </c>
      <c r="Z356" s="635">
        <f t="shared" si="198"/>
        <v>937.51679999999988</v>
      </c>
      <c r="AA356" s="635">
        <f t="shared" si="199"/>
        <v>937.51679999999988</v>
      </c>
      <c r="AB356" s="635">
        <f t="shared" si="200"/>
        <v>937.51679999999988</v>
      </c>
      <c r="AC356" s="635">
        <f t="shared" si="201"/>
        <v>937.51679999999988</v>
      </c>
      <c r="AD356" s="635">
        <f t="shared" si="202"/>
        <v>937.51679999999988</v>
      </c>
      <c r="AE356" s="635">
        <f t="shared" si="203"/>
        <v>937.51679999999988</v>
      </c>
      <c r="AF356" s="635">
        <f t="shared" si="204"/>
        <v>937.51679999999988</v>
      </c>
      <c r="AG356" s="635">
        <f t="shared" si="205"/>
        <v>937.51679999999988</v>
      </c>
      <c r="AH356" s="635">
        <f t="shared" si="206"/>
        <v>937.51679999999988</v>
      </c>
      <c r="AI356" s="641">
        <f t="shared" si="207"/>
        <v>937.51679999999988</v>
      </c>
      <c r="AJ356" s="633">
        <f t="shared" si="208"/>
        <v>28125.504000000008</v>
      </c>
    </row>
    <row r="357" spans="2:40" ht="14.4" outlineLevel="1" x14ac:dyDescent="0.25">
      <c r="B357" s="367"/>
      <c r="C357" s="634" t="s">
        <v>641</v>
      </c>
      <c r="D357" s="630"/>
      <c r="E357" s="631"/>
      <c r="F357" s="635">
        <f t="shared" ref="F357:G357" si="213">F356</f>
        <v>937.51679999999988</v>
      </c>
      <c r="G357" s="635">
        <f t="shared" si="213"/>
        <v>937.51679999999988</v>
      </c>
      <c r="H357" s="635">
        <f t="shared" si="182"/>
        <v>937.51679999999988</v>
      </c>
      <c r="I357" s="635">
        <f t="shared" si="182"/>
        <v>937.51679999999988</v>
      </c>
      <c r="J357" s="635">
        <f t="shared" si="182"/>
        <v>937.51679999999988</v>
      </c>
      <c r="K357" s="635">
        <f t="shared" si="183"/>
        <v>937.51679999999988</v>
      </c>
      <c r="L357" s="635">
        <f t="shared" si="184"/>
        <v>937.51679999999988</v>
      </c>
      <c r="M357" s="635">
        <f t="shared" si="185"/>
        <v>937.51679999999988</v>
      </c>
      <c r="N357" s="635">
        <f t="shared" si="186"/>
        <v>937.51679999999988</v>
      </c>
      <c r="O357" s="635">
        <f t="shared" si="187"/>
        <v>937.51679999999988</v>
      </c>
      <c r="P357" s="635">
        <f t="shared" si="188"/>
        <v>937.51679999999988</v>
      </c>
      <c r="Q357" s="635">
        <f t="shared" si="189"/>
        <v>937.51679999999988</v>
      </c>
      <c r="R357" s="635">
        <f t="shared" si="190"/>
        <v>937.51679999999988</v>
      </c>
      <c r="S357" s="635">
        <f t="shared" si="191"/>
        <v>937.51679999999988</v>
      </c>
      <c r="T357" s="635">
        <f t="shared" si="192"/>
        <v>937.51679999999988</v>
      </c>
      <c r="U357" s="635">
        <f t="shared" si="193"/>
        <v>937.51679999999988</v>
      </c>
      <c r="V357" s="635">
        <f t="shared" si="194"/>
        <v>937.51679999999988</v>
      </c>
      <c r="W357" s="635">
        <f t="shared" si="195"/>
        <v>937.51679999999988</v>
      </c>
      <c r="X357" s="635">
        <f t="shared" si="196"/>
        <v>937.51679999999988</v>
      </c>
      <c r="Y357" s="635">
        <f t="shared" si="197"/>
        <v>937.51679999999988</v>
      </c>
      <c r="Z357" s="635">
        <f t="shared" si="198"/>
        <v>937.51679999999988</v>
      </c>
      <c r="AA357" s="635">
        <f t="shared" si="199"/>
        <v>937.51679999999988</v>
      </c>
      <c r="AB357" s="635">
        <f t="shared" si="200"/>
        <v>937.51679999999988</v>
      </c>
      <c r="AC357" s="635">
        <f t="shared" si="201"/>
        <v>937.51679999999988</v>
      </c>
      <c r="AD357" s="635">
        <f t="shared" si="202"/>
        <v>937.51679999999988</v>
      </c>
      <c r="AE357" s="635">
        <f t="shared" si="203"/>
        <v>937.51679999999988</v>
      </c>
      <c r="AF357" s="635">
        <f t="shared" si="204"/>
        <v>937.51679999999988</v>
      </c>
      <c r="AG357" s="635">
        <f t="shared" si="205"/>
        <v>937.51679999999988</v>
      </c>
      <c r="AH357" s="635">
        <f t="shared" si="206"/>
        <v>937.51679999999988</v>
      </c>
      <c r="AI357" s="641">
        <f t="shared" si="207"/>
        <v>937.51679999999988</v>
      </c>
      <c r="AJ357" s="633">
        <f t="shared" si="208"/>
        <v>28125.504000000008</v>
      </c>
    </row>
    <row r="358" spans="2:40" ht="14.4" outlineLevel="1" x14ac:dyDescent="0.25">
      <c r="B358" s="367"/>
      <c r="C358" s="634" t="s">
        <v>642</v>
      </c>
      <c r="D358" s="630"/>
      <c r="E358" s="631"/>
      <c r="F358" s="635">
        <f t="shared" ref="F358:G358" si="214">F357</f>
        <v>937.51679999999988</v>
      </c>
      <c r="G358" s="635">
        <f t="shared" si="214"/>
        <v>937.51679999999988</v>
      </c>
      <c r="H358" s="635">
        <f t="shared" si="182"/>
        <v>937.51679999999988</v>
      </c>
      <c r="I358" s="635">
        <f t="shared" si="182"/>
        <v>937.51679999999988</v>
      </c>
      <c r="J358" s="635">
        <f t="shared" si="182"/>
        <v>937.51679999999988</v>
      </c>
      <c r="K358" s="635">
        <f t="shared" si="183"/>
        <v>937.51679999999988</v>
      </c>
      <c r="L358" s="635">
        <f t="shared" si="184"/>
        <v>937.51679999999988</v>
      </c>
      <c r="M358" s="635">
        <f t="shared" si="185"/>
        <v>937.51679999999988</v>
      </c>
      <c r="N358" s="635">
        <f t="shared" si="186"/>
        <v>937.51679999999988</v>
      </c>
      <c r="O358" s="635">
        <f t="shared" si="187"/>
        <v>937.51679999999988</v>
      </c>
      <c r="P358" s="635">
        <f t="shared" si="188"/>
        <v>937.51679999999988</v>
      </c>
      <c r="Q358" s="635">
        <f t="shared" si="189"/>
        <v>937.51679999999988</v>
      </c>
      <c r="R358" s="635">
        <f t="shared" si="190"/>
        <v>937.51679999999988</v>
      </c>
      <c r="S358" s="635">
        <f t="shared" si="191"/>
        <v>937.51679999999988</v>
      </c>
      <c r="T358" s="635">
        <f t="shared" si="192"/>
        <v>937.51679999999988</v>
      </c>
      <c r="U358" s="635">
        <f t="shared" si="193"/>
        <v>937.51679999999988</v>
      </c>
      <c r="V358" s="635">
        <f t="shared" si="194"/>
        <v>937.51679999999988</v>
      </c>
      <c r="W358" s="635">
        <f t="shared" si="195"/>
        <v>937.51679999999988</v>
      </c>
      <c r="X358" s="635">
        <f t="shared" si="196"/>
        <v>937.51679999999988</v>
      </c>
      <c r="Y358" s="635">
        <f t="shared" si="197"/>
        <v>937.51679999999988</v>
      </c>
      <c r="Z358" s="635">
        <f t="shared" si="198"/>
        <v>937.51679999999988</v>
      </c>
      <c r="AA358" s="635">
        <f t="shared" si="199"/>
        <v>937.51679999999988</v>
      </c>
      <c r="AB358" s="635">
        <f t="shared" si="200"/>
        <v>937.51679999999988</v>
      </c>
      <c r="AC358" s="635">
        <f t="shared" si="201"/>
        <v>937.51679999999988</v>
      </c>
      <c r="AD358" s="635">
        <f t="shared" si="202"/>
        <v>937.51679999999988</v>
      </c>
      <c r="AE358" s="635">
        <f t="shared" si="203"/>
        <v>937.51679999999988</v>
      </c>
      <c r="AF358" s="635">
        <f t="shared" si="204"/>
        <v>937.51679999999988</v>
      </c>
      <c r="AG358" s="635">
        <f t="shared" si="205"/>
        <v>937.51679999999988</v>
      </c>
      <c r="AH358" s="635">
        <f t="shared" si="206"/>
        <v>937.51679999999988</v>
      </c>
      <c r="AI358" s="641">
        <f t="shared" si="207"/>
        <v>937.51679999999988</v>
      </c>
      <c r="AJ358" s="633">
        <f t="shared" si="208"/>
        <v>28125.504000000008</v>
      </c>
    </row>
    <row r="359" spans="2:40" ht="14.4" outlineLevel="1" x14ac:dyDescent="0.25">
      <c r="B359" s="367"/>
      <c r="C359" s="634" t="s">
        <v>643</v>
      </c>
      <c r="D359" s="630"/>
      <c r="E359" s="631"/>
      <c r="F359" s="635">
        <f t="shared" ref="F359:G361" si="215">F358</f>
        <v>937.51679999999988</v>
      </c>
      <c r="G359" s="635">
        <f t="shared" si="215"/>
        <v>937.51679999999988</v>
      </c>
      <c r="H359" s="635">
        <f t="shared" si="182"/>
        <v>937.51679999999988</v>
      </c>
      <c r="I359" s="635">
        <f t="shared" si="182"/>
        <v>937.51679999999988</v>
      </c>
      <c r="J359" s="635">
        <f t="shared" si="182"/>
        <v>937.51679999999988</v>
      </c>
      <c r="K359" s="635">
        <f t="shared" si="183"/>
        <v>937.51679999999988</v>
      </c>
      <c r="L359" s="635">
        <f t="shared" si="184"/>
        <v>937.51679999999988</v>
      </c>
      <c r="M359" s="635">
        <f t="shared" si="185"/>
        <v>937.51679999999988</v>
      </c>
      <c r="N359" s="635">
        <f t="shared" si="186"/>
        <v>937.51679999999988</v>
      </c>
      <c r="O359" s="635">
        <f t="shared" si="187"/>
        <v>937.51679999999988</v>
      </c>
      <c r="P359" s="635">
        <f t="shared" si="188"/>
        <v>937.51679999999988</v>
      </c>
      <c r="Q359" s="635">
        <f t="shared" si="189"/>
        <v>937.51679999999988</v>
      </c>
      <c r="R359" s="635">
        <f t="shared" si="190"/>
        <v>937.51679999999988</v>
      </c>
      <c r="S359" s="635">
        <f t="shared" si="191"/>
        <v>937.51679999999988</v>
      </c>
      <c r="T359" s="635">
        <f t="shared" si="192"/>
        <v>937.51679999999988</v>
      </c>
      <c r="U359" s="635">
        <f t="shared" si="193"/>
        <v>937.51679999999988</v>
      </c>
      <c r="V359" s="635">
        <f t="shared" si="194"/>
        <v>937.51679999999988</v>
      </c>
      <c r="W359" s="635">
        <f t="shared" si="195"/>
        <v>937.51679999999988</v>
      </c>
      <c r="X359" s="635">
        <f t="shared" si="196"/>
        <v>937.51679999999988</v>
      </c>
      <c r="Y359" s="635">
        <f t="shared" si="197"/>
        <v>937.51679999999988</v>
      </c>
      <c r="Z359" s="635">
        <f t="shared" si="198"/>
        <v>937.51679999999988</v>
      </c>
      <c r="AA359" s="635">
        <f t="shared" si="199"/>
        <v>937.51679999999988</v>
      </c>
      <c r="AB359" s="635">
        <f t="shared" si="200"/>
        <v>937.51679999999988</v>
      </c>
      <c r="AC359" s="635">
        <f t="shared" si="201"/>
        <v>937.51679999999988</v>
      </c>
      <c r="AD359" s="635">
        <f t="shared" si="202"/>
        <v>937.51679999999988</v>
      </c>
      <c r="AE359" s="635">
        <f t="shared" si="203"/>
        <v>937.51679999999988</v>
      </c>
      <c r="AF359" s="635">
        <f t="shared" si="204"/>
        <v>937.51679999999988</v>
      </c>
      <c r="AG359" s="635">
        <f t="shared" si="205"/>
        <v>937.51679999999988</v>
      </c>
      <c r="AH359" s="635">
        <f t="shared" si="206"/>
        <v>937.51679999999988</v>
      </c>
      <c r="AI359" s="641">
        <f t="shared" si="207"/>
        <v>937.51679999999988</v>
      </c>
      <c r="AJ359" s="633">
        <f t="shared" si="208"/>
        <v>28125.504000000008</v>
      </c>
    </row>
    <row r="360" spans="2:40" ht="14.4" outlineLevel="1" x14ac:dyDescent="0.25">
      <c r="B360" s="367"/>
      <c r="C360" s="634" t="s">
        <v>644</v>
      </c>
      <c r="D360" s="630"/>
      <c r="E360" s="631"/>
      <c r="F360" s="635">
        <f t="shared" si="215"/>
        <v>937.51679999999988</v>
      </c>
      <c r="G360" s="635">
        <f t="shared" si="215"/>
        <v>937.51679999999988</v>
      </c>
      <c r="H360" s="635">
        <f t="shared" ref="H360:H361" si="216">G360</f>
        <v>937.51679999999988</v>
      </c>
      <c r="I360" s="635">
        <f t="shared" ref="I360:I361" si="217">H360</f>
        <v>937.51679999999988</v>
      </c>
      <c r="J360" s="635">
        <f t="shared" ref="J360:J361" si="218">I360</f>
        <v>937.51679999999988</v>
      </c>
      <c r="K360" s="635">
        <f t="shared" ref="K360:K361" si="219">J360</f>
        <v>937.51679999999988</v>
      </c>
      <c r="L360" s="635">
        <f t="shared" ref="L360:L361" si="220">K360</f>
        <v>937.51679999999988</v>
      </c>
      <c r="M360" s="635">
        <f t="shared" ref="M360:M361" si="221">L360</f>
        <v>937.51679999999988</v>
      </c>
      <c r="N360" s="635">
        <f t="shared" ref="N360:N361" si="222">M360</f>
        <v>937.51679999999988</v>
      </c>
      <c r="O360" s="635">
        <f t="shared" ref="O360:O361" si="223">N360</f>
        <v>937.51679999999988</v>
      </c>
      <c r="P360" s="635">
        <f t="shared" ref="P360:P361" si="224">O360</f>
        <v>937.51679999999988</v>
      </c>
      <c r="Q360" s="635">
        <f t="shared" ref="Q360:Q361" si="225">P360</f>
        <v>937.51679999999988</v>
      </c>
      <c r="R360" s="635">
        <f t="shared" ref="R360:R361" si="226">Q360</f>
        <v>937.51679999999988</v>
      </c>
      <c r="S360" s="635">
        <f t="shared" ref="S360:S361" si="227">R360</f>
        <v>937.51679999999988</v>
      </c>
      <c r="T360" s="635">
        <f t="shared" ref="T360:T361" si="228">S360</f>
        <v>937.51679999999988</v>
      </c>
      <c r="U360" s="635">
        <f t="shared" ref="U360:U361" si="229">T360</f>
        <v>937.51679999999988</v>
      </c>
      <c r="V360" s="635">
        <f t="shared" ref="V360:V361" si="230">U360</f>
        <v>937.51679999999988</v>
      </c>
      <c r="W360" s="635">
        <f t="shared" ref="W360:W361" si="231">V360</f>
        <v>937.51679999999988</v>
      </c>
      <c r="X360" s="635">
        <f t="shared" ref="X360:X361" si="232">W360</f>
        <v>937.51679999999988</v>
      </c>
      <c r="Y360" s="635">
        <f t="shared" ref="Y360:Y361" si="233">X360</f>
        <v>937.51679999999988</v>
      </c>
      <c r="Z360" s="635">
        <f t="shared" ref="Z360:Z361" si="234">Y360</f>
        <v>937.51679999999988</v>
      </c>
      <c r="AA360" s="635">
        <f t="shared" ref="AA360:AA361" si="235">Z360</f>
        <v>937.51679999999988</v>
      </c>
      <c r="AB360" s="635">
        <f t="shared" ref="AB360:AB361" si="236">AA360</f>
        <v>937.51679999999988</v>
      </c>
      <c r="AC360" s="635">
        <f t="shared" ref="AC360:AC361" si="237">AB360</f>
        <v>937.51679999999988</v>
      </c>
      <c r="AD360" s="635">
        <f t="shared" ref="AD360:AD361" si="238">AC360</f>
        <v>937.51679999999988</v>
      </c>
      <c r="AE360" s="635">
        <f t="shared" ref="AE360:AE361" si="239">AD360</f>
        <v>937.51679999999988</v>
      </c>
      <c r="AF360" s="635">
        <f t="shared" ref="AF360:AF361" si="240">AE360</f>
        <v>937.51679999999988</v>
      </c>
      <c r="AG360" s="635">
        <f t="shared" ref="AG360:AG361" si="241">AF360</f>
        <v>937.51679999999988</v>
      </c>
      <c r="AH360" s="635">
        <f t="shared" ref="AH360:AH361" si="242">AG360</f>
        <v>937.51679999999988</v>
      </c>
      <c r="AI360" s="641">
        <f t="shared" ref="AI360:AI361" si="243">AH360</f>
        <v>937.51679999999988</v>
      </c>
      <c r="AJ360" s="633">
        <f t="shared" si="169"/>
        <v>28125.504000000008</v>
      </c>
    </row>
    <row r="361" spans="2:40" ht="14.4" outlineLevel="1" x14ac:dyDescent="0.25">
      <c r="B361" s="367"/>
      <c r="C361" s="634" t="s">
        <v>645</v>
      </c>
      <c r="D361" s="630"/>
      <c r="E361" s="631"/>
      <c r="F361" s="635">
        <f t="shared" si="215"/>
        <v>937.51679999999988</v>
      </c>
      <c r="G361" s="635">
        <f t="shared" si="215"/>
        <v>937.51679999999988</v>
      </c>
      <c r="H361" s="635">
        <f t="shared" si="216"/>
        <v>937.51679999999988</v>
      </c>
      <c r="I361" s="635">
        <f t="shared" si="217"/>
        <v>937.51679999999988</v>
      </c>
      <c r="J361" s="635">
        <f t="shared" si="218"/>
        <v>937.51679999999988</v>
      </c>
      <c r="K361" s="635">
        <f t="shared" si="219"/>
        <v>937.51679999999988</v>
      </c>
      <c r="L361" s="635">
        <f t="shared" si="220"/>
        <v>937.51679999999988</v>
      </c>
      <c r="M361" s="635">
        <f t="shared" si="221"/>
        <v>937.51679999999988</v>
      </c>
      <c r="N361" s="635">
        <f t="shared" si="222"/>
        <v>937.51679999999988</v>
      </c>
      <c r="O361" s="635">
        <f t="shared" si="223"/>
        <v>937.51679999999988</v>
      </c>
      <c r="P361" s="635">
        <f t="shared" si="224"/>
        <v>937.51679999999988</v>
      </c>
      <c r="Q361" s="635">
        <f t="shared" si="225"/>
        <v>937.51679999999988</v>
      </c>
      <c r="R361" s="635">
        <f t="shared" si="226"/>
        <v>937.51679999999988</v>
      </c>
      <c r="S361" s="635">
        <f t="shared" si="227"/>
        <v>937.51679999999988</v>
      </c>
      <c r="T361" s="635">
        <f t="shared" si="228"/>
        <v>937.51679999999988</v>
      </c>
      <c r="U361" s="635">
        <f t="shared" si="229"/>
        <v>937.51679999999988</v>
      </c>
      <c r="V361" s="635">
        <f t="shared" si="230"/>
        <v>937.51679999999988</v>
      </c>
      <c r="W361" s="635">
        <f t="shared" si="231"/>
        <v>937.51679999999988</v>
      </c>
      <c r="X361" s="635">
        <f t="shared" si="232"/>
        <v>937.51679999999988</v>
      </c>
      <c r="Y361" s="635">
        <f t="shared" si="233"/>
        <v>937.51679999999988</v>
      </c>
      <c r="Z361" s="635">
        <f t="shared" si="234"/>
        <v>937.51679999999988</v>
      </c>
      <c r="AA361" s="635">
        <f t="shared" si="235"/>
        <v>937.51679999999988</v>
      </c>
      <c r="AB361" s="635">
        <f t="shared" si="236"/>
        <v>937.51679999999988</v>
      </c>
      <c r="AC361" s="635">
        <f t="shared" si="237"/>
        <v>937.51679999999988</v>
      </c>
      <c r="AD361" s="635">
        <f t="shared" si="238"/>
        <v>937.51679999999988</v>
      </c>
      <c r="AE361" s="635">
        <f t="shared" si="239"/>
        <v>937.51679999999988</v>
      </c>
      <c r="AF361" s="635">
        <f t="shared" si="240"/>
        <v>937.51679999999988</v>
      </c>
      <c r="AG361" s="635">
        <f t="shared" si="241"/>
        <v>937.51679999999988</v>
      </c>
      <c r="AH361" s="635">
        <f t="shared" si="242"/>
        <v>937.51679999999988</v>
      </c>
      <c r="AI361" s="641">
        <f t="shared" si="243"/>
        <v>937.51679999999988</v>
      </c>
      <c r="AJ361" s="633">
        <f>SUM(F361:AI361)</f>
        <v>28125.504000000008</v>
      </c>
    </row>
    <row r="362" spans="2:40" ht="14.4" outlineLevel="1" x14ac:dyDescent="0.25">
      <c r="B362" s="499"/>
      <c r="C362" s="644" t="s">
        <v>767</v>
      </c>
      <c r="D362" s="503" t="s">
        <v>765</v>
      </c>
      <c r="E362" s="442"/>
      <c r="F362" s="645">
        <f t="shared" ref="F362:AI362" si="244">SUM(F346:F361)*$E$346</f>
        <v>157447.58937600005</v>
      </c>
      <c r="G362" s="645">
        <f t="shared" si="244"/>
        <v>157447.58937600005</v>
      </c>
      <c r="H362" s="645">
        <f t="shared" si="244"/>
        <v>157447.58937600005</v>
      </c>
      <c r="I362" s="645">
        <f t="shared" si="244"/>
        <v>157447.58937600005</v>
      </c>
      <c r="J362" s="645">
        <f t="shared" si="244"/>
        <v>157447.58937600005</v>
      </c>
      <c r="K362" s="645">
        <f t="shared" si="244"/>
        <v>157447.58937600005</v>
      </c>
      <c r="L362" s="645">
        <f t="shared" si="244"/>
        <v>157447.58937600005</v>
      </c>
      <c r="M362" s="645">
        <f t="shared" si="244"/>
        <v>157447.58937600005</v>
      </c>
      <c r="N362" s="645">
        <f t="shared" si="244"/>
        <v>157447.58937600005</v>
      </c>
      <c r="O362" s="645">
        <f t="shared" si="244"/>
        <v>157447.58937600005</v>
      </c>
      <c r="P362" s="645">
        <f t="shared" si="244"/>
        <v>157447.58937600005</v>
      </c>
      <c r="Q362" s="645">
        <f t="shared" si="244"/>
        <v>157447.58937600005</v>
      </c>
      <c r="R362" s="645">
        <f t="shared" si="244"/>
        <v>157447.58937600005</v>
      </c>
      <c r="S362" s="645">
        <f t="shared" si="244"/>
        <v>157447.58937600005</v>
      </c>
      <c r="T362" s="645">
        <f t="shared" si="244"/>
        <v>157447.58937600005</v>
      </c>
      <c r="U362" s="645">
        <f t="shared" si="244"/>
        <v>157447.58937600005</v>
      </c>
      <c r="V362" s="645">
        <f t="shared" si="244"/>
        <v>157447.58937600005</v>
      </c>
      <c r="W362" s="645">
        <f t="shared" si="244"/>
        <v>157447.58937600005</v>
      </c>
      <c r="X362" s="645">
        <f t="shared" si="244"/>
        <v>157447.58937600005</v>
      </c>
      <c r="Y362" s="645">
        <f t="shared" si="244"/>
        <v>157447.58937600005</v>
      </c>
      <c r="Z362" s="645">
        <f t="shared" si="244"/>
        <v>157447.58937600005</v>
      </c>
      <c r="AA362" s="645">
        <f t="shared" si="244"/>
        <v>157447.58937600005</v>
      </c>
      <c r="AB362" s="645">
        <f t="shared" si="244"/>
        <v>157447.58937600005</v>
      </c>
      <c r="AC362" s="645">
        <f t="shared" si="244"/>
        <v>157447.58937600005</v>
      </c>
      <c r="AD362" s="645">
        <f t="shared" si="244"/>
        <v>157447.58937600005</v>
      </c>
      <c r="AE362" s="645">
        <f t="shared" si="244"/>
        <v>157447.58937600005</v>
      </c>
      <c r="AF362" s="645">
        <f t="shared" si="244"/>
        <v>157447.58937600005</v>
      </c>
      <c r="AG362" s="645">
        <f t="shared" si="244"/>
        <v>157447.58937600005</v>
      </c>
      <c r="AH362" s="645">
        <f t="shared" si="244"/>
        <v>157447.58937600005</v>
      </c>
      <c r="AI362" s="646">
        <f t="shared" si="244"/>
        <v>157447.58937600005</v>
      </c>
      <c r="AJ362" s="647">
        <f>SUM(F362:AI362)</f>
        <v>4723427.681280002</v>
      </c>
      <c r="AK362" s="6"/>
    </row>
    <row r="363" spans="2:40" ht="14.4" outlineLevel="1" x14ac:dyDescent="0.25">
      <c r="B363" s="478">
        <v>6007</v>
      </c>
      <c r="C363" s="625" t="str">
        <f>VLOOKUP(B363,'Custo G GERAIS'!$B$18:$O$76,2,FALSE)</f>
        <v>Limpeza Predial - Áreas externas</v>
      </c>
      <c r="D363" s="481" t="s">
        <v>629</v>
      </c>
      <c r="E363" s="626" t="s">
        <v>26</v>
      </c>
      <c r="F363" s="627">
        <f>+F380</f>
        <v>837041.10600000003</v>
      </c>
      <c r="G363" s="627">
        <f t="shared" ref="G363:AI363" si="245">+G380</f>
        <v>837041.10600000003</v>
      </c>
      <c r="H363" s="627">
        <f t="shared" si="245"/>
        <v>837041.10600000003</v>
      </c>
      <c r="I363" s="627">
        <f t="shared" si="245"/>
        <v>837041.10600000003</v>
      </c>
      <c r="J363" s="627">
        <f t="shared" si="245"/>
        <v>837041.10600000003</v>
      </c>
      <c r="K363" s="627">
        <f t="shared" si="245"/>
        <v>837041.10600000003</v>
      </c>
      <c r="L363" s="627">
        <f t="shared" si="245"/>
        <v>837041.10600000003</v>
      </c>
      <c r="M363" s="627">
        <f t="shared" si="245"/>
        <v>837041.10600000003</v>
      </c>
      <c r="N363" s="627">
        <f t="shared" si="245"/>
        <v>837041.10600000003</v>
      </c>
      <c r="O363" s="627">
        <f t="shared" si="245"/>
        <v>837041.10600000003</v>
      </c>
      <c r="P363" s="627">
        <f t="shared" si="245"/>
        <v>837041.10600000003</v>
      </c>
      <c r="Q363" s="627">
        <f t="shared" si="245"/>
        <v>837041.10600000003</v>
      </c>
      <c r="R363" s="627">
        <f t="shared" si="245"/>
        <v>837041.10600000003</v>
      </c>
      <c r="S363" s="627">
        <f t="shared" si="245"/>
        <v>837041.10600000003</v>
      </c>
      <c r="T363" s="627">
        <f t="shared" si="245"/>
        <v>837041.10600000003</v>
      </c>
      <c r="U363" s="627">
        <f t="shared" si="245"/>
        <v>837041.10600000003</v>
      </c>
      <c r="V363" s="627">
        <f t="shared" si="245"/>
        <v>837041.10600000003</v>
      </c>
      <c r="W363" s="627">
        <f t="shared" si="245"/>
        <v>837041.10600000003</v>
      </c>
      <c r="X363" s="627">
        <f t="shared" si="245"/>
        <v>837041.10600000003</v>
      </c>
      <c r="Y363" s="627">
        <f t="shared" si="245"/>
        <v>837041.10600000003</v>
      </c>
      <c r="Z363" s="627">
        <f t="shared" si="245"/>
        <v>837041.10600000003</v>
      </c>
      <c r="AA363" s="627">
        <f t="shared" si="245"/>
        <v>837041.10600000003</v>
      </c>
      <c r="AB363" s="627">
        <f t="shared" si="245"/>
        <v>837041.10600000003</v>
      </c>
      <c r="AC363" s="627">
        <f t="shared" si="245"/>
        <v>837041.10600000003</v>
      </c>
      <c r="AD363" s="627">
        <f t="shared" si="245"/>
        <v>837041.10600000003</v>
      </c>
      <c r="AE363" s="627">
        <f t="shared" si="245"/>
        <v>837041.10600000003</v>
      </c>
      <c r="AF363" s="627">
        <f t="shared" si="245"/>
        <v>837041.10600000003</v>
      </c>
      <c r="AG363" s="627">
        <f t="shared" si="245"/>
        <v>837041.10600000003</v>
      </c>
      <c r="AH363" s="627">
        <f t="shared" si="245"/>
        <v>837041.10600000003</v>
      </c>
      <c r="AI363" s="639">
        <f t="shared" si="245"/>
        <v>837041.10600000003</v>
      </c>
      <c r="AJ363" s="628">
        <f t="shared" ref="AJ363:AJ381" si="246">SUM(F363:AI363)</f>
        <v>25111233.179999992</v>
      </c>
    </row>
    <row r="364" spans="2:40" ht="14.4" outlineLevel="1" x14ac:dyDescent="0.25">
      <c r="B364" s="367"/>
      <c r="C364" s="629" t="s">
        <v>630</v>
      </c>
      <c r="D364" s="630" t="s">
        <v>768</v>
      </c>
      <c r="E364" s="631">
        <f>VLOOKUP($B363,'Custo G GERAIS'!$B$18:$O$76,14,FALSE)</f>
        <v>3.41</v>
      </c>
      <c r="F364" s="635">
        <v>0</v>
      </c>
      <c r="G364" s="635">
        <v>0</v>
      </c>
      <c r="H364" s="635">
        <v>0</v>
      </c>
      <c r="I364" s="635">
        <v>0</v>
      </c>
      <c r="J364" s="635">
        <v>0</v>
      </c>
      <c r="K364" s="635">
        <v>0</v>
      </c>
      <c r="L364" s="635">
        <v>0</v>
      </c>
      <c r="M364" s="635">
        <v>0</v>
      </c>
      <c r="N364" s="635">
        <v>0</v>
      </c>
      <c r="O364" s="635">
        <v>0</v>
      </c>
      <c r="P364" s="635">
        <v>0</v>
      </c>
      <c r="Q364" s="635">
        <v>0</v>
      </c>
      <c r="R364" s="635">
        <v>0</v>
      </c>
      <c r="S364" s="635">
        <v>0</v>
      </c>
      <c r="T364" s="635">
        <v>0</v>
      </c>
      <c r="U364" s="635">
        <v>0</v>
      </c>
      <c r="V364" s="635">
        <v>0</v>
      </c>
      <c r="W364" s="635">
        <v>0</v>
      </c>
      <c r="X364" s="635">
        <v>0</v>
      </c>
      <c r="Y364" s="635">
        <v>0</v>
      </c>
      <c r="Z364" s="635">
        <v>0</v>
      </c>
      <c r="AA364" s="635">
        <v>0</v>
      </c>
      <c r="AB364" s="635">
        <v>0</v>
      </c>
      <c r="AC364" s="635">
        <v>0</v>
      </c>
      <c r="AD364" s="635">
        <v>0</v>
      </c>
      <c r="AE364" s="635">
        <v>0</v>
      </c>
      <c r="AF364" s="635">
        <v>0</v>
      </c>
      <c r="AG364" s="635">
        <v>0</v>
      </c>
      <c r="AH364" s="635">
        <v>0</v>
      </c>
      <c r="AI364" s="641">
        <v>0</v>
      </c>
      <c r="AJ364" s="633">
        <f t="shared" si="246"/>
        <v>0</v>
      </c>
    </row>
    <row r="365" spans="2:40" ht="14.4" outlineLevel="1" x14ac:dyDescent="0.25">
      <c r="B365" s="367"/>
      <c r="C365" s="643" t="s">
        <v>631</v>
      </c>
      <c r="D365" s="630"/>
      <c r="E365" s="631"/>
      <c r="F365" s="635">
        <f>1272.5*12</f>
        <v>15270</v>
      </c>
      <c r="G365" s="635">
        <f t="shared" ref="G365:AI369" si="247">F365</f>
        <v>15270</v>
      </c>
      <c r="H365" s="635">
        <f t="shared" si="247"/>
        <v>15270</v>
      </c>
      <c r="I365" s="635">
        <f t="shared" si="247"/>
        <v>15270</v>
      </c>
      <c r="J365" s="635">
        <f t="shared" si="247"/>
        <v>15270</v>
      </c>
      <c r="K365" s="635">
        <f t="shared" si="247"/>
        <v>15270</v>
      </c>
      <c r="L365" s="635">
        <f t="shared" si="247"/>
        <v>15270</v>
      </c>
      <c r="M365" s="635">
        <f t="shared" si="247"/>
        <v>15270</v>
      </c>
      <c r="N365" s="635">
        <f t="shared" si="247"/>
        <v>15270</v>
      </c>
      <c r="O365" s="635">
        <f t="shared" si="247"/>
        <v>15270</v>
      </c>
      <c r="P365" s="635">
        <f t="shared" si="247"/>
        <v>15270</v>
      </c>
      <c r="Q365" s="635">
        <f t="shared" si="247"/>
        <v>15270</v>
      </c>
      <c r="R365" s="635">
        <f t="shared" si="247"/>
        <v>15270</v>
      </c>
      <c r="S365" s="635">
        <f t="shared" si="247"/>
        <v>15270</v>
      </c>
      <c r="T365" s="635">
        <f t="shared" si="247"/>
        <v>15270</v>
      </c>
      <c r="U365" s="635">
        <f t="shared" si="247"/>
        <v>15270</v>
      </c>
      <c r="V365" s="635">
        <f t="shared" si="247"/>
        <v>15270</v>
      </c>
      <c r="W365" s="635">
        <f t="shared" si="247"/>
        <v>15270</v>
      </c>
      <c r="X365" s="635">
        <f t="shared" si="247"/>
        <v>15270</v>
      </c>
      <c r="Y365" s="635">
        <f t="shared" si="247"/>
        <v>15270</v>
      </c>
      <c r="Z365" s="635">
        <f t="shared" si="247"/>
        <v>15270</v>
      </c>
      <c r="AA365" s="635">
        <f t="shared" si="247"/>
        <v>15270</v>
      </c>
      <c r="AB365" s="635">
        <f t="shared" si="247"/>
        <v>15270</v>
      </c>
      <c r="AC365" s="635">
        <f t="shared" si="247"/>
        <v>15270</v>
      </c>
      <c r="AD365" s="635">
        <f t="shared" si="247"/>
        <v>15270</v>
      </c>
      <c r="AE365" s="635">
        <f t="shared" si="247"/>
        <v>15270</v>
      </c>
      <c r="AF365" s="635">
        <f t="shared" si="247"/>
        <v>15270</v>
      </c>
      <c r="AG365" s="635">
        <f t="shared" si="247"/>
        <v>15270</v>
      </c>
      <c r="AH365" s="635">
        <f t="shared" si="247"/>
        <v>15270</v>
      </c>
      <c r="AI365" s="641">
        <f t="shared" si="247"/>
        <v>15270</v>
      </c>
      <c r="AJ365" s="633">
        <f t="shared" si="246"/>
        <v>458100</v>
      </c>
    </row>
    <row r="366" spans="2:40" ht="14.4" outlineLevel="1" x14ac:dyDescent="0.25">
      <c r="B366" s="367"/>
      <c r="C366" s="634" t="s">
        <v>665</v>
      </c>
      <c r="D366" s="630"/>
      <c r="E366" s="631"/>
      <c r="F366" s="635">
        <f>521.55*12</f>
        <v>6258.5999999999995</v>
      </c>
      <c r="G366" s="635">
        <f>F366</f>
        <v>6258.5999999999995</v>
      </c>
      <c r="H366" s="635">
        <f t="shared" si="247"/>
        <v>6258.5999999999995</v>
      </c>
      <c r="I366" s="635">
        <f t="shared" si="247"/>
        <v>6258.5999999999995</v>
      </c>
      <c r="J366" s="635">
        <f t="shared" si="247"/>
        <v>6258.5999999999995</v>
      </c>
      <c r="K366" s="635">
        <f t="shared" si="247"/>
        <v>6258.5999999999995</v>
      </c>
      <c r="L366" s="635">
        <f t="shared" si="247"/>
        <v>6258.5999999999995</v>
      </c>
      <c r="M366" s="635">
        <f t="shared" si="247"/>
        <v>6258.5999999999995</v>
      </c>
      <c r="N366" s="635">
        <f t="shared" si="247"/>
        <v>6258.5999999999995</v>
      </c>
      <c r="O366" s="635">
        <f t="shared" si="247"/>
        <v>6258.5999999999995</v>
      </c>
      <c r="P366" s="635">
        <f t="shared" si="247"/>
        <v>6258.5999999999995</v>
      </c>
      <c r="Q366" s="635">
        <f t="shared" si="247"/>
        <v>6258.5999999999995</v>
      </c>
      <c r="R366" s="635">
        <f t="shared" si="247"/>
        <v>6258.5999999999995</v>
      </c>
      <c r="S366" s="635">
        <f t="shared" si="247"/>
        <v>6258.5999999999995</v>
      </c>
      <c r="T366" s="635">
        <f t="shared" si="247"/>
        <v>6258.5999999999995</v>
      </c>
      <c r="U366" s="635">
        <f t="shared" si="247"/>
        <v>6258.5999999999995</v>
      </c>
      <c r="V366" s="635">
        <f t="shared" si="247"/>
        <v>6258.5999999999995</v>
      </c>
      <c r="W366" s="635">
        <f t="shared" si="247"/>
        <v>6258.5999999999995</v>
      </c>
      <c r="X366" s="635">
        <f t="shared" si="247"/>
        <v>6258.5999999999995</v>
      </c>
      <c r="Y366" s="635">
        <f t="shared" si="247"/>
        <v>6258.5999999999995</v>
      </c>
      <c r="Z366" s="635">
        <f t="shared" si="247"/>
        <v>6258.5999999999995</v>
      </c>
      <c r="AA366" s="635">
        <f t="shared" si="247"/>
        <v>6258.5999999999995</v>
      </c>
      <c r="AB366" s="635">
        <f t="shared" si="247"/>
        <v>6258.5999999999995</v>
      </c>
      <c r="AC366" s="635">
        <f t="shared" si="247"/>
        <v>6258.5999999999995</v>
      </c>
      <c r="AD366" s="635">
        <f t="shared" si="247"/>
        <v>6258.5999999999995</v>
      </c>
      <c r="AE366" s="635">
        <f t="shared" si="247"/>
        <v>6258.5999999999995</v>
      </c>
      <c r="AF366" s="635">
        <f t="shared" si="247"/>
        <v>6258.5999999999995</v>
      </c>
      <c r="AG366" s="635">
        <f t="shared" si="247"/>
        <v>6258.5999999999995</v>
      </c>
      <c r="AH366" s="635">
        <f t="shared" si="247"/>
        <v>6258.5999999999995</v>
      </c>
      <c r="AI366" s="641">
        <f t="shared" si="247"/>
        <v>6258.5999999999995</v>
      </c>
      <c r="AJ366" s="633">
        <f t="shared" si="246"/>
        <v>187758.00000000009</v>
      </c>
    </row>
    <row r="367" spans="2:40" ht="14.4" outlineLevel="1" x14ac:dyDescent="0.25">
      <c r="B367" s="367"/>
      <c r="C367" s="634" t="s">
        <v>633</v>
      </c>
      <c r="D367" s="630"/>
      <c r="E367" s="631"/>
      <c r="F367" s="635">
        <f>1435.5*12</f>
        <v>17226</v>
      </c>
      <c r="G367" s="635">
        <f>F367</f>
        <v>17226</v>
      </c>
      <c r="H367" s="635">
        <f>G367</f>
        <v>17226</v>
      </c>
      <c r="I367" s="635">
        <f t="shared" si="247"/>
        <v>17226</v>
      </c>
      <c r="J367" s="635">
        <f t="shared" si="247"/>
        <v>17226</v>
      </c>
      <c r="K367" s="635">
        <f t="shared" si="247"/>
        <v>17226</v>
      </c>
      <c r="L367" s="635">
        <f t="shared" si="247"/>
        <v>17226</v>
      </c>
      <c r="M367" s="635">
        <f t="shared" si="247"/>
        <v>17226</v>
      </c>
      <c r="N367" s="635">
        <f t="shared" si="247"/>
        <v>17226</v>
      </c>
      <c r="O367" s="635">
        <f t="shared" si="247"/>
        <v>17226</v>
      </c>
      <c r="P367" s="635">
        <f t="shared" si="247"/>
        <v>17226</v>
      </c>
      <c r="Q367" s="635">
        <f t="shared" si="247"/>
        <v>17226</v>
      </c>
      <c r="R367" s="635">
        <f t="shared" si="247"/>
        <v>17226</v>
      </c>
      <c r="S367" s="635">
        <f t="shared" si="247"/>
        <v>17226</v>
      </c>
      <c r="T367" s="635">
        <f t="shared" si="247"/>
        <v>17226</v>
      </c>
      <c r="U367" s="635">
        <f t="shared" si="247"/>
        <v>17226</v>
      </c>
      <c r="V367" s="635">
        <f t="shared" si="247"/>
        <v>17226</v>
      </c>
      <c r="W367" s="635">
        <f t="shared" si="247"/>
        <v>17226</v>
      </c>
      <c r="X367" s="635">
        <f t="shared" si="247"/>
        <v>17226</v>
      </c>
      <c r="Y367" s="635">
        <f t="shared" si="247"/>
        <v>17226</v>
      </c>
      <c r="Z367" s="635">
        <f t="shared" si="247"/>
        <v>17226</v>
      </c>
      <c r="AA367" s="635">
        <f t="shared" si="247"/>
        <v>17226</v>
      </c>
      <c r="AB367" s="635">
        <f t="shared" si="247"/>
        <v>17226</v>
      </c>
      <c r="AC367" s="635">
        <f t="shared" si="247"/>
        <v>17226</v>
      </c>
      <c r="AD367" s="635">
        <f t="shared" si="247"/>
        <v>17226</v>
      </c>
      <c r="AE367" s="635">
        <f t="shared" si="247"/>
        <v>17226</v>
      </c>
      <c r="AF367" s="635">
        <f t="shared" si="247"/>
        <v>17226</v>
      </c>
      <c r="AG367" s="635">
        <f t="shared" si="247"/>
        <v>17226</v>
      </c>
      <c r="AH367" s="635">
        <f t="shared" si="247"/>
        <v>17226</v>
      </c>
      <c r="AI367" s="641">
        <f t="shared" si="247"/>
        <v>17226</v>
      </c>
      <c r="AJ367" s="633">
        <f t="shared" si="246"/>
        <v>516780</v>
      </c>
      <c r="AL367" s="50"/>
      <c r="AM367" s="50"/>
      <c r="AN367" s="6"/>
    </row>
    <row r="368" spans="2:40" ht="14.4" outlineLevel="1" x14ac:dyDescent="0.25">
      <c r="B368" s="367"/>
      <c r="C368" s="634" t="s">
        <v>634</v>
      </c>
      <c r="D368" s="630"/>
      <c r="E368" s="631"/>
      <c r="F368" s="635">
        <f t="shared" ref="F368:G379" si="248">F367</f>
        <v>17226</v>
      </c>
      <c r="G368" s="635">
        <f t="shared" si="248"/>
        <v>17226</v>
      </c>
      <c r="H368" s="635">
        <f>G368</f>
        <v>17226</v>
      </c>
      <c r="I368" s="635">
        <f t="shared" si="247"/>
        <v>17226</v>
      </c>
      <c r="J368" s="635">
        <f t="shared" si="247"/>
        <v>17226</v>
      </c>
      <c r="K368" s="635">
        <f t="shared" si="247"/>
        <v>17226</v>
      </c>
      <c r="L368" s="635">
        <f t="shared" si="247"/>
        <v>17226</v>
      </c>
      <c r="M368" s="635">
        <f t="shared" si="247"/>
        <v>17226</v>
      </c>
      <c r="N368" s="635">
        <f t="shared" si="247"/>
        <v>17226</v>
      </c>
      <c r="O368" s="635">
        <f t="shared" si="247"/>
        <v>17226</v>
      </c>
      <c r="P368" s="635">
        <f t="shared" si="247"/>
        <v>17226</v>
      </c>
      <c r="Q368" s="635">
        <f t="shared" si="247"/>
        <v>17226</v>
      </c>
      <c r="R368" s="635">
        <f t="shared" si="247"/>
        <v>17226</v>
      </c>
      <c r="S368" s="635">
        <f t="shared" si="247"/>
        <v>17226</v>
      </c>
      <c r="T368" s="635">
        <f t="shared" si="247"/>
        <v>17226</v>
      </c>
      <c r="U368" s="635">
        <f t="shared" si="247"/>
        <v>17226</v>
      </c>
      <c r="V368" s="635">
        <f t="shared" si="247"/>
        <v>17226</v>
      </c>
      <c r="W368" s="635">
        <f t="shared" si="247"/>
        <v>17226</v>
      </c>
      <c r="X368" s="635">
        <f t="shared" si="247"/>
        <v>17226</v>
      </c>
      <c r="Y368" s="635">
        <f t="shared" si="247"/>
        <v>17226</v>
      </c>
      <c r="Z368" s="635">
        <f t="shared" si="247"/>
        <v>17226</v>
      </c>
      <c r="AA368" s="635">
        <f t="shared" si="247"/>
        <v>17226</v>
      </c>
      <c r="AB368" s="635">
        <f t="shared" si="247"/>
        <v>17226</v>
      </c>
      <c r="AC368" s="635">
        <f t="shared" si="247"/>
        <v>17226</v>
      </c>
      <c r="AD368" s="635">
        <f t="shared" si="247"/>
        <v>17226</v>
      </c>
      <c r="AE368" s="635">
        <f t="shared" si="247"/>
        <v>17226</v>
      </c>
      <c r="AF368" s="635">
        <f t="shared" si="247"/>
        <v>17226</v>
      </c>
      <c r="AG368" s="635">
        <f t="shared" si="247"/>
        <v>17226</v>
      </c>
      <c r="AH368" s="635">
        <f t="shared" si="247"/>
        <v>17226</v>
      </c>
      <c r="AI368" s="641">
        <f t="shared" si="247"/>
        <v>17226</v>
      </c>
      <c r="AJ368" s="633">
        <f>SUM(F368:AI368)</f>
        <v>516780</v>
      </c>
    </row>
    <row r="369" spans="2:39" ht="14.4" outlineLevel="1" x14ac:dyDescent="0.25">
      <c r="B369" s="367"/>
      <c r="C369" s="634" t="s">
        <v>635</v>
      </c>
      <c r="D369" s="630"/>
      <c r="E369" s="631"/>
      <c r="F369" s="635">
        <f t="shared" si="248"/>
        <v>17226</v>
      </c>
      <c r="G369" s="635">
        <f t="shared" si="248"/>
        <v>17226</v>
      </c>
      <c r="H369" s="635">
        <f>G369</f>
        <v>17226</v>
      </c>
      <c r="I369" s="635">
        <f t="shared" si="247"/>
        <v>17226</v>
      </c>
      <c r="J369" s="635">
        <f t="shared" si="247"/>
        <v>17226</v>
      </c>
      <c r="K369" s="635">
        <f t="shared" si="247"/>
        <v>17226</v>
      </c>
      <c r="L369" s="635">
        <f t="shared" si="247"/>
        <v>17226</v>
      </c>
      <c r="M369" s="635">
        <f t="shared" ref="M369:AI369" si="249">L369</f>
        <v>17226</v>
      </c>
      <c r="N369" s="635">
        <f t="shared" si="249"/>
        <v>17226</v>
      </c>
      <c r="O369" s="635">
        <f t="shared" si="249"/>
        <v>17226</v>
      </c>
      <c r="P369" s="635">
        <f t="shared" si="249"/>
        <v>17226</v>
      </c>
      <c r="Q369" s="635">
        <f t="shared" si="249"/>
        <v>17226</v>
      </c>
      <c r="R369" s="635">
        <f t="shared" si="249"/>
        <v>17226</v>
      </c>
      <c r="S369" s="635">
        <f t="shared" si="249"/>
        <v>17226</v>
      </c>
      <c r="T369" s="635">
        <f t="shared" si="249"/>
        <v>17226</v>
      </c>
      <c r="U369" s="635">
        <f t="shared" si="249"/>
        <v>17226</v>
      </c>
      <c r="V369" s="635">
        <f t="shared" si="249"/>
        <v>17226</v>
      </c>
      <c r="W369" s="635">
        <f t="shared" si="249"/>
        <v>17226</v>
      </c>
      <c r="X369" s="635">
        <f t="shared" si="249"/>
        <v>17226</v>
      </c>
      <c r="Y369" s="635">
        <f t="shared" si="249"/>
        <v>17226</v>
      </c>
      <c r="Z369" s="635">
        <f t="shared" si="249"/>
        <v>17226</v>
      </c>
      <c r="AA369" s="635">
        <f t="shared" si="249"/>
        <v>17226</v>
      </c>
      <c r="AB369" s="635">
        <f t="shared" si="249"/>
        <v>17226</v>
      </c>
      <c r="AC369" s="635">
        <f t="shared" si="249"/>
        <v>17226</v>
      </c>
      <c r="AD369" s="635">
        <f t="shared" si="249"/>
        <v>17226</v>
      </c>
      <c r="AE369" s="635">
        <f t="shared" si="249"/>
        <v>17226</v>
      </c>
      <c r="AF369" s="635">
        <f t="shared" si="249"/>
        <v>17226</v>
      </c>
      <c r="AG369" s="635">
        <f t="shared" si="249"/>
        <v>17226</v>
      </c>
      <c r="AH369" s="635">
        <f t="shared" si="249"/>
        <v>17226</v>
      </c>
      <c r="AI369" s="641">
        <f t="shared" si="249"/>
        <v>17226</v>
      </c>
      <c r="AJ369" s="633">
        <f>SUM(F369:AI369)</f>
        <v>516780</v>
      </c>
    </row>
    <row r="370" spans="2:39" ht="14.4" outlineLevel="1" x14ac:dyDescent="0.25">
      <c r="B370" s="367"/>
      <c r="C370" s="634" t="s">
        <v>636</v>
      </c>
      <c r="D370" s="630"/>
      <c r="E370" s="631"/>
      <c r="F370" s="635">
        <f t="shared" si="248"/>
        <v>17226</v>
      </c>
      <c r="G370" s="635">
        <f t="shared" si="248"/>
        <v>17226</v>
      </c>
      <c r="H370" s="635">
        <f>G370</f>
        <v>17226</v>
      </c>
      <c r="I370" s="635">
        <f t="shared" ref="I370:AI379" si="250">H370</f>
        <v>17226</v>
      </c>
      <c r="J370" s="635">
        <f t="shared" si="250"/>
        <v>17226</v>
      </c>
      <c r="K370" s="635">
        <f t="shared" si="250"/>
        <v>17226</v>
      </c>
      <c r="L370" s="635">
        <f t="shared" si="250"/>
        <v>17226</v>
      </c>
      <c r="M370" s="635">
        <f t="shared" si="250"/>
        <v>17226</v>
      </c>
      <c r="N370" s="635">
        <f t="shared" si="250"/>
        <v>17226</v>
      </c>
      <c r="O370" s="635">
        <f t="shared" si="250"/>
        <v>17226</v>
      </c>
      <c r="P370" s="635">
        <f t="shared" si="250"/>
        <v>17226</v>
      </c>
      <c r="Q370" s="635">
        <f t="shared" si="250"/>
        <v>17226</v>
      </c>
      <c r="R370" s="635">
        <f t="shared" si="250"/>
        <v>17226</v>
      </c>
      <c r="S370" s="635">
        <f t="shared" si="250"/>
        <v>17226</v>
      </c>
      <c r="T370" s="635">
        <f t="shared" si="250"/>
        <v>17226</v>
      </c>
      <c r="U370" s="635">
        <f t="shared" si="250"/>
        <v>17226</v>
      </c>
      <c r="V370" s="635">
        <f t="shared" si="250"/>
        <v>17226</v>
      </c>
      <c r="W370" s="635">
        <f t="shared" si="250"/>
        <v>17226</v>
      </c>
      <c r="X370" s="635">
        <f t="shared" si="250"/>
        <v>17226</v>
      </c>
      <c r="Y370" s="635">
        <f t="shared" si="250"/>
        <v>17226</v>
      </c>
      <c r="Z370" s="635">
        <f t="shared" si="250"/>
        <v>17226</v>
      </c>
      <c r="AA370" s="635">
        <f t="shared" si="250"/>
        <v>17226</v>
      </c>
      <c r="AB370" s="635">
        <f t="shared" si="250"/>
        <v>17226</v>
      </c>
      <c r="AC370" s="635">
        <f t="shared" si="250"/>
        <v>17226</v>
      </c>
      <c r="AD370" s="635">
        <f t="shared" si="250"/>
        <v>17226</v>
      </c>
      <c r="AE370" s="635">
        <f t="shared" si="250"/>
        <v>17226</v>
      </c>
      <c r="AF370" s="635">
        <f t="shared" si="250"/>
        <v>17226</v>
      </c>
      <c r="AG370" s="635">
        <f t="shared" si="250"/>
        <v>17226</v>
      </c>
      <c r="AH370" s="635">
        <f t="shared" si="250"/>
        <v>17226</v>
      </c>
      <c r="AI370" s="641">
        <f t="shared" si="250"/>
        <v>17226</v>
      </c>
      <c r="AJ370" s="633">
        <f>SUM(F370:AI370)</f>
        <v>516780</v>
      </c>
    </row>
    <row r="371" spans="2:39" ht="14.4" outlineLevel="1" x14ac:dyDescent="0.25">
      <c r="B371" s="367"/>
      <c r="C371" s="634" t="s">
        <v>637</v>
      </c>
      <c r="D371" s="630"/>
      <c r="E371" s="631"/>
      <c r="F371" s="635">
        <f t="shared" ref="F371:G371" si="251">F370</f>
        <v>17226</v>
      </c>
      <c r="G371" s="635">
        <f t="shared" si="251"/>
        <v>17226</v>
      </c>
      <c r="H371" s="635">
        <f t="shared" ref="H371:H377" si="252">G371</f>
        <v>17226</v>
      </c>
      <c r="I371" s="635">
        <f t="shared" ref="I371:I377" si="253">H371</f>
        <v>17226</v>
      </c>
      <c r="J371" s="635">
        <f t="shared" ref="J371:J377" si="254">I371</f>
        <v>17226</v>
      </c>
      <c r="K371" s="635">
        <f t="shared" ref="K371:K377" si="255">J371</f>
        <v>17226</v>
      </c>
      <c r="L371" s="635">
        <f t="shared" ref="L371:L377" si="256">K371</f>
        <v>17226</v>
      </c>
      <c r="M371" s="635">
        <f t="shared" ref="M371:M377" si="257">L371</f>
        <v>17226</v>
      </c>
      <c r="N371" s="635">
        <f t="shared" ref="N371:N377" si="258">M371</f>
        <v>17226</v>
      </c>
      <c r="O371" s="635">
        <f t="shared" ref="O371:O377" si="259">N371</f>
        <v>17226</v>
      </c>
      <c r="P371" s="635">
        <f t="shared" ref="P371:P377" si="260">O371</f>
        <v>17226</v>
      </c>
      <c r="Q371" s="635">
        <f t="shared" ref="Q371:Q377" si="261">P371</f>
        <v>17226</v>
      </c>
      <c r="R371" s="635">
        <f t="shared" ref="R371:R377" si="262">Q371</f>
        <v>17226</v>
      </c>
      <c r="S371" s="635">
        <f t="shared" ref="S371:S377" si="263">R371</f>
        <v>17226</v>
      </c>
      <c r="T371" s="635">
        <f t="shared" ref="T371:T377" si="264">S371</f>
        <v>17226</v>
      </c>
      <c r="U371" s="635">
        <f t="shared" ref="U371:U377" si="265">T371</f>
        <v>17226</v>
      </c>
      <c r="V371" s="635">
        <f t="shared" ref="V371:V377" si="266">U371</f>
        <v>17226</v>
      </c>
      <c r="W371" s="635">
        <f t="shared" ref="W371:W377" si="267">V371</f>
        <v>17226</v>
      </c>
      <c r="X371" s="635">
        <f t="shared" ref="X371:X377" si="268">W371</f>
        <v>17226</v>
      </c>
      <c r="Y371" s="635">
        <f t="shared" ref="Y371:Y377" si="269">X371</f>
        <v>17226</v>
      </c>
      <c r="Z371" s="635">
        <f t="shared" ref="Z371:Z377" si="270">Y371</f>
        <v>17226</v>
      </c>
      <c r="AA371" s="635">
        <f t="shared" ref="AA371:AA377" si="271">Z371</f>
        <v>17226</v>
      </c>
      <c r="AB371" s="635">
        <f t="shared" ref="AB371:AB377" si="272">AA371</f>
        <v>17226</v>
      </c>
      <c r="AC371" s="635">
        <f t="shared" ref="AC371:AC377" si="273">AB371</f>
        <v>17226</v>
      </c>
      <c r="AD371" s="635">
        <f t="shared" ref="AD371:AD377" si="274">AC371</f>
        <v>17226</v>
      </c>
      <c r="AE371" s="635">
        <f t="shared" ref="AE371:AE377" si="275">AD371</f>
        <v>17226</v>
      </c>
      <c r="AF371" s="635">
        <f t="shared" ref="AF371:AF377" si="276">AE371</f>
        <v>17226</v>
      </c>
      <c r="AG371" s="635">
        <f t="shared" ref="AG371:AG377" si="277">AF371</f>
        <v>17226</v>
      </c>
      <c r="AH371" s="635">
        <f t="shared" ref="AH371:AH377" si="278">AG371</f>
        <v>17226</v>
      </c>
      <c r="AI371" s="641">
        <f t="shared" ref="AI371:AI377" si="279">AH371</f>
        <v>17226</v>
      </c>
      <c r="AJ371" s="633">
        <f t="shared" ref="AJ371:AJ377" si="280">SUM(F371:AI371)</f>
        <v>516780</v>
      </c>
    </row>
    <row r="372" spans="2:39" ht="14.4" outlineLevel="1" x14ac:dyDescent="0.25">
      <c r="B372" s="367"/>
      <c r="C372" s="634" t="s">
        <v>638</v>
      </c>
      <c r="D372" s="630"/>
      <c r="E372" s="631"/>
      <c r="F372" s="635">
        <f t="shared" ref="F372:G372" si="281">F371</f>
        <v>17226</v>
      </c>
      <c r="G372" s="635">
        <f t="shared" si="281"/>
        <v>17226</v>
      </c>
      <c r="H372" s="635">
        <f t="shared" si="252"/>
        <v>17226</v>
      </c>
      <c r="I372" s="635">
        <f t="shared" si="253"/>
        <v>17226</v>
      </c>
      <c r="J372" s="635">
        <f t="shared" si="254"/>
        <v>17226</v>
      </c>
      <c r="K372" s="635">
        <f t="shared" si="255"/>
        <v>17226</v>
      </c>
      <c r="L372" s="635">
        <f t="shared" si="256"/>
        <v>17226</v>
      </c>
      <c r="M372" s="635">
        <f t="shared" si="257"/>
        <v>17226</v>
      </c>
      <c r="N372" s="635">
        <f t="shared" si="258"/>
        <v>17226</v>
      </c>
      <c r="O372" s="635">
        <f t="shared" si="259"/>
        <v>17226</v>
      </c>
      <c r="P372" s="635">
        <f t="shared" si="260"/>
        <v>17226</v>
      </c>
      <c r="Q372" s="635">
        <f t="shared" si="261"/>
        <v>17226</v>
      </c>
      <c r="R372" s="635">
        <f t="shared" si="262"/>
        <v>17226</v>
      </c>
      <c r="S372" s="635">
        <f t="shared" si="263"/>
        <v>17226</v>
      </c>
      <c r="T372" s="635">
        <f t="shared" si="264"/>
        <v>17226</v>
      </c>
      <c r="U372" s="635">
        <f t="shared" si="265"/>
        <v>17226</v>
      </c>
      <c r="V372" s="635">
        <f t="shared" si="266"/>
        <v>17226</v>
      </c>
      <c r="W372" s="635">
        <f t="shared" si="267"/>
        <v>17226</v>
      </c>
      <c r="X372" s="635">
        <f t="shared" si="268"/>
        <v>17226</v>
      </c>
      <c r="Y372" s="635">
        <f t="shared" si="269"/>
        <v>17226</v>
      </c>
      <c r="Z372" s="635">
        <f t="shared" si="270"/>
        <v>17226</v>
      </c>
      <c r="AA372" s="635">
        <f t="shared" si="271"/>
        <v>17226</v>
      </c>
      <c r="AB372" s="635">
        <f t="shared" si="272"/>
        <v>17226</v>
      </c>
      <c r="AC372" s="635">
        <f t="shared" si="273"/>
        <v>17226</v>
      </c>
      <c r="AD372" s="635">
        <f t="shared" si="274"/>
        <v>17226</v>
      </c>
      <c r="AE372" s="635">
        <f t="shared" si="275"/>
        <v>17226</v>
      </c>
      <c r="AF372" s="635">
        <f t="shared" si="276"/>
        <v>17226</v>
      </c>
      <c r="AG372" s="635">
        <f t="shared" si="277"/>
        <v>17226</v>
      </c>
      <c r="AH372" s="635">
        <f t="shared" si="278"/>
        <v>17226</v>
      </c>
      <c r="AI372" s="641">
        <f t="shared" si="279"/>
        <v>17226</v>
      </c>
      <c r="AJ372" s="633">
        <f t="shared" si="280"/>
        <v>516780</v>
      </c>
    </row>
    <row r="373" spans="2:39" ht="14.4" outlineLevel="1" x14ac:dyDescent="0.25">
      <c r="B373" s="367"/>
      <c r="C373" s="634" t="s">
        <v>639</v>
      </c>
      <c r="D373" s="630"/>
      <c r="E373" s="631"/>
      <c r="F373" s="635">
        <f t="shared" ref="F373:G373" si="282">F372</f>
        <v>17226</v>
      </c>
      <c r="G373" s="635">
        <f t="shared" si="282"/>
        <v>17226</v>
      </c>
      <c r="H373" s="635">
        <f t="shared" si="252"/>
        <v>17226</v>
      </c>
      <c r="I373" s="635">
        <f t="shared" si="253"/>
        <v>17226</v>
      </c>
      <c r="J373" s="635">
        <f t="shared" si="254"/>
        <v>17226</v>
      </c>
      <c r="K373" s="635">
        <f t="shared" si="255"/>
        <v>17226</v>
      </c>
      <c r="L373" s="635">
        <f t="shared" si="256"/>
        <v>17226</v>
      </c>
      <c r="M373" s="635">
        <f t="shared" si="257"/>
        <v>17226</v>
      </c>
      <c r="N373" s="635">
        <f t="shared" si="258"/>
        <v>17226</v>
      </c>
      <c r="O373" s="635">
        <f t="shared" si="259"/>
        <v>17226</v>
      </c>
      <c r="P373" s="635">
        <f t="shared" si="260"/>
        <v>17226</v>
      </c>
      <c r="Q373" s="635">
        <f t="shared" si="261"/>
        <v>17226</v>
      </c>
      <c r="R373" s="635">
        <f t="shared" si="262"/>
        <v>17226</v>
      </c>
      <c r="S373" s="635">
        <f t="shared" si="263"/>
        <v>17226</v>
      </c>
      <c r="T373" s="635">
        <f t="shared" si="264"/>
        <v>17226</v>
      </c>
      <c r="U373" s="635">
        <f t="shared" si="265"/>
        <v>17226</v>
      </c>
      <c r="V373" s="635">
        <f t="shared" si="266"/>
        <v>17226</v>
      </c>
      <c r="W373" s="635">
        <f t="shared" si="267"/>
        <v>17226</v>
      </c>
      <c r="X373" s="635">
        <f t="shared" si="268"/>
        <v>17226</v>
      </c>
      <c r="Y373" s="635">
        <f t="shared" si="269"/>
        <v>17226</v>
      </c>
      <c r="Z373" s="635">
        <f t="shared" si="270"/>
        <v>17226</v>
      </c>
      <c r="AA373" s="635">
        <f t="shared" si="271"/>
        <v>17226</v>
      </c>
      <c r="AB373" s="635">
        <f t="shared" si="272"/>
        <v>17226</v>
      </c>
      <c r="AC373" s="635">
        <f t="shared" si="273"/>
        <v>17226</v>
      </c>
      <c r="AD373" s="635">
        <f t="shared" si="274"/>
        <v>17226</v>
      </c>
      <c r="AE373" s="635">
        <f t="shared" si="275"/>
        <v>17226</v>
      </c>
      <c r="AF373" s="635">
        <f t="shared" si="276"/>
        <v>17226</v>
      </c>
      <c r="AG373" s="635">
        <f t="shared" si="277"/>
        <v>17226</v>
      </c>
      <c r="AH373" s="635">
        <f t="shared" si="278"/>
        <v>17226</v>
      </c>
      <c r="AI373" s="641">
        <f t="shared" si="279"/>
        <v>17226</v>
      </c>
      <c r="AJ373" s="633">
        <f t="shared" si="280"/>
        <v>516780</v>
      </c>
    </row>
    <row r="374" spans="2:39" ht="14.4" outlineLevel="1" x14ac:dyDescent="0.25">
      <c r="B374" s="367"/>
      <c r="C374" s="634" t="s">
        <v>640</v>
      </c>
      <c r="D374" s="630"/>
      <c r="E374" s="631"/>
      <c r="F374" s="635">
        <f t="shared" ref="F374:G374" si="283">F373</f>
        <v>17226</v>
      </c>
      <c r="G374" s="635">
        <f t="shared" si="283"/>
        <v>17226</v>
      </c>
      <c r="H374" s="635">
        <f t="shared" si="252"/>
        <v>17226</v>
      </c>
      <c r="I374" s="635">
        <f t="shared" si="253"/>
        <v>17226</v>
      </c>
      <c r="J374" s="635">
        <f t="shared" si="254"/>
        <v>17226</v>
      </c>
      <c r="K374" s="635">
        <f t="shared" si="255"/>
        <v>17226</v>
      </c>
      <c r="L374" s="635">
        <f t="shared" si="256"/>
        <v>17226</v>
      </c>
      <c r="M374" s="635">
        <f t="shared" si="257"/>
        <v>17226</v>
      </c>
      <c r="N374" s="635">
        <f t="shared" si="258"/>
        <v>17226</v>
      </c>
      <c r="O374" s="635">
        <f t="shared" si="259"/>
        <v>17226</v>
      </c>
      <c r="P374" s="635">
        <f t="shared" si="260"/>
        <v>17226</v>
      </c>
      <c r="Q374" s="635">
        <f t="shared" si="261"/>
        <v>17226</v>
      </c>
      <c r="R374" s="635">
        <f t="shared" si="262"/>
        <v>17226</v>
      </c>
      <c r="S374" s="635">
        <f t="shared" si="263"/>
        <v>17226</v>
      </c>
      <c r="T374" s="635">
        <f t="shared" si="264"/>
        <v>17226</v>
      </c>
      <c r="U374" s="635">
        <f t="shared" si="265"/>
        <v>17226</v>
      </c>
      <c r="V374" s="635">
        <f t="shared" si="266"/>
        <v>17226</v>
      </c>
      <c r="W374" s="635">
        <f t="shared" si="267"/>
        <v>17226</v>
      </c>
      <c r="X374" s="635">
        <f t="shared" si="268"/>
        <v>17226</v>
      </c>
      <c r="Y374" s="635">
        <f t="shared" si="269"/>
        <v>17226</v>
      </c>
      <c r="Z374" s="635">
        <f t="shared" si="270"/>
        <v>17226</v>
      </c>
      <c r="AA374" s="635">
        <f t="shared" si="271"/>
        <v>17226</v>
      </c>
      <c r="AB374" s="635">
        <f t="shared" si="272"/>
        <v>17226</v>
      </c>
      <c r="AC374" s="635">
        <f t="shared" si="273"/>
        <v>17226</v>
      </c>
      <c r="AD374" s="635">
        <f t="shared" si="274"/>
        <v>17226</v>
      </c>
      <c r="AE374" s="635">
        <f t="shared" si="275"/>
        <v>17226</v>
      </c>
      <c r="AF374" s="635">
        <f t="shared" si="276"/>
        <v>17226</v>
      </c>
      <c r="AG374" s="635">
        <f t="shared" si="277"/>
        <v>17226</v>
      </c>
      <c r="AH374" s="635">
        <f t="shared" si="278"/>
        <v>17226</v>
      </c>
      <c r="AI374" s="641">
        <f t="shared" si="279"/>
        <v>17226</v>
      </c>
      <c r="AJ374" s="633">
        <f t="shared" si="280"/>
        <v>516780</v>
      </c>
    </row>
    <row r="375" spans="2:39" ht="14.4" outlineLevel="1" x14ac:dyDescent="0.25">
      <c r="B375" s="367"/>
      <c r="C375" s="634" t="s">
        <v>641</v>
      </c>
      <c r="D375" s="630"/>
      <c r="E375" s="631"/>
      <c r="F375" s="635">
        <f t="shared" ref="F375:G375" si="284">F374</f>
        <v>17226</v>
      </c>
      <c r="G375" s="635">
        <f t="shared" si="284"/>
        <v>17226</v>
      </c>
      <c r="H375" s="635">
        <f t="shared" si="252"/>
        <v>17226</v>
      </c>
      <c r="I375" s="635">
        <f t="shared" si="253"/>
        <v>17226</v>
      </c>
      <c r="J375" s="635">
        <f t="shared" si="254"/>
        <v>17226</v>
      </c>
      <c r="K375" s="635">
        <f t="shared" si="255"/>
        <v>17226</v>
      </c>
      <c r="L375" s="635">
        <f t="shared" si="256"/>
        <v>17226</v>
      </c>
      <c r="M375" s="635">
        <f t="shared" si="257"/>
        <v>17226</v>
      </c>
      <c r="N375" s="635">
        <f t="shared" si="258"/>
        <v>17226</v>
      </c>
      <c r="O375" s="635">
        <f t="shared" si="259"/>
        <v>17226</v>
      </c>
      <c r="P375" s="635">
        <f t="shared" si="260"/>
        <v>17226</v>
      </c>
      <c r="Q375" s="635">
        <f t="shared" si="261"/>
        <v>17226</v>
      </c>
      <c r="R375" s="635">
        <f t="shared" si="262"/>
        <v>17226</v>
      </c>
      <c r="S375" s="635">
        <f t="shared" si="263"/>
        <v>17226</v>
      </c>
      <c r="T375" s="635">
        <f t="shared" si="264"/>
        <v>17226</v>
      </c>
      <c r="U375" s="635">
        <f t="shared" si="265"/>
        <v>17226</v>
      </c>
      <c r="V375" s="635">
        <f t="shared" si="266"/>
        <v>17226</v>
      </c>
      <c r="W375" s="635">
        <f t="shared" si="267"/>
        <v>17226</v>
      </c>
      <c r="X375" s="635">
        <f t="shared" si="268"/>
        <v>17226</v>
      </c>
      <c r="Y375" s="635">
        <f t="shared" si="269"/>
        <v>17226</v>
      </c>
      <c r="Z375" s="635">
        <f t="shared" si="270"/>
        <v>17226</v>
      </c>
      <c r="AA375" s="635">
        <f t="shared" si="271"/>
        <v>17226</v>
      </c>
      <c r="AB375" s="635">
        <f t="shared" si="272"/>
        <v>17226</v>
      </c>
      <c r="AC375" s="635">
        <f t="shared" si="273"/>
        <v>17226</v>
      </c>
      <c r="AD375" s="635">
        <f t="shared" si="274"/>
        <v>17226</v>
      </c>
      <c r="AE375" s="635">
        <f t="shared" si="275"/>
        <v>17226</v>
      </c>
      <c r="AF375" s="635">
        <f t="shared" si="276"/>
        <v>17226</v>
      </c>
      <c r="AG375" s="635">
        <f t="shared" si="277"/>
        <v>17226</v>
      </c>
      <c r="AH375" s="635">
        <f t="shared" si="278"/>
        <v>17226</v>
      </c>
      <c r="AI375" s="641">
        <f t="shared" si="279"/>
        <v>17226</v>
      </c>
      <c r="AJ375" s="633">
        <f t="shared" si="280"/>
        <v>516780</v>
      </c>
    </row>
    <row r="376" spans="2:39" ht="14.4" outlineLevel="1" x14ac:dyDescent="0.25">
      <c r="B376" s="367"/>
      <c r="C376" s="634" t="s">
        <v>642</v>
      </c>
      <c r="D376" s="630"/>
      <c r="E376" s="631"/>
      <c r="F376" s="635">
        <f t="shared" ref="F376:G376" si="285">F375</f>
        <v>17226</v>
      </c>
      <c r="G376" s="635">
        <f t="shared" si="285"/>
        <v>17226</v>
      </c>
      <c r="H376" s="635">
        <f t="shared" si="252"/>
        <v>17226</v>
      </c>
      <c r="I376" s="635">
        <f t="shared" si="253"/>
        <v>17226</v>
      </c>
      <c r="J376" s="635">
        <f t="shared" si="254"/>
        <v>17226</v>
      </c>
      <c r="K376" s="635">
        <f t="shared" si="255"/>
        <v>17226</v>
      </c>
      <c r="L376" s="635">
        <f t="shared" si="256"/>
        <v>17226</v>
      </c>
      <c r="M376" s="635">
        <f t="shared" si="257"/>
        <v>17226</v>
      </c>
      <c r="N376" s="635">
        <f t="shared" si="258"/>
        <v>17226</v>
      </c>
      <c r="O376" s="635">
        <f t="shared" si="259"/>
        <v>17226</v>
      </c>
      <c r="P376" s="635">
        <f t="shared" si="260"/>
        <v>17226</v>
      </c>
      <c r="Q376" s="635">
        <f t="shared" si="261"/>
        <v>17226</v>
      </c>
      <c r="R376" s="635">
        <f t="shared" si="262"/>
        <v>17226</v>
      </c>
      <c r="S376" s="635">
        <f t="shared" si="263"/>
        <v>17226</v>
      </c>
      <c r="T376" s="635">
        <f t="shared" si="264"/>
        <v>17226</v>
      </c>
      <c r="U376" s="635">
        <f t="shared" si="265"/>
        <v>17226</v>
      </c>
      <c r="V376" s="635">
        <f t="shared" si="266"/>
        <v>17226</v>
      </c>
      <c r="W376" s="635">
        <f t="shared" si="267"/>
        <v>17226</v>
      </c>
      <c r="X376" s="635">
        <f t="shared" si="268"/>
        <v>17226</v>
      </c>
      <c r="Y376" s="635">
        <f t="shared" si="269"/>
        <v>17226</v>
      </c>
      <c r="Z376" s="635">
        <f t="shared" si="270"/>
        <v>17226</v>
      </c>
      <c r="AA376" s="635">
        <f t="shared" si="271"/>
        <v>17226</v>
      </c>
      <c r="AB376" s="635">
        <f t="shared" si="272"/>
        <v>17226</v>
      </c>
      <c r="AC376" s="635">
        <f t="shared" si="273"/>
        <v>17226</v>
      </c>
      <c r="AD376" s="635">
        <f t="shared" si="274"/>
        <v>17226</v>
      </c>
      <c r="AE376" s="635">
        <f t="shared" si="275"/>
        <v>17226</v>
      </c>
      <c r="AF376" s="635">
        <f t="shared" si="276"/>
        <v>17226</v>
      </c>
      <c r="AG376" s="635">
        <f t="shared" si="277"/>
        <v>17226</v>
      </c>
      <c r="AH376" s="635">
        <f t="shared" si="278"/>
        <v>17226</v>
      </c>
      <c r="AI376" s="641">
        <f t="shared" si="279"/>
        <v>17226</v>
      </c>
      <c r="AJ376" s="633">
        <f t="shared" si="280"/>
        <v>516780</v>
      </c>
    </row>
    <row r="377" spans="2:39" ht="14.4" outlineLevel="1" x14ac:dyDescent="0.25">
      <c r="B377" s="367"/>
      <c r="C377" s="634" t="s">
        <v>643</v>
      </c>
      <c r="D377" s="630"/>
      <c r="E377" s="631"/>
      <c r="F377" s="635">
        <f t="shared" ref="F377:G377" si="286">F376</f>
        <v>17226</v>
      </c>
      <c r="G377" s="635">
        <f t="shared" si="286"/>
        <v>17226</v>
      </c>
      <c r="H377" s="635">
        <f t="shared" si="252"/>
        <v>17226</v>
      </c>
      <c r="I377" s="635">
        <f t="shared" si="253"/>
        <v>17226</v>
      </c>
      <c r="J377" s="635">
        <f t="shared" si="254"/>
        <v>17226</v>
      </c>
      <c r="K377" s="635">
        <f t="shared" si="255"/>
        <v>17226</v>
      </c>
      <c r="L377" s="635">
        <f t="shared" si="256"/>
        <v>17226</v>
      </c>
      <c r="M377" s="635">
        <f t="shared" si="257"/>
        <v>17226</v>
      </c>
      <c r="N377" s="635">
        <f t="shared" si="258"/>
        <v>17226</v>
      </c>
      <c r="O377" s="635">
        <f t="shared" si="259"/>
        <v>17226</v>
      </c>
      <c r="P377" s="635">
        <f t="shared" si="260"/>
        <v>17226</v>
      </c>
      <c r="Q377" s="635">
        <f t="shared" si="261"/>
        <v>17226</v>
      </c>
      <c r="R377" s="635">
        <f t="shared" si="262"/>
        <v>17226</v>
      </c>
      <c r="S377" s="635">
        <f t="shared" si="263"/>
        <v>17226</v>
      </c>
      <c r="T377" s="635">
        <f t="shared" si="264"/>
        <v>17226</v>
      </c>
      <c r="U377" s="635">
        <f t="shared" si="265"/>
        <v>17226</v>
      </c>
      <c r="V377" s="635">
        <f t="shared" si="266"/>
        <v>17226</v>
      </c>
      <c r="W377" s="635">
        <f t="shared" si="267"/>
        <v>17226</v>
      </c>
      <c r="X377" s="635">
        <f t="shared" si="268"/>
        <v>17226</v>
      </c>
      <c r="Y377" s="635">
        <f t="shared" si="269"/>
        <v>17226</v>
      </c>
      <c r="Z377" s="635">
        <f t="shared" si="270"/>
        <v>17226</v>
      </c>
      <c r="AA377" s="635">
        <f t="shared" si="271"/>
        <v>17226</v>
      </c>
      <c r="AB377" s="635">
        <f t="shared" si="272"/>
        <v>17226</v>
      </c>
      <c r="AC377" s="635">
        <f t="shared" si="273"/>
        <v>17226</v>
      </c>
      <c r="AD377" s="635">
        <f t="shared" si="274"/>
        <v>17226</v>
      </c>
      <c r="AE377" s="635">
        <f t="shared" si="275"/>
        <v>17226</v>
      </c>
      <c r="AF377" s="635">
        <f t="shared" si="276"/>
        <v>17226</v>
      </c>
      <c r="AG377" s="635">
        <f t="shared" si="277"/>
        <v>17226</v>
      </c>
      <c r="AH377" s="635">
        <f t="shared" si="278"/>
        <v>17226</v>
      </c>
      <c r="AI377" s="641">
        <f t="shared" si="279"/>
        <v>17226</v>
      </c>
      <c r="AJ377" s="633">
        <f t="shared" si="280"/>
        <v>516780</v>
      </c>
    </row>
    <row r="378" spans="2:39" ht="14.4" outlineLevel="1" x14ac:dyDescent="0.25">
      <c r="B378" s="367"/>
      <c r="C378" s="634" t="s">
        <v>644</v>
      </c>
      <c r="D378" s="630"/>
      <c r="E378" s="631"/>
      <c r="F378" s="635">
        <f>F370</f>
        <v>17226</v>
      </c>
      <c r="G378" s="635">
        <f>G370</f>
        <v>17226</v>
      </c>
      <c r="H378" s="635">
        <f t="shared" ref="H378:H379" si="287">G378</f>
        <v>17226</v>
      </c>
      <c r="I378" s="635">
        <f t="shared" si="250"/>
        <v>17226</v>
      </c>
      <c r="J378" s="635">
        <f t="shared" si="250"/>
        <v>17226</v>
      </c>
      <c r="K378" s="635">
        <f t="shared" si="250"/>
        <v>17226</v>
      </c>
      <c r="L378" s="635">
        <f t="shared" si="250"/>
        <v>17226</v>
      </c>
      <c r="M378" s="635">
        <f t="shared" si="250"/>
        <v>17226</v>
      </c>
      <c r="N378" s="635">
        <f t="shared" si="250"/>
        <v>17226</v>
      </c>
      <c r="O378" s="635">
        <f t="shared" si="250"/>
        <v>17226</v>
      </c>
      <c r="P378" s="635">
        <f t="shared" si="250"/>
        <v>17226</v>
      </c>
      <c r="Q378" s="635">
        <f t="shared" si="250"/>
        <v>17226</v>
      </c>
      <c r="R378" s="635">
        <f t="shared" si="250"/>
        <v>17226</v>
      </c>
      <c r="S378" s="635">
        <f t="shared" si="250"/>
        <v>17226</v>
      </c>
      <c r="T378" s="635">
        <f t="shared" si="250"/>
        <v>17226</v>
      </c>
      <c r="U378" s="635">
        <f t="shared" si="250"/>
        <v>17226</v>
      </c>
      <c r="V378" s="635">
        <f t="shared" si="250"/>
        <v>17226</v>
      </c>
      <c r="W378" s="635">
        <f t="shared" si="250"/>
        <v>17226</v>
      </c>
      <c r="X378" s="635">
        <f t="shared" si="250"/>
        <v>17226</v>
      </c>
      <c r="Y378" s="635">
        <f t="shared" si="250"/>
        <v>17226</v>
      </c>
      <c r="Z378" s="635">
        <f t="shared" si="250"/>
        <v>17226</v>
      </c>
      <c r="AA378" s="635">
        <f t="shared" si="250"/>
        <v>17226</v>
      </c>
      <c r="AB378" s="635">
        <f t="shared" si="250"/>
        <v>17226</v>
      </c>
      <c r="AC378" s="635">
        <f t="shared" si="250"/>
        <v>17226</v>
      </c>
      <c r="AD378" s="635">
        <f t="shared" si="250"/>
        <v>17226</v>
      </c>
      <c r="AE378" s="635">
        <f t="shared" si="250"/>
        <v>17226</v>
      </c>
      <c r="AF378" s="635">
        <f t="shared" si="250"/>
        <v>17226</v>
      </c>
      <c r="AG378" s="635">
        <f t="shared" si="250"/>
        <v>17226</v>
      </c>
      <c r="AH378" s="635">
        <f t="shared" si="250"/>
        <v>17226</v>
      </c>
      <c r="AI378" s="641">
        <f t="shared" si="250"/>
        <v>17226</v>
      </c>
      <c r="AJ378" s="633">
        <f t="shared" si="246"/>
        <v>516780</v>
      </c>
    </row>
    <row r="379" spans="2:39" ht="14.4" outlineLevel="1" x14ac:dyDescent="0.25">
      <c r="B379" s="367"/>
      <c r="C379" s="634" t="s">
        <v>645</v>
      </c>
      <c r="D379" s="630"/>
      <c r="E379" s="631"/>
      <c r="F379" s="635">
        <f t="shared" si="248"/>
        <v>17226</v>
      </c>
      <c r="G379" s="635">
        <f t="shared" si="248"/>
        <v>17226</v>
      </c>
      <c r="H379" s="635">
        <f t="shared" si="287"/>
        <v>17226</v>
      </c>
      <c r="I379" s="635">
        <f t="shared" si="250"/>
        <v>17226</v>
      </c>
      <c r="J379" s="635">
        <f t="shared" si="250"/>
        <v>17226</v>
      </c>
      <c r="K379" s="635">
        <f t="shared" si="250"/>
        <v>17226</v>
      </c>
      <c r="L379" s="635">
        <f t="shared" si="250"/>
        <v>17226</v>
      </c>
      <c r="M379" s="635">
        <f t="shared" si="250"/>
        <v>17226</v>
      </c>
      <c r="N379" s="635">
        <f t="shared" si="250"/>
        <v>17226</v>
      </c>
      <c r="O379" s="635">
        <f t="shared" si="250"/>
        <v>17226</v>
      </c>
      <c r="P379" s="635">
        <f t="shared" si="250"/>
        <v>17226</v>
      </c>
      <c r="Q379" s="635">
        <f t="shared" si="250"/>
        <v>17226</v>
      </c>
      <c r="R379" s="635">
        <f t="shared" si="250"/>
        <v>17226</v>
      </c>
      <c r="S379" s="635">
        <f t="shared" si="250"/>
        <v>17226</v>
      </c>
      <c r="T379" s="635">
        <f t="shared" si="250"/>
        <v>17226</v>
      </c>
      <c r="U379" s="635">
        <f t="shared" si="250"/>
        <v>17226</v>
      </c>
      <c r="V379" s="635">
        <f t="shared" si="250"/>
        <v>17226</v>
      </c>
      <c r="W379" s="635">
        <f t="shared" si="250"/>
        <v>17226</v>
      </c>
      <c r="X379" s="635">
        <f t="shared" si="250"/>
        <v>17226</v>
      </c>
      <c r="Y379" s="635">
        <f t="shared" si="250"/>
        <v>17226</v>
      </c>
      <c r="Z379" s="635">
        <f t="shared" si="250"/>
        <v>17226</v>
      </c>
      <c r="AA379" s="635">
        <f t="shared" si="250"/>
        <v>17226</v>
      </c>
      <c r="AB379" s="635">
        <f t="shared" si="250"/>
        <v>17226</v>
      </c>
      <c r="AC379" s="635">
        <f t="shared" si="250"/>
        <v>17226</v>
      </c>
      <c r="AD379" s="635">
        <f t="shared" si="250"/>
        <v>17226</v>
      </c>
      <c r="AE379" s="635">
        <f t="shared" si="250"/>
        <v>17226</v>
      </c>
      <c r="AF379" s="635">
        <f t="shared" si="250"/>
        <v>17226</v>
      </c>
      <c r="AG379" s="635">
        <f t="shared" si="250"/>
        <v>17226</v>
      </c>
      <c r="AH379" s="635">
        <f t="shared" si="250"/>
        <v>17226</v>
      </c>
      <c r="AI379" s="641">
        <f t="shared" si="250"/>
        <v>17226</v>
      </c>
      <c r="AJ379" s="633">
        <f>SUM(F379:AI379)</f>
        <v>516780</v>
      </c>
    </row>
    <row r="380" spans="2:39" ht="14.4" outlineLevel="1" x14ac:dyDescent="0.25">
      <c r="B380" s="479"/>
      <c r="C380" s="636" t="s">
        <v>767</v>
      </c>
      <c r="D380" s="491" t="s">
        <v>765</v>
      </c>
      <c r="E380" s="443"/>
      <c r="F380" s="637">
        <f t="shared" ref="F380:AI380" si="288">SUM(F364:F379)*$E$364</f>
        <v>837041.10600000003</v>
      </c>
      <c r="G380" s="637">
        <f t="shared" si="288"/>
        <v>837041.10600000003</v>
      </c>
      <c r="H380" s="637">
        <f t="shared" si="288"/>
        <v>837041.10600000003</v>
      </c>
      <c r="I380" s="637">
        <f t="shared" si="288"/>
        <v>837041.10600000003</v>
      </c>
      <c r="J380" s="637">
        <f t="shared" si="288"/>
        <v>837041.10600000003</v>
      </c>
      <c r="K380" s="637">
        <f t="shared" si="288"/>
        <v>837041.10600000003</v>
      </c>
      <c r="L380" s="637">
        <f t="shared" si="288"/>
        <v>837041.10600000003</v>
      </c>
      <c r="M380" s="637">
        <f t="shared" si="288"/>
        <v>837041.10600000003</v>
      </c>
      <c r="N380" s="637">
        <f t="shared" si="288"/>
        <v>837041.10600000003</v>
      </c>
      <c r="O380" s="637">
        <f t="shared" si="288"/>
        <v>837041.10600000003</v>
      </c>
      <c r="P380" s="637">
        <f t="shared" si="288"/>
        <v>837041.10600000003</v>
      </c>
      <c r="Q380" s="637">
        <f t="shared" si="288"/>
        <v>837041.10600000003</v>
      </c>
      <c r="R380" s="637">
        <f t="shared" si="288"/>
        <v>837041.10600000003</v>
      </c>
      <c r="S380" s="637">
        <f t="shared" si="288"/>
        <v>837041.10600000003</v>
      </c>
      <c r="T380" s="637">
        <f t="shared" si="288"/>
        <v>837041.10600000003</v>
      </c>
      <c r="U380" s="637">
        <f t="shared" si="288"/>
        <v>837041.10600000003</v>
      </c>
      <c r="V380" s="637">
        <f t="shared" si="288"/>
        <v>837041.10600000003</v>
      </c>
      <c r="W380" s="637">
        <f t="shared" si="288"/>
        <v>837041.10600000003</v>
      </c>
      <c r="X380" s="637">
        <f t="shared" si="288"/>
        <v>837041.10600000003</v>
      </c>
      <c r="Y380" s="637">
        <f t="shared" si="288"/>
        <v>837041.10600000003</v>
      </c>
      <c r="Z380" s="637">
        <f t="shared" si="288"/>
        <v>837041.10600000003</v>
      </c>
      <c r="AA380" s="637">
        <f t="shared" si="288"/>
        <v>837041.10600000003</v>
      </c>
      <c r="AB380" s="637">
        <f t="shared" si="288"/>
        <v>837041.10600000003</v>
      </c>
      <c r="AC380" s="637">
        <f t="shared" si="288"/>
        <v>837041.10600000003</v>
      </c>
      <c r="AD380" s="637">
        <f t="shared" si="288"/>
        <v>837041.10600000003</v>
      </c>
      <c r="AE380" s="637">
        <f t="shared" si="288"/>
        <v>837041.10600000003</v>
      </c>
      <c r="AF380" s="637">
        <f t="shared" si="288"/>
        <v>837041.10600000003</v>
      </c>
      <c r="AG380" s="637">
        <f t="shared" si="288"/>
        <v>837041.10600000003</v>
      </c>
      <c r="AH380" s="637">
        <f t="shared" si="288"/>
        <v>837041.10600000003</v>
      </c>
      <c r="AI380" s="642">
        <f t="shared" si="288"/>
        <v>837041.10600000003</v>
      </c>
      <c r="AJ380" s="638">
        <f t="shared" si="246"/>
        <v>25111233.179999992</v>
      </c>
      <c r="AM380" s="6"/>
    </row>
    <row r="381" spans="2:39" ht="14.4" outlineLevel="1" x14ac:dyDescent="0.25">
      <c r="B381" s="478">
        <v>6008</v>
      </c>
      <c r="C381" s="625" t="str">
        <f>VLOOKUP(B381,'Custo G GERAIS'!$B$18:$O$76,2,FALSE)</f>
        <v>Transporte de Funcionários - ônibus 44 passageiros - Valor Fixo</v>
      </c>
      <c r="D381" s="481" t="s">
        <v>629</v>
      </c>
      <c r="E381" s="626" t="s">
        <v>26</v>
      </c>
      <c r="F381" s="627">
        <f>+SUBTOTAL(9,F383:F383)</f>
        <v>587112.48</v>
      </c>
      <c r="G381" s="627">
        <f t="shared" ref="G381:AI381" si="289">+SUBTOTAL(9,G383:G383)</f>
        <v>587112.48</v>
      </c>
      <c r="H381" s="627">
        <f t="shared" si="289"/>
        <v>587112.48</v>
      </c>
      <c r="I381" s="627">
        <f t="shared" si="289"/>
        <v>587112.48</v>
      </c>
      <c r="J381" s="627">
        <f t="shared" si="289"/>
        <v>587112.48</v>
      </c>
      <c r="K381" s="627">
        <f t="shared" si="289"/>
        <v>587112.48</v>
      </c>
      <c r="L381" s="627">
        <f t="shared" si="289"/>
        <v>587112.48</v>
      </c>
      <c r="M381" s="627">
        <f t="shared" si="289"/>
        <v>587112.48</v>
      </c>
      <c r="N381" s="627">
        <f t="shared" si="289"/>
        <v>440334.36</v>
      </c>
      <c r="O381" s="627">
        <f t="shared" si="289"/>
        <v>440334.36</v>
      </c>
      <c r="P381" s="627">
        <f t="shared" si="289"/>
        <v>440334.36</v>
      </c>
      <c r="Q381" s="627">
        <f t="shared" si="289"/>
        <v>440334.36</v>
      </c>
      <c r="R381" s="627">
        <f t="shared" si="289"/>
        <v>440334.36</v>
      </c>
      <c r="S381" s="627">
        <f t="shared" si="289"/>
        <v>440334.36</v>
      </c>
      <c r="T381" s="627">
        <f t="shared" si="289"/>
        <v>440334.36</v>
      </c>
      <c r="U381" s="627">
        <f t="shared" si="289"/>
        <v>440334.36</v>
      </c>
      <c r="V381" s="627">
        <f t="shared" si="289"/>
        <v>440334.36</v>
      </c>
      <c r="W381" s="627">
        <f t="shared" si="289"/>
        <v>440334.36</v>
      </c>
      <c r="X381" s="627">
        <f t="shared" si="289"/>
        <v>440334.36</v>
      </c>
      <c r="Y381" s="627">
        <f t="shared" si="289"/>
        <v>440334.36</v>
      </c>
      <c r="Z381" s="627">
        <f t="shared" si="289"/>
        <v>440334.36</v>
      </c>
      <c r="AA381" s="627">
        <f t="shared" si="289"/>
        <v>440334.36</v>
      </c>
      <c r="AB381" s="627">
        <f t="shared" si="289"/>
        <v>440334.36</v>
      </c>
      <c r="AC381" s="627">
        <f t="shared" si="289"/>
        <v>440334.36</v>
      </c>
      <c r="AD381" s="627">
        <f t="shared" si="289"/>
        <v>440334.36</v>
      </c>
      <c r="AE381" s="627">
        <f t="shared" si="289"/>
        <v>440334.36</v>
      </c>
      <c r="AF381" s="627">
        <f t="shared" si="289"/>
        <v>440334.36</v>
      </c>
      <c r="AG381" s="627">
        <f t="shared" si="289"/>
        <v>440334.36</v>
      </c>
      <c r="AH381" s="627">
        <f t="shared" si="289"/>
        <v>440334.36</v>
      </c>
      <c r="AI381" s="639">
        <f t="shared" si="289"/>
        <v>440334.36</v>
      </c>
      <c r="AJ381" s="628">
        <f t="shared" si="246"/>
        <v>14384255.759999994</v>
      </c>
      <c r="AK381" s="6"/>
    </row>
    <row r="382" spans="2:39" ht="14.4" outlineLevel="1" x14ac:dyDescent="0.25">
      <c r="B382" s="367"/>
      <c r="C382" s="629" t="s">
        <v>630</v>
      </c>
      <c r="D382" s="630" t="s">
        <v>624</v>
      </c>
      <c r="E382" s="631">
        <f>VLOOKUP(B381,'Custo G GERAIS'!$B$18:$O$76,14,FALSE)</f>
        <v>12231.51</v>
      </c>
      <c r="F382" s="635">
        <f>ROUND(+('CRONO MO + SIST.'!E122*60%+('CRONO MO + SIST.'!E121/4.41))/44,0)</f>
        <v>4</v>
      </c>
      <c r="G382" s="635">
        <f>ROUND(+('CRONO MO + SIST.'!F122*60%+('CRONO MO + SIST.'!F121/4.41))/44,0)</f>
        <v>4</v>
      </c>
      <c r="H382" s="635">
        <f>ROUND(+('CRONO MO + SIST.'!G122*60%+('CRONO MO + SIST.'!G121/4.41))/44,0)</f>
        <v>4</v>
      </c>
      <c r="I382" s="635">
        <f>ROUND(+('CRONO MO + SIST.'!H122*60%+('CRONO MO + SIST.'!H121/4.41))/44,0)</f>
        <v>4</v>
      </c>
      <c r="J382" s="635">
        <f>ROUND(+('CRONO MO + SIST.'!I122*60%+('CRONO MO + SIST.'!I121/4.41))/44,0)</f>
        <v>4</v>
      </c>
      <c r="K382" s="635">
        <f>ROUND(+('CRONO MO + SIST.'!J122*60%+('CRONO MO + SIST.'!J121/4.41))/44,0)</f>
        <v>4</v>
      </c>
      <c r="L382" s="635">
        <f>ROUND(+('CRONO MO + SIST.'!K122*60%+('CRONO MO + SIST.'!K121/4.41))/44,0)</f>
        <v>4</v>
      </c>
      <c r="M382" s="635">
        <f>ROUND(+('CRONO MO + SIST.'!L122*60%+('CRONO MO + SIST.'!L121/4.41))/44,0)</f>
        <v>4</v>
      </c>
      <c r="N382" s="635">
        <f>ROUND(+('CRONO MO + SIST.'!M122*60%+('CRONO MO + SIST.'!M121/4.41))/44,0)</f>
        <v>3</v>
      </c>
      <c r="O382" s="635">
        <f>ROUND(+('CRONO MO + SIST.'!N122*60%+('CRONO MO + SIST.'!N121/4.41))/44,0)</f>
        <v>3</v>
      </c>
      <c r="P382" s="635">
        <f>ROUND(+('CRONO MO + SIST.'!O122*60%+('CRONO MO + SIST.'!O121/4.41))/44,0)</f>
        <v>3</v>
      </c>
      <c r="Q382" s="635">
        <f>ROUND(+('CRONO MO + SIST.'!P122*60%+('CRONO MO + SIST.'!P121/4.41))/44,0)</f>
        <v>3</v>
      </c>
      <c r="R382" s="635">
        <f>ROUND(+('CRONO MO + SIST.'!Q122*60%+('CRONO MO + SIST.'!Q121/4.41))/44,0)</f>
        <v>3</v>
      </c>
      <c r="S382" s="635">
        <f>ROUND(+('CRONO MO + SIST.'!R122*60%+('CRONO MO + SIST.'!R121/4.41))/44,0)</f>
        <v>3</v>
      </c>
      <c r="T382" s="635">
        <f>ROUND(+('CRONO MO + SIST.'!S122*60%+('CRONO MO + SIST.'!S121/4.41))/44,0)</f>
        <v>3</v>
      </c>
      <c r="U382" s="635">
        <f>ROUND(+('CRONO MO + SIST.'!T122*60%+('CRONO MO + SIST.'!T121/4.41))/44,0)</f>
        <v>3</v>
      </c>
      <c r="V382" s="635">
        <f>ROUND(+('CRONO MO + SIST.'!U122*60%+('CRONO MO + SIST.'!U121/4.41))/44,0)</f>
        <v>3</v>
      </c>
      <c r="W382" s="635">
        <f>ROUND(+('CRONO MO + SIST.'!V122*60%+('CRONO MO + SIST.'!V121/4.41))/44,0)</f>
        <v>3</v>
      </c>
      <c r="X382" s="635">
        <f>ROUND(+('CRONO MO + SIST.'!W122*60%+('CRONO MO + SIST.'!W121/4.41))/44,0)</f>
        <v>3</v>
      </c>
      <c r="Y382" s="635">
        <f>ROUND(+('CRONO MO + SIST.'!X122*60%+('CRONO MO + SIST.'!X121/4.41))/44,0)</f>
        <v>3</v>
      </c>
      <c r="Z382" s="635">
        <f>ROUND(+('CRONO MO + SIST.'!Y122*60%+('CRONO MO + SIST.'!Y121/4.41))/44,0)</f>
        <v>3</v>
      </c>
      <c r="AA382" s="635">
        <f>ROUND(+('CRONO MO + SIST.'!Z122*60%+('CRONO MO + SIST.'!Z121/4.41))/44,0)</f>
        <v>3</v>
      </c>
      <c r="AB382" s="635">
        <f>ROUND(+('CRONO MO + SIST.'!AA122*60%+('CRONO MO + SIST.'!AA121/4.41))/44,0)</f>
        <v>3</v>
      </c>
      <c r="AC382" s="635">
        <f>ROUND(+('CRONO MO + SIST.'!AB122*60%+('CRONO MO + SIST.'!AB121/4.41))/44,0)</f>
        <v>3</v>
      </c>
      <c r="AD382" s="635">
        <f>ROUND(+('CRONO MO + SIST.'!AC122*60%+('CRONO MO + SIST.'!AC121/4.41))/44,0)</f>
        <v>3</v>
      </c>
      <c r="AE382" s="635">
        <f>ROUND(+('CRONO MO + SIST.'!AD122*60%+('CRONO MO + SIST.'!AD121/4.41))/44,0)</f>
        <v>3</v>
      </c>
      <c r="AF382" s="635">
        <f>ROUND(+('CRONO MO + SIST.'!AE122*60%+('CRONO MO + SIST.'!AE121/4.41))/44,0)</f>
        <v>3</v>
      </c>
      <c r="AG382" s="635">
        <f>ROUND(+('CRONO MO + SIST.'!AF122*60%+('CRONO MO + SIST.'!AF121/4.41))/44,0)</f>
        <v>3</v>
      </c>
      <c r="AH382" s="635">
        <f>ROUND(+('CRONO MO + SIST.'!AG122*60%+('CRONO MO + SIST.'!AG121/4.41))/44,0)</f>
        <v>3</v>
      </c>
      <c r="AI382" s="641">
        <f>ROUND(+('CRONO MO + SIST.'!AH122*60%+('CRONO MO + SIST.'!AH121/4.41))/44,0)</f>
        <v>3</v>
      </c>
      <c r="AJ382" s="633"/>
      <c r="AK382" s="37"/>
    </row>
    <row r="383" spans="2:39" ht="14.4" outlineLevel="1" x14ac:dyDescent="0.25">
      <c r="B383" s="479"/>
      <c r="C383" s="636" t="s">
        <v>769</v>
      </c>
      <c r="D383" s="491" t="s">
        <v>765</v>
      </c>
      <c r="E383" s="443"/>
      <c r="F383" s="637">
        <f t="shared" ref="F383:AI383" si="290">+$E382*F382*12</f>
        <v>587112.48</v>
      </c>
      <c r="G383" s="637">
        <f t="shared" si="290"/>
        <v>587112.48</v>
      </c>
      <c r="H383" s="637">
        <f t="shared" si="290"/>
        <v>587112.48</v>
      </c>
      <c r="I383" s="637">
        <f t="shared" si="290"/>
        <v>587112.48</v>
      </c>
      <c r="J383" s="637">
        <f t="shared" si="290"/>
        <v>587112.48</v>
      </c>
      <c r="K383" s="637">
        <f t="shared" si="290"/>
        <v>587112.48</v>
      </c>
      <c r="L383" s="637">
        <f t="shared" si="290"/>
        <v>587112.48</v>
      </c>
      <c r="M383" s="637">
        <f t="shared" si="290"/>
        <v>587112.48</v>
      </c>
      <c r="N383" s="637">
        <f t="shared" si="290"/>
        <v>440334.36</v>
      </c>
      <c r="O383" s="637">
        <f t="shared" si="290"/>
        <v>440334.36</v>
      </c>
      <c r="P383" s="637">
        <f t="shared" si="290"/>
        <v>440334.36</v>
      </c>
      <c r="Q383" s="637">
        <f t="shared" si="290"/>
        <v>440334.36</v>
      </c>
      <c r="R383" s="637">
        <f t="shared" si="290"/>
        <v>440334.36</v>
      </c>
      <c r="S383" s="637">
        <f t="shared" si="290"/>
        <v>440334.36</v>
      </c>
      <c r="T383" s="637">
        <f t="shared" si="290"/>
        <v>440334.36</v>
      </c>
      <c r="U383" s="637">
        <f t="shared" si="290"/>
        <v>440334.36</v>
      </c>
      <c r="V383" s="637">
        <f t="shared" si="290"/>
        <v>440334.36</v>
      </c>
      <c r="W383" s="637">
        <f t="shared" si="290"/>
        <v>440334.36</v>
      </c>
      <c r="X383" s="637">
        <f t="shared" si="290"/>
        <v>440334.36</v>
      </c>
      <c r="Y383" s="637">
        <f t="shared" si="290"/>
        <v>440334.36</v>
      </c>
      <c r="Z383" s="637">
        <f t="shared" si="290"/>
        <v>440334.36</v>
      </c>
      <c r="AA383" s="637">
        <f t="shared" si="290"/>
        <v>440334.36</v>
      </c>
      <c r="AB383" s="637">
        <f t="shared" si="290"/>
        <v>440334.36</v>
      </c>
      <c r="AC383" s="637">
        <f t="shared" si="290"/>
        <v>440334.36</v>
      </c>
      <c r="AD383" s="637">
        <f t="shared" si="290"/>
        <v>440334.36</v>
      </c>
      <c r="AE383" s="637">
        <f t="shared" si="290"/>
        <v>440334.36</v>
      </c>
      <c r="AF383" s="637">
        <f t="shared" si="290"/>
        <v>440334.36</v>
      </c>
      <c r="AG383" s="637">
        <f t="shared" si="290"/>
        <v>440334.36</v>
      </c>
      <c r="AH383" s="637">
        <f t="shared" si="290"/>
        <v>440334.36</v>
      </c>
      <c r="AI383" s="642">
        <f t="shared" si="290"/>
        <v>440334.36</v>
      </c>
      <c r="AJ383" s="638">
        <f>SUM(F383:AI383)</f>
        <v>14384255.759999994</v>
      </c>
    </row>
    <row r="384" spans="2:39" ht="14.4" outlineLevel="1" x14ac:dyDescent="0.25">
      <c r="B384" s="478">
        <v>6009</v>
      </c>
      <c r="C384" s="625" t="str">
        <f>VLOOKUP(B384,'Custo G GERAIS'!$B$18:$O$76,2,FALSE)</f>
        <v>Transporte de Funcionários - ônibus 44 passageiros - Valor Variável</v>
      </c>
      <c r="D384" s="481" t="s">
        <v>629</v>
      </c>
      <c r="E384" s="626" t="s">
        <v>26</v>
      </c>
      <c r="F384" s="627">
        <f>+SUBTOTAL(9,F386:F386)</f>
        <v>463104</v>
      </c>
      <c r="G384" s="627">
        <f t="shared" ref="G384:AI384" si="291">+SUBTOTAL(9,G386:G386)</f>
        <v>463104</v>
      </c>
      <c r="H384" s="627">
        <f t="shared" si="291"/>
        <v>463104</v>
      </c>
      <c r="I384" s="627">
        <f t="shared" si="291"/>
        <v>463104</v>
      </c>
      <c r="J384" s="627">
        <f t="shared" si="291"/>
        <v>463104</v>
      </c>
      <c r="K384" s="627">
        <f t="shared" si="291"/>
        <v>463104</v>
      </c>
      <c r="L384" s="627">
        <f t="shared" si="291"/>
        <v>463104</v>
      </c>
      <c r="M384" s="627">
        <f t="shared" si="291"/>
        <v>463104</v>
      </c>
      <c r="N384" s="627">
        <f t="shared" si="291"/>
        <v>347328</v>
      </c>
      <c r="O384" s="627">
        <f t="shared" si="291"/>
        <v>347328</v>
      </c>
      <c r="P384" s="627">
        <f t="shared" si="291"/>
        <v>347328</v>
      </c>
      <c r="Q384" s="627">
        <f t="shared" si="291"/>
        <v>347328</v>
      </c>
      <c r="R384" s="627">
        <f t="shared" si="291"/>
        <v>347328</v>
      </c>
      <c r="S384" s="627">
        <f t="shared" si="291"/>
        <v>347328</v>
      </c>
      <c r="T384" s="627">
        <f t="shared" si="291"/>
        <v>347328</v>
      </c>
      <c r="U384" s="627">
        <f t="shared" si="291"/>
        <v>347328</v>
      </c>
      <c r="V384" s="627">
        <f t="shared" si="291"/>
        <v>347328</v>
      </c>
      <c r="W384" s="627">
        <f t="shared" si="291"/>
        <v>347328</v>
      </c>
      <c r="X384" s="627">
        <f t="shared" si="291"/>
        <v>347328</v>
      </c>
      <c r="Y384" s="627">
        <f t="shared" si="291"/>
        <v>347328</v>
      </c>
      <c r="Z384" s="627">
        <f t="shared" si="291"/>
        <v>347328</v>
      </c>
      <c r="AA384" s="627">
        <f t="shared" si="291"/>
        <v>347328</v>
      </c>
      <c r="AB384" s="627">
        <f t="shared" si="291"/>
        <v>347328</v>
      </c>
      <c r="AC384" s="627">
        <f t="shared" si="291"/>
        <v>347328</v>
      </c>
      <c r="AD384" s="627">
        <f t="shared" si="291"/>
        <v>347328</v>
      </c>
      <c r="AE384" s="627">
        <f t="shared" si="291"/>
        <v>347328</v>
      </c>
      <c r="AF384" s="627">
        <f t="shared" si="291"/>
        <v>347328</v>
      </c>
      <c r="AG384" s="627">
        <f t="shared" si="291"/>
        <v>347328</v>
      </c>
      <c r="AH384" s="627">
        <f t="shared" si="291"/>
        <v>347328</v>
      </c>
      <c r="AI384" s="639">
        <f t="shared" si="291"/>
        <v>347328</v>
      </c>
      <c r="AJ384" s="628">
        <f>SUM(F384:AI384)</f>
        <v>11346048</v>
      </c>
    </row>
    <row r="385" spans="2:37" ht="14.4" outlineLevel="1" x14ac:dyDescent="0.25">
      <c r="B385" s="367"/>
      <c r="C385" s="629" t="s">
        <v>630</v>
      </c>
      <c r="D385" s="630" t="s">
        <v>770</v>
      </c>
      <c r="E385" s="631">
        <f>VLOOKUP(B384,'Custo G GERAIS'!$B$18:$O$76,14,FALSE)</f>
        <v>5.36</v>
      </c>
      <c r="F385" s="635">
        <f>+F382*30*2*30</f>
        <v>7200</v>
      </c>
      <c r="G385" s="635">
        <f t="shared" ref="G385:AI385" si="292">+G382*30*2*30</f>
        <v>7200</v>
      </c>
      <c r="H385" s="635">
        <f t="shared" si="292"/>
        <v>7200</v>
      </c>
      <c r="I385" s="635">
        <f t="shared" si="292"/>
        <v>7200</v>
      </c>
      <c r="J385" s="635">
        <f t="shared" si="292"/>
        <v>7200</v>
      </c>
      <c r="K385" s="635">
        <f t="shared" si="292"/>
        <v>7200</v>
      </c>
      <c r="L385" s="635">
        <f t="shared" si="292"/>
        <v>7200</v>
      </c>
      <c r="M385" s="635">
        <f t="shared" si="292"/>
        <v>7200</v>
      </c>
      <c r="N385" s="635">
        <f t="shared" si="292"/>
        <v>5400</v>
      </c>
      <c r="O385" s="635">
        <f t="shared" si="292"/>
        <v>5400</v>
      </c>
      <c r="P385" s="635">
        <f t="shared" si="292"/>
        <v>5400</v>
      </c>
      <c r="Q385" s="635">
        <f t="shared" si="292"/>
        <v>5400</v>
      </c>
      <c r="R385" s="635">
        <f t="shared" si="292"/>
        <v>5400</v>
      </c>
      <c r="S385" s="635">
        <f t="shared" si="292"/>
        <v>5400</v>
      </c>
      <c r="T385" s="635">
        <f t="shared" si="292"/>
        <v>5400</v>
      </c>
      <c r="U385" s="635">
        <f t="shared" si="292"/>
        <v>5400</v>
      </c>
      <c r="V385" s="635">
        <f t="shared" si="292"/>
        <v>5400</v>
      </c>
      <c r="W385" s="635">
        <f t="shared" si="292"/>
        <v>5400</v>
      </c>
      <c r="X385" s="635">
        <f t="shared" si="292"/>
        <v>5400</v>
      </c>
      <c r="Y385" s="635">
        <f t="shared" si="292"/>
        <v>5400</v>
      </c>
      <c r="Z385" s="635">
        <f t="shared" si="292"/>
        <v>5400</v>
      </c>
      <c r="AA385" s="635">
        <f t="shared" si="292"/>
        <v>5400</v>
      </c>
      <c r="AB385" s="635">
        <f t="shared" si="292"/>
        <v>5400</v>
      </c>
      <c r="AC385" s="635">
        <f t="shared" si="292"/>
        <v>5400</v>
      </c>
      <c r="AD385" s="635">
        <f t="shared" si="292"/>
        <v>5400</v>
      </c>
      <c r="AE385" s="635">
        <f t="shared" si="292"/>
        <v>5400</v>
      </c>
      <c r="AF385" s="635">
        <f t="shared" si="292"/>
        <v>5400</v>
      </c>
      <c r="AG385" s="635">
        <f t="shared" si="292"/>
        <v>5400</v>
      </c>
      <c r="AH385" s="635">
        <f t="shared" si="292"/>
        <v>5400</v>
      </c>
      <c r="AI385" s="641">
        <f t="shared" si="292"/>
        <v>5400</v>
      </c>
      <c r="AJ385" s="633"/>
    </row>
    <row r="386" spans="2:37" ht="15" outlineLevel="1" thickBot="1" x14ac:dyDescent="0.3">
      <c r="B386" s="480"/>
      <c r="C386" s="648" t="s">
        <v>769</v>
      </c>
      <c r="D386" s="492" t="s">
        <v>765</v>
      </c>
      <c r="E386" s="649"/>
      <c r="F386" s="650">
        <f>+$E385*F385*12</f>
        <v>463104</v>
      </c>
      <c r="G386" s="650">
        <f t="shared" ref="G386:AI386" si="293">+$E385*G385*12</f>
        <v>463104</v>
      </c>
      <c r="H386" s="650">
        <f t="shared" si="293"/>
        <v>463104</v>
      </c>
      <c r="I386" s="650">
        <f t="shared" si="293"/>
        <v>463104</v>
      </c>
      <c r="J386" s="650">
        <f t="shared" si="293"/>
        <v>463104</v>
      </c>
      <c r="K386" s="650">
        <f t="shared" si="293"/>
        <v>463104</v>
      </c>
      <c r="L386" s="650">
        <f t="shared" si="293"/>
        <v>463104</v>
      </c>
      <c r="M386" s="650">
        <f t="shared" si="293"/>
        <v>463104</v>
      </c>
      <c r="N386" s="650">
        <f t="shared" si="293"/>
        <v>347328</v>
      </c>
      <c r="O386" s="650">
        <f t="shared" si="293"/>
        <v>347328</v>
      </c>
      <c r="P386" s="650">
        <f t="shared" si="293"/>
        <v>347328</v>
      </c>
      <c r="Q386" s="650">
        <f t="shared" si="293"/>
        <v>347328</v>
      </c>
      <c r="R386" s="650">
        <f t="shared" si="293"/>
        <v>347328</v>
      </c>
      <c r="S386" s="650">
        <f t="shared" si="293"/>
        <v>347328</v>
      </c>
      <c r="T386" s="650">
        <f t="shared" si="293"/>
        <v>347328</v>
      </c>
      <c r="U386" s="650">
        <f t="shared" si="293"/>
        <v>347328</v>
      </c>
      <c r="V386" s="650">
        <f t="shared" si="293"/>
        <v>347328</v>
      </c>
      <c r="W386" s="650">
        <f t="shared" si="293"/>
        <v>347328</v>
      </c>
      <c r="X386" s="650">
        <f t="shared" si="293"/>
        <v>347328</v>
      </c>
      <c r="Y386" s="650">
        <f t="shared" si="293"/>
        <v>347328</v>
      </c>
      <c r="Z386" s="650">
        <f t="shared" si="293"/>
        <v>347328</v>
      </c>
      <c r="AA386" s="650">
        <f t="shared" si="293"/>
        <v>347328</v>
      </c>
      <c r="AB386" s="650">
        <f t="shared" si="293"/>
        <v>347328</v>
      </c>
      <c r="AC386" s="650">
        <f t="shared" si="293"/>
        <v>347328</v>
      </c>
      <c r="AD386" s="650">
        <f t="shared" si="293"/>
        <v>347328</v>
      </c>
      <c r="AE386" s="650">
        <f t="shared" si="293"/>
        <v>347328</v>
      </c>
      <c r="AF386" s="650">
        <f t="shared" si="293"/>
        <v>347328</v>
      </c>
      <c r="AG386" s="650">
        <f t="shared" si="293"/>
        <v>347328</v>
      </c>
      <c r="AH386" s="650">
        <f t="shared" si="293"/>
        <v>347328</v>
      </c>
      <c r="AI386" s="651">
        <f t="shared" si="293"/>
        <v>347328</v>
      </c>
      <c r="AJ386" s="749">
        <f t="shared" ref="AJ386" si="294">SUM(F386:AI386)</f>
        <v>11346048</v>
      </c>
    </row>
    <row r="387" spans="2:37" ht="15" thickBot="1" x14ac:dyDescent="0.3">
      <c r="B387" s="56"/>
      <c r="C387" s="56"/>
      <c r="D387" s="56"/>
      <c r="E387" s="56"/>
      <c r="F387" s="525"/>
      <c r="G387" s="525"/>
      <c r="H387" s="525"/>
      <c r="I387" s="525"/>
      <c r="J387" s="525"/>
      <c r="K387" s="525"/>
      <c r="L387" s="525"/>
      <c r="M387" s="525"/>
      <c r="N387" s="525"/>
      <c r="O387" s="525"/>
      <c r="P387" s="525"/>
      <c r="Q387" s="525"/>
      <c r="R387" s="525"/>
      <c r="S387" s="525"/>
      <c r="T387" s="525"/>
      <c r="U387" s="525"/>
      <c r="V387" s="525"/>
      <c r="W387" s="525"/>
      <c r="X387" s="525"/>
      <c r="Y387" s="525"/>
      <c r="Z387" s="525"/>
      <c r="AA387" s="525"/>
      <c r="AB387" s="525"/>
      <c r="AC387" s="525"/>
      <c r="AD387" s="525"/>
      <c r="AE387" s="525"/>
      <c r="AF387" s="525"/>
      <c r="AG387" s="525"/>
      <c r="AH387" s="525"/>
      <c r="AI387" s="525"/>
      <c r="AJ387" s="525"/>
    </row>
    <row r="388" spans="2:37" ht="15" thickBot="1" x14ac:dyDescent="0.3">
      <c r="B388" s="56"/>
      <c r="C388" s="1024" t="s">
        <v>771</v>
      </c>
      <c r="D388" s="1025"/>
      <c r="E388" s="1026"/>
      <c r="F388" s="571">
        <f t="shared" ref="F388:AI388" si="295">+SUMIF($D$18:$D$386,"Sub-total",F18:F386)</f>
        <v>7425156.3481011633</v>
      </c>
      <c r="G388" s="571">
        <f t="shared" si="295"/>
        <v>7481135.1792355869</v>
      </c>
      <c r="H388" s="571">
        <f t="shared" si="295"/>
        <v>7545915.3537355866</v>
      </c>
      <c r="I388" s="571">
        <f t="shared" si="295"/>
        <v>7701417.477033427</v>
      </c>
      <c r="J388" s="571">
        <f t="shared" si="295"/>
        <v>7802377.318033427</v>
      </c>
      <c r="K388" s="571">
        <f t="shared" si="295"/>
        <v>7756623.4331196602</v>
      </c>
      <c r="L388" s="571">
        <f t="shared" si="295"/>
        <v>7784433.9367836602</v>
      </c>
      <c r="M388" s="571">
        <f t="shared" si="295"/>
        <v>7797691.7332836613</v>
      </c>
      <c r="N388" s="571">
        <f t="shared" si="295"/>
        <v>7227445.4361922145</v>
      </c>
      <c r="O388" s="571">
        <f t="shared" si="295"/>
        <v>7227445.4361922145</v>
      </c>
      <c r="P388" s="571">
        <f t="shared" si="295"/>
        <v>7227445.4361922145</v>
      </c>
      <c r="Q388" s="571">
        <f t="shared" si="295"/>
        <v>7227445.4361922145</v>
      </c>
      <c r="R388" s="571">
        <f t="shared" si="295"/>
        <v>7226478.2361922152</v>
      </c>
      <c r="S388" s="571">
        <f t="shared" si="295"/>
        <v>7227445.4361922145</v>
      </c>
      <c r="T388" s="571">
        <f t="shared" si="295"/>
        <v>7227445.4361922145</v>
      </c>
      <c r="U388" s="571">
        <f t="shared" si="295"/>
        <v>7227445.4361922145</v>
      </c>
      <c r="V388" s="571">
        <f t="shared" si="295"/>
        <v>7227445.4361922145</v>
      </c>
      <c r="W388" s="571">
        <f t="shared" si="295"/>
        <v>7227445.4361922145</v>
      </c>
      <c r="X388" s="571">
        <f t="shared" si="295"/>
        <v>7227445.4361922145</v>
      </c>
      <c r="Y388" s="571">
        <f t="shared" si="295"/>
        <v>7227445.4361922145</v>
      </c>
      <c r="Z388" s="571">
        <f t="shared" si="295"/>
        <v>7227445.4361922145</v>
      </c>
      <c r="AA388" s="571">
        <f t="shared" si="295"/>
        <v>7227445.4361922145</v>
      </c>
      <c r="AB388" s="571">
        <f t="shared" si="295"/>
        <v>7227445.4361922145</v>
      </c>
      <c r="AC388" s="571">
        <f t="shared" si="295"/>
        <v>7227445.4361922145</v>
      </c>
      <c r="AD388" s="571">
        <f t="shared" si="295"/>
        <v>7227445.4361922145</v>
      </c>
      <c r="AE388" s="571">
        <f t="shared" si="295"/>
        <v>7227445.4361922145</v>
      </c>
      <c r="AF388" s="571">
        <f t="shared" si="295"/>
        <v>7227445.4361922145</v>
      </c>
      <c r="AG388" s="571">
        <f t="shared" si="295"/>
        <v>7227445.4361922145</v>
      </c>
      <c r="AH388" s="571">
        <f t="shared" si="295"/>
        <v>7227445.4361922145</v>
      </c>
      <c r="AI388" s="572">
        <f t="shared" si="295"/>
        <v>7227445.4361922145</v>
      </c>
      <c r="AJ388" s="573">
        <f>SUM(F388:AI388)</f>
        <v>220297583.17555487</v>
      </c>
      <c r="AK388" s="6"/>
    </row>
    <row r="389" spans="2:37" x14ac:dyDescent="0.25">
      <c r="AK389" s="49"/>
    </row>
    <row r="390" spans="2:37" x14ac:dyDescent="0.25">
      <c r="AJ390" s="50"/>
    </row>
    <row r="391" spans="2:37" x14ac:dyDescent="0.25">
      <c r="AJ391" s="49"/>
    </row>
    <row r="420" spans="4:4" x14ac:dyDescent="0.25">
      <c r="D420" s="46"/>
    </row>
  </sheetData>
  <mergeCells count="12">
    <mergeCell ref="AJ15:AJ16"/>
    <mergeCell ref="C388:E388"/>
    <mergeCell ref="B15:B16"/>
    <mergeCell ref="C15:C16"/>
    <mergeCell ref="D15:E15"/>
    <mergeCell ref="F15:AI15"/>
    <mergeCell ref="B13:G13"/>
    <mergeCell ref="B7:G7"/>
    <mergeCell ref="B8:G8"/>
    <mergeCell ref="B9:G9"/>
    <mergeCell ref="B11:G11"/>
    <mergeCell ref="B12:G12"/>
  </mergeCells>
  <phoneticPr fontId="80" type="noConversion"/>
  <pageMargins left="0.511811024" right="0.511811024" top="0.78740157499999996" bottom="0.78740157499999996" header="0.31496062000000002" footer="0.31496062000000002"/>
  <ignoredErrors>
    <ignoredError sqref="F378:G378" formula="1"/>
  </ignoredError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fd85f9-015e-47a9-85bd-341344d0f759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2A24B706B25B4FA19BE44D74231C17" ma:contentTypeVersion="12" ma:contentTypeDescription="Crie um novo documento." ma:contentTypeScope="" ma:versionID="6649eee444d7fdb0221449babbd882dc">
  <xsd:schema xmlns:xsd="http://www.w3.org/2001/XMLSchema" xmlns:xs="http://www.w3.org/2001/XMLSchema" xmlns:p="http://schemas.microsoft.com/office/2006/metadata/properties" xmlns:ns2="14fd85f9-015e-47a9-85bd-341344d0f759" xmlns:ns3="08045c79-9952-4279-8ace-f6c5875ba9fc" targetNamespace="http://schemas.microsoft.com/office/2006/metadata/properties" ma:root="true" ma:fieldsID="3379fcaa96b80ac74c7a38982d3872d2" ns2:_="" ns3:_="">
    <xsd:import namespace="14fd85f9-015e-47a9-85bd-341344d0f759"/>
    <xsd:import namespace="08045c79-9952-4279-8ace-f6c5875ba9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fd85f9-015e-47a9-85bd-341344d0f7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7c3d2283-b9c2-42d4-a134-874ddbb43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045c79-9952-4279-8ace-f6c5875ba9f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1027B12-7EDE-489A-8F7F-81CA994B2F49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97C85DC4-CBDE-44E1-AB94-2BFAB14FB70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208632E-B420-4E4F-8482-034C8B355C2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Cont Revisão</vt:lpstr>
      <vt:lpstr>OPEX</vt:lpstr>
      <vt:lpstr>Monitoração</vt:lpstr>
      <vt:lpstr>PC OPEX</vt:lpstr>
      <vt:lpstr>Resumo Ambiental</vt:lpstr>
      <vt:lpstr>Fat Dimens Equipes</vt:lpstr>
      <vt:lpstr>Pesquisa Sal</vt:lpstr>
      <vt:lpstr>Salários</vt:lpstr>
      <vt:lpstr>M Obra SPE</vt:lpstr>
      <vt:lpstr>CRONO MO + SIST.</vt:lpstr>
      <vt:lpstr>Custo Veic Oper</vt:lpstr>
      <vt:lpstr>Veiculos Oper - OPEX</vt:lpstr>
      <vt:lpstr>Veiculos Opex - CAPEX</vt:lpstr>
      <vt:lpstr>Crono VE</vt:lpstr>
      <vt:lpstr>Custo G GERAIS</vt:lpstr>
      <vt:lpstr>G GERAIS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Jefersom Valeije de Almeida</dc:creator>
  <cp:keywords/>
  <dc:description/>
  <cp:lastModifiedBy>Felipe Primasi</cp:lastModifiedBy>
  <cp:revision/>
  <dcterms:created xsi:type="dcterms:W3CDTF">2024-04-18T14:34:35Z</dcterms:created>
  <dcterms:modified xsi:type="dcterms:W3CDTF">2025-01-21T19:13:04Z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0x010100192A24B706B25B4FA19BE44D74231C17</vt:lpwstr>
  </property>
</Properties>
</file>